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omments4.xml" ContentType="application/vnd.openxmlformats-officedocument.spreadsheetml.comments+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codeName="ThisWorkbook"/>
  <bookViews>
    <workbookView xWindow="0" yWindow="30" windowWidth="15330" windowHeight="9525" tabRatio="598"/>
  </bookViews>
  <sheets>
    <sheet name="1.基本情報" sheetId="8" r:id="rId1"/>
    <sheet name="1.1申送事項" sheetId="25" r:id="rId2"/>
    <sheet name="操作ガイド" sheetId="23" r:id="rId3"/>
    <sheet name="招待者一覧 (ｻﾝﾌﾟﾙ)" sheetId="15" r:id="rId4"/>
    <sheet name="2.招待者一覧" sheetId="5" r:id="rId5"/>
    <sheet name="3.席次入力" sheetId="7" r:id="rId6"/>
    <sheet name="4.席札" sheetId="16" r:id="rId7"/>
    <sheet name="5.ﾃｰﾌﾞﾙﾚｲｱｳﾄ" sheetId="1" r:id="rId8"/>
    <sheet name="6.式場・料理他" sheetId="9" r:id="rId9"/>
    <sheet name="7.集計表" sheetId="14" r:id="rId10"/>
    <sheet name="8.ﾃｰﾌﾞﾙ属性" sheetId="2" r:id="rId11"/>
    <sheet name="9.椅子属性" sheetId="3" r:id="rId12"/>
    <sheet name="10.ご親族リスト" sheetId="18" r:id="rId13"/>
    <sheet name="11.受付名簿" sheetId="17" r:id="rId14"/>
    <sheet name="12.宿泊名簿" sheetId="19" r:id="rId15"/>
    <sheet name="13.進行表" sheetId="24" r:id="rId16"/>
    <sheet name="14." sheetId="21" r:id="rId17"/>
    <sheet name="15." sheetId="22" r:id="rId18"/>
  </sheets>
  <definedNames>
    <definedName name="「1.ご婚礼情報」シートへの入力について">操作ガイド!$B$36</definedName>
    <definedName name="「2.招待者一覧」シートへの入力について">操作ガイド!$B$62</definedName>
    <definedName name="「7.集計表」シートについて">操作ガイド!$B$214</definedName>
    <definedName name="FieldA1">'6.式場・料理他'!$B$246:$B$251</definedName>
    <definedName name="FieldA2">'6.式場・料理他'!$E$246:$E$251</definedName>
    <definedName name="FieldA3">'6.式場・料理他'!$H$246:$H$251</definedName>
    <definedName name="FieldB1">'6.式場・料理他'!$B$256:$B$286</definedName>
    <definedName name="FieldB2">'6.式場・料理他'!$E$256:$E$286</definedName>
    <definedName name="FieldB3">'6.式場・料理他'!$H$256:$H$286</definedName>
    <definedName name="FieldC1">'6.式場・料理他'!$L$256:$L$315</definedName>
    <definedName name="FieldC2">'6.式場・料理他'!$O$256:$O$286</definedName>
    <definedName name="FieldC3">'6.式場・料理他'!$O$293:$P$323</definedName>
    <definedName name="_xlnm.Print_Area" localSheetId="1">'1.1申送事項'!$A:$G</definedName>
    <definedName name="_xlnm.Print_Area" localSheetId="0">'1.基本情報'!$A$1:$J$27</definedName>
    <definedName name="_xlnm.Print_Area" localSheetId="4">'2.招待者一覧'!$A$1:$AE$124</definedName>
    <definedName name="_xlnm.Print_Area" localSheetId="9">'7.集計表'!$A$1:$AR$56</definedName>
    <definedName name="_xlnm.Print_Area" localSheetId="10">'8.ﾃｰﾌﾞﾙ属性'!$A:$I</definedName>
    <definedName name="_xlnm.Print_Area" localSheetId="3">'招待者一覧 (ｻﾝﾌﾟﾙ)'!$A$1:$AE$94</definedName>
    <definedName name="_xlnm.Print_Area" localSheetId="2">操作ガイド!$A:$AY</definedName>
    <definedName name="_xlnm.Print_Titles" localSheetId="1">'1.1申送事項'!$1:$3</definedName>
    <definedName name="_xlnm.Print_Titles" localSheetId="4">'2.招待者一覧'!$A:$C,'2.招待者一覧'!$1:$3</definedName>
    <definedName name="_xlnm.Print_Titles" localSheetId="6">'4.席札'!$1:$3</definedName>
    <definedName name="_xlnm.Print_Titles" localSheetId="3">'招待者一覧 (ｻﾝﾌﾟﾙ)'!$A:$C,'招待者一覧 (ｻﾝﾌﾟﾙ)'!$1:$3</definedName>
    <definedName name="お名前" localSheetId="3">'招待者一覧 (ｻﾝﾌﾟﾙ)'!$C$4:$C$1003</definedName>
    <definedName name="お名前">'2.招待者一覧'!$C$4:$C$1003</definedName>
    <definedName name="システム日">'1.基本情報'!$I$20</definedName>
    <definedName name="タイトル１">'6.式場・料理他'!$C$109</definedName>
    <definedName name="タイトル１０">'6.式場・料理他'!$C$114</definedName>
    <definedName name="タイトル１１">'6.式場・料理他'!$C$115</definedName>
    <definedName name="タイトル１２">'6.式場・料理他'!$C$116</definedName>
    <definedName name="タイトル１３">'6.式場・料理他'!$C$117</definedName>
    <definedName name="タイトル１４">'6.式場・料理他'!$C$118</definedName>
    <definedName name="タイトル１５">'6.式場・料理他'!$C$119</definedName>
    <definedName name="タイトル２">'6.式場・料理他'!$C$110</definedName>
    <definedName name="タイトル３">'6.式場・料理他'!$C$111</definedName>
    <definedName name="タイトル４">'6.式場・料理他'!$C$112</definedName>
    <definedName name="タイトル７">'6.式場・料理他'!$C$113</definedName>
    <definedName name="ﾃｰﾌﾞﾙﾀｲﾌﾟ">'6.式場・料理他'!$T$3:$BJ$628</definedName>
    <definedName name="ﾃｰﾌﾞﾙ形状">'1.基本情報'!$D$18</definedName>
    <definedName name="ﾃｰﾌﾞﾙ数">'1.基本情報'!$I$18</definedName>
    <definedName name="ﾃｰﾌﾞﾙ配列">'1.基本情報'!$D$19</definedName>
    <definedName name="ﾃｰﾌﾞﾙ名">'6.式場・料理他'!$Q$3:$R$628</definedName>
    <definedName name="ﾃｰﾌﾞﾙ名2">'6.式場・料理他'!$Q$4:$R$628</definedName>
    <definedName name="パスワード">'1.基本情報'!$D$20</definedName>
    <definedName name="フリガナ表示">'6.式場・料理他'!$E$136</definedName>
    <definedName name="レイアウト書式">'6.式場・料理他'!$D$302</definedName>
    <definedName name="椅子数">'1.基本情報'!$I$19</definedName>
    <definedName name="椅子数リスト">'6.式場・料理他'!$AB$4:$AB$32</definedName>
    <definedName name="一覧引出物" localSheetId="3">'招待者一覧 (ｻﾝﾌﾟﾙ)'!$Z$3:$Z$1003</definedName>
    <definedName name="一覧引出物">'2.招待者一覧'!$Z$3:$Z$1003</definedName>
    <definedName name="一覧新郎新婦側" localSheetId="3">'招待者一覧 (ｻﾝﾌﾟﾙ)'!$K$3:$K$1003</definedName>
    <definedName name="一覧新郎新婦側">'2.招待者一覧'!$K$3:$K$1003</definedName>
    <definedName name="一覧料理" localSheetId="3">'招待者一覧 (ｻﾝﾌﾟﾙ)'!$Y$3:$Y$1003</definedName>
    <definedName name="一覧料理">'2.招待者一覧'!$Y$3:$Y$1003</definedName>
    <definedName name="引出物">'6.式場・料理他'!$A$20:$B$30</definedName>
    <definedName name="引出物ﾀｲﾌﾟ">'6.式場・料理他'!$D$20:$H$30</definedName>
    <definedName name="引出物タイプ2">'6.式場・料理他'!$D$351:$H$371</definedName>
    <definedName name="引出物集計">'7.集計表'!$F$6:$P$16</definedName>
    <definedName name="宴会名">'1.基本情報'!$C$2</definedName>
    <definedName name="管理ID">'1.基本情報'!$C$3</definedName>
    <definedName name="既婚未婚">'6.式場・料理他'!$E$246:$E$247</definedName>
    <definedName name="挙式">'2.招待者一覧'!$W$4:$W$1003</definedName>
    <definedName name="挙式会場">'1.基本情報'!$D$14</definedName>
    <definedName name="挙式時間">'1.基本情報'!$D$13</definedName>
    <definedName name="挙式日">'1.基本情報'!$D$12</definedName>
    <definedName name="挙式分">'1.基本情報'!$E$13</definedName>
    <definedName name="挙式曜日六曜">'1.基本情報'!$F$12</definedName>
    <definedName name="敬称文字">'6.式場・料理他'!$B$157:$B$167</definedName>
    <definedName name="高砂">'3.席次入力'!$AQ$6:$BM$17</definedName>
    <definedName name="子供" localSheetId="3">'招待者一覧 (ｻﾝﾌﾟﾙ)'!$X$4:$X$1003</definedName>
    <definedName name="子供">'2.招待者一覧'!$X$4:$X$1003</definedName>
    <definedName name="子供列選択">'6.式場・料理他'!$B$305:$B$315</definedName>
    <definedName name="氏名">'2.招待者一覧'!$C:$C</definedName>
    <definedName name="式場">'6.式場・料理他'!$A$36:$E$66</definedName>
    <definedName name="式場名リスト">'6.式場・料理他'!$B$37:$B$66</definedName>
    <definedName name="修正V3.0.0.8">'6.式場・料理他'!$AX$1</definedName>
    <definedName name="修正V3.0.1.0">'6.式場・料理他'!$AX$2</definedName>
    <definedName name="修正V3.1.1.2">'6.式場・料理他'!$GR$1</definedName>
    <definedName name="集計表へのリンク">'7.集計表'!$B$1</definedName>
    <definedName name="宿泊">'2.招待者一覧'!$AA$4:$AA$1003</definedName>
    <definedName name="宿泊分類">'6.式場・料理他'!$B$122:$B$132</definedName>
    <definedName name="出欠" localSheetId="3">'招待者一覧 (ｻﾝﾌﾟﾙ)'!$V$4:$V$1003</definedName>
    <definedName name="出欠">'2.招待者一覧'!$V$4:$V$1003</definedName>
    <definedName name="商品記号">'7.集計表'!$K$26:$K$55</definedName>
    <definedName name="招待者ID" localSheetId="3">'招待者一覧 (ｻﾝﾌﾟﾙ)'!$A$4:$A$1003</definedName>
    <definedName name="招待者ID">'2.招待者一覧'!$A$4:$A$1003</definedName>
    <definedName name="招待者ﾘｽﾄ" localSheetId="3">'招待者一覧 (ｻﾝﾌﾟﾙ)'!$A$3:$AS$1003</definedName>
    <definedName name="招待者ﾘｽﾄ">'2.招待者一覧'!$A$3:$AZ$1003</definedName>
    <definedName name="招待者一覧へのリンク">'2.招待者一覧'!$C$8</definedName>
    <definedName name="招待状" localSheetId="3">'招待者一覧 (ｻﾝﾌﾟﾙ)'!$T$4:$T$1003</definedName>
    <definedName name="招待状">'2.招待者一覧'!$T$4:$T$1003</definedName>
    <definedName name="新婦姓">'1.基本情報'!$H$6</definedName>
    <definedName name="新婦姓フリ">'1.基本情報'!$H$5</definedName>
    <definedName name="新婦名">'1.基本情報'!$I$6</definedName>
    <definedName name="新婦名フリ">'1.基本情報'!$I$5</definedName>
    <definedName name="新郎姓">'1.基本情報'!$D$6</definedName>
    <definedName name="新郎姓フリ">'1.基本情報'!$D$5</definedName>
    <definedName name="新郎名">'1.基本情報'!$E$6</definedName>
    <definedName name="新郎名フリ">'1.基本情報'!$E$5</definedName>
    <definedName name="申送分類項目">'1.1申送事項'!$K$4:$K$25</definedName>
    <definedName name="進行表">'6.式場・料理他'!$B$252:$C$265</definedName>
    <definedName name="制御文字">'6.式場・料理他'!$O$36</definedName>
    <definedName name="席札フリガナ表示">'6.式場・料理他'!$E$138</definedName>
    <definedName name="席次入力へのリンク">'3.席次入力'!$C$3</definedName>
    <definedName name="組合せ計１">'7.集計表'!$I$105</definedName>
    <definedName name="組合せ計２">'7.集計表'!$J$105</definedName>
    <definedName name="組合せ計３">'7.集計表'!$K$105</definedName>
    <definedName name="組合せ計４">'7.集計表'!$L$105</definedName>
    <definedName name="組合せ計５">'7.集計表'!$M$105</definedName>
    <definedName name="組合せ計６">'7.集計表'!$N$105</definedName>
    <definedName name="組合せ計７">'7.集計表'!$O$105</definedName>
    <definedName name="組合せ計８">'7.集計表'!$P$105</definedName>
    <definedName name="続柄表示">'6.式場・料理他'!$O$35</definedName>
    <definedName name="続柄名">'6.式場・料理他'!$K$37:$K$237</definedName>
    <definedName name="担当者">'1.基本情報'!$H$20</definedName>
    <definedName name="着付け">'6.式場・料理他'!$E$252:$F$265</definedName>
    <definedName name="締日">'6.式場・料理他'!$F$73</definedName>
    <definedName name="締日警告">'6.式場・料理他'!$D$75</definedName>
    <definedName name="締日設定">'6.式場・料理他'!$A$69:$H$80</definedName>
    <definedName name="媒酌人姓">'1.基本情報'!$D$9</definedName>
    <definedName name="媒酌人姓フリ">'1.基本情報'!$D$8</definedName>
    <definedName name="媒酌人表記">'6.式場・料理他'!$E$106</definedName>
    <definedName name="媒酌人名">'1.基本情報'!$E$9</definedName>
    <definedName name="媒酌人名フリ">'1.基本情報'!$E$8</definedName>
    <definedName name="媒酌令夫人姓">'1.基本情報'!$H$9</definedName>
    <definedName name="媒酌令夫人姓フリ">'1.基本情報'!$H$8</definedName>
    <definedName name="媒酌令夫人名">'1.基本情報'!$I$9</definedName>
    <definedName name="媒酌令夫人名フリ">'1.基本情報'!$I$8</definedName>
    <definedName name="披露宴会場">'1.基本情報'!$D$17</definedName>
    <definedName name="披露宴時間">'1.基本情報'!$D$16</definedName>
    <definedName name="披露宴日">'1.基本情報'!$D$15</definedName>
    <definedName name="披露宴分">'1.基本情報'!$E$16</definedName>
    <definedName name="披露宴曜日六曜">'1.基本情報'!$F$15</definedName>
    <definedName name="備考欄">'1.基本情報'!$B$22:$J$27</definedName>
    <definedName name="美容">'6.式場・料理他'!$H$252:$I$265</definedName>
    <definedName name="部屋">'2.招待者一覧'!$AB$4:$AB$1003</definedName>
    <definedName name="分類">'6.式場・料理他'!$B$325:$B$327</definedName>
    <definedName name="分類１">'6.式場・料理他'!$B$326</definedName>
    <definedName name="分類２">'6.式場・料理他'!$B$327</definedName>
    <definedName name="分類利用">'6.式場・料理他'!$C$324</definedName>
    <definedName name="変更履歴">'1.基本情報'!$B$30</definedName>
    <definedName name="郵送手渡">'2.招待者一覧'!$U$4:$U$1003</definedName>
    <definedName name="料理">'6.式場・料理他'!$A$3:$B$13</definedName>
    <definedName name="料理ﾀｲﾌﾟ">'6.式場・料理他'!$D$3:$H$13</definedName>
    <definedName name="料理集計">'7.集計表'!$R$15:$U$24</definedName>
  </definedNames>
  <calcPr calcId="124519"/>
  <fileRecoveryPr repairLoad="1"/>
</workbook>
</file>

<file path=xl/calcChain.xml><?xml version="1.0" encoding="utf-8"?>
<calcChain xmlns="http://schemas.openxmlformats.org/spreadsheetml/2006/main">
  <c r="I13" i="8"/>
  <c r="I12"/>
  <c r="G79" i="14"/>
  <c r="F79"/>
  <c r="E79"/>
  <c r="G78"/>
  <c r="F78"/>
  <c r="E78"/>
  <c r="G77"/>
  <c r="F77"/>
  <c r="E77"/>
  <c r="G76"/>
  <c r="F76"/>
  <c r="E76"/>
  <c r="G75"/>
  <c r="F75"/>
  <c r="E75"/>
  <c r="G74"/>
  <c r="F74"/>
  <c r="E74"/>
  <c r="G73"/>
  <c r="F73"/>
  <c r="E73"/>
  <c r="G72"/>
  <c r="F72"/>
  <c r="E72"/>
  <c r="G71"/>
  <c r="F71"/>
  <c r="E71"/>
  <c r="G70"/>
  <c r="F70"/>
  <c r="E70"/>
  <c r="G69"/>
  <c r="F69"/>
  <c r="E69"/>
  <c r="G68"/>
  <c r="F68"/>
  <c r="E68"/>
  <c r="G67"/>
  <c r="F67"/>
  <c r="E67"/>
  <c r="G66"/>
  <c r="F66"/>
  <c r="E66"/>
  <c r="G65"/>
  <c r="F65"/>
  <c r="E65"/>
  <c r="G64"/>
  <c r="F64"/>
  <c r="E64"/>
  <c r="G63"/>
  <c r="F63"/>
  <c r="E63"/>
  <c r="G62"/>
  <c r="F62"/>
  <c r="E62"/>
  <c r="G61"/>
  <c r="F61"/>
  <c r="E61"/>
  <c r="H61" s="1"/>
  <c r="P86" s="1"/>
  <c r="L120" s="1"/>
  <c r="G60"/>
  <c r="F60"/>
  <c r="E60"/>
  <c r="D79"/>
  <c r="D78"/>
  <c r="D77"/>
  <c r="D76"/>
  <c r="D75"/>
  <c r="D74"/>
  <c r="D73"/>
  <c r="D72"/>
  <c r="D71"/>
  <c r="D70"/>
  <c r="D69"/>
  <c r="D68"/>
  <c r="D67"/>
  <c r="D66"/>
  <c r="D65"/>
  <c r="D64"/>
  <c r="D63"/>
  <c r="D62"/>
  <c r="D61"/>
  <c r="D60"/>
  <c r="H60"/>
  <c r="P85" s="1"/>
  <c r="L119" s="1"/>
  <c r="H62"/>
  <c r="P87" s="1"/>
  <c r="L121" s="1"/>
  <c r="H63"/>
  <c r="P88" s="1"/>
  <c r="L122" s="1"/>
  <c r="H64"/>
  <c r="P89" s="1"/>
  <c r="L123" s="1"/>
  <c r="H65"/>
  <c r="P90"/>
  <c r="L124" s="1"/>
  <c r="H66"/>
  <c r="P91" s="1"/>
  <c r="L125" s="1"/>
  <c r="H67"/>
  <c r="P92" s="1"/>
  <c r="L126" s="1"/>
  <c r="H68"/>
  <c r="P93" s="1"/>
  <c r="L127" s="1"/>
  <c r="H69"/>
  <c r="P94"/>
  <c r="L128" s="1"/>
  <c r="H70"/>
  <c r="P95" s="1"/>
  <c r="L129" s="1"/>
  <c r="H71"/>
  <c r="P96" s="1"/>
  <c r="L130" s="1"/>
  <c r="H72"/>
  <c r="P97" s="1"/>
  <c r="L131" s="1"/>
  <c r="H73"/>
  <c r="P98"/>
  <c r="L132" s="1"/>
  <c r="H74"/>
  <c r="P99" s="1"/>
  <c r="L133" s="1"/>
  <c r="H75"/>
  <c r="P100" s="1"/>
  <c r="L134" s="1"/>
  <c r="H76"/>
  <c r="P101" s="1"/>
  <c r="L135" s="1"/>
  <c r="H77"/>
  <c r="P102"/>
  <c r="L136" s="1"/>
  <c r="H78"/>
  <c r="P103" s="1"/>
  <c r="L137" s="1"/>
  <c r="H79"/>
  <c r="P104" s="1"/>
  <c r="L138" s="1"/>
  <c r="K109"/>
  <c r="K110"/>
  <c r="K111"/>
  <c r="K112"/>
  <c r="K113"/>
  <c r="K114"/>
  <c r="K115"/>
  <c r="K116"/>
  <c r="K117"/>
  <c r="K118"/>
  <c r="K119"/>
  <c r="K120"/>
  <c r="K121"/>
  <c r="K122"/>
  <c r="K123"/>
  <c r="K124"/>
  <c r="K125"/>
  <c r="K126"/>
  <c r="K127"/>
  <c r="K128"/>
  <c r="K129"/>
  <c r="K130"/>
  <c r="K131"/>
  <c r="K132"/>
  <c r="K133"/>
  <c r="K134"/>
  <c r="K135"/>
  <c r="K136"/>
  <c r="K137"/>
  <c r="K138"/>
  <c r="J109"/>
  <c r="J110"/>
  <c r="J111"/>
  <c r="J112"/>
  <c r="J113"/>
  <c r="J114"/>
  <c r="J115"/>
  <c r="J116"/>
  <c r="J117"/>
  <c r="J118"/>
  <c r="J119"/>
  <c r="J120"/>
  <c r="J121"/>
  <c r="J122"/>
  <c r="J123"/>
  <c r="J124"/>
  <c r="J125"/>
  <c r="J126"/>
  <c r="J127"/>
  <c r="J128"/>
  <c r="J129"/>
  <c r="J130"/>
  <c r="J131"/>
  <c r="J132"/>
  <c r="J133"/>
  <c r="J134"/>
  <c r="J135"/>
  <c r="J136"/>
  <c r="J137"/>
  <c r="J138"/>
  <c r="I109"/>
  <c r="I110"/>
  <c r="I111"/>
  <c r="I112"/>
  <c r="I113"/>
  <c r="I114"/>
  <c r="I115"/>
  <c r="I116"/>
  <c r="I117"/>
  <c r="I118"/>
  <c r="I119"/>
  <c r="I120"/>
  <c r="I121"/>
  <c r="I122"/>
  <c r="I123"/>
  <c r="I124"/>
  <c r="I125"/>
  <c r="I126"/>
  <c r="I127"/>
  <c r="I128"/>
  <c r="I129"/>
  <c r="I130"/>
  <c r="I131"/>
  <c r="I132"/>
  <c r="I133"/>
  <c r="I134"/>
  <c r="I135"/>
  <c r="I136"/>
  <c r="I137"/>
  <c r="I138"/>
  <c r="H109"/>
  <c r="H110"/>
  <c r="H111"/>
  <c r="H112"/>
  <c r="H113"/>
  <c r="H114"/>
  <c r="H115"/>
  <c r="H116"/>
  <c r="H117"/>
  <c r="H118"/>
  <c r="H119"/>
  <c r="H120"/>
  <c r="H121"/>
  <c r="H122"/>
  <c r="H123"/>
  <c r="H124"/>
  <c r="H125"/>
  <c r="H126"/>
  <c r="H127"/>
  <c r="H128"/>
  <c r="H129"/>
  <c r="H130"/>
  <c r="H131"/>
  <c r="H132"/>
  <c r="H133"/>
  <c r="H134"/>
  <c r="H135"/>
  <c r="H136"/>
  <c r="H137"/>
  <c r="H138"/>
  <c r="G109"/>
  <c r="G110"/>
  <c r="G111"/>
  <c r="G112"/>
  <c r="G113"/>
  <c r="G114"/>
  <c r="G115"/>
  <c r="G116"/>
  <c r="G117"/>
  <c r="G118"/>
  <c r="G119"/>
  <c r="G120"/>
  <c r="G121"/>
  <c r="G122"/>
  <c r="G123"/>
  <c r="G124"/>
  <c r="G125"/>
  <c r="G126"/>
  <c r="G127"/>
  <c r="G128"/>
  <c r="G129"/>
  <c r="G130"/>
  <c r="G131"/>
  <c r="G132"/>
  <c r="G133"/>
  <c r="G134"/>
  <c r="G135"/>
  <c r="G136"/>
  <c r="G137"/>
  <c r="G138"/>
  <c r="F109"/>
  <c r="F110"/>
  <c r="F111"/>
  <c r="F112"/>
  <c r="F113"/>
  <c r="F114"/>
  <c r="F115"/>
  <c r="F116"/>
  <c r="F117"/>
  <c r="F118"/>
  <c r="F119"/>
  <c r="F120"/>
  <c r="F121"/>
  <c r="F122"/>
  <c r="F123"/>
  <c r="F124"/>
  <c r="F125"/>
  <c r="F126"/>
  <c r="F127"/>
  <c r="F128"/>
  <c r="F129"/>
  <c r="F130"/>
  <c r="F131"/>
  <c r="F132"/>
  <c r="F133"/>
  <c r="F134"/>
  <c r="F135"/>
  <c r="F136"/>
  <c r="F137"/>
  <c r="F138"/>
  <c r="E109"/>
  <c r="E110"/>
  <c r="E111"/>
  <c r="E112"/>
  <c r="E113"/>
  <c r="E114"/>
  <c r="E115"/>
  <c r="E116"/>
  <c r="E117"/>
  <c r="E118"/>
  <c r="E119"/>
  <c r="E120"/>
  <c r="E121"/>
  <c r="E122"/>
  <c r="E123"/>
  <c r="E124"/>
  <c r="E125"/>
  <c r="E126"/>
  <c r="E127"/>
  <c r="E128"/>
  <c r="E129"/>
  <c r="E130"/>
  <c r="E131"/>
  <c r="E132"/>
  <c r="E133"/>
  <c r="E134"/>
  <c r="E135"/>
  <c r="E136"/>
  <c r="E137"/>
  <c r="E138"/>
  <c r="D139"/>
  <c r="C139"/>
  <c r="B139"/>
  <c r="H104"/>
  <c r="D138"/>
  <c r="B138"/>
  <c r="H103"/>
  <c r="D137" s="1"/>
  <c r="B137"/>
  <c r="H102"/>
  <c r="D136" s="1"/>
  <c r="B136"/>
  <c r="H101"/>
  <c r="D135" s="1"/>
  <c r="B135"/>
  <c r="H100"/>
  <c r="D134"/>
  <c r="B134"/>
  <c r="H99"/>
  <c r="D133" s="1"/>
  <c r="B133"/>
  <c r="H98"/>
  <c r="D132" s="1"/>
  <c r="B132"/>
  <c r="H97"/>
  <c r="D131" s="1"/>
  <c r="B131"/>
  <c r="H96"/>
  <c r="D130"/>
  <c r="B130"/>
  <c r="H95"/>
  <c r="D129" s="1"/>
  <c r="B129"/>
  <c r="H94"/>
  <c r="D128" s="1"/>
  <c r="B128"/>
  <c r="H93"/>
  <c r="D127" s="1"/>
  <c r="B127"/>
  <c r="H92"/>
  <c r="D126"/>
  <c r="B126"/>
  <c r="H91"/>
  <c r="D125" s="1"/>
  <c r="B125"/>
  <c r="H90"/>
  <c r="D124" s="1"/>
  <c r="B124"/>
  <c r="H89"/>
  <c r="D123" s="1"/>
  <c r="B123"/>
  <c r="H88"/>
  <c r="D122"/>
  <c r="B122"/>
  <c r="H87"/>
  <c r="D121" s="1"/>
  <c r="B121"/>
  <c r="H86"/>
  <c r="D120" s="1"/>
  <c r="B120"/>
  <c r="H85"/>
  <c r="D119" s="1"/>
  <c r="B119"/>
  <c r="B118"/>
  <c r="B117"/>
  <c r="B116"/>
  <c r="B115"/>
  <c r="B114"/>
  <c r="B113"/>
  <c r="B112"/>
  <c r="B111"/>
  <c r="B110"/>
  <c r="B109"/>
  <c r="L108"/>
  <c r="U108"/>
  <c r="K108"/>
  <c r="T108"/>
  <c r="J108"/>
  <c r="S108"/>
  <c r="I108"/>
  <c r="R108"/>
  <c r="H108"/>
  <c r="Q108"/>
  <c r="G108"/>
  <c r="P108"/>
  <c r="F108"/>
  <c r="O108"/>
  <c r="E108"/>
  <c r="N108"/>
  <c r="D108"/>
  <c r="C108"/>
  <c r="B108"/>
  <c r="O371" i="9"/>
  <c r="K371"/>
  <c r="C79" i="14" s="1"/>
  <c r="G104" s="1"/>
  <c r="C138" s="1"/>
  <c r="O370" i="9"/>
  <c r="K370"/>
  <c r="C78" i="14" s="1"/>
  <c r="G103" s="1"/>
  <c r="C137" s="1"/>
  <c r="O369" i="9"/>
  <c r="K369"/>
  <c r="C77" i="14" s="1"/>
  <c r="G102" s="1"/>
  <c r="C136" s="1"/>
  <c r="O368" i="9"/>
  <c r="K368"/>
  <c r="C76" i="14" s="1"/>
  <c r="G101" s="1"/>
  <c r="C135" s="1"/>
  <c r="O367" i="9"/>
  <c r="K367"/>
  <c r="C75" i="14"/>
  <c r="G100" s="1"/>
  <c r="C134" s="1"/>
  <c r="O366" i="9"/>
  <c r="K366"/>
  <c r="C74" i="14" s="1"/>
  <c r="G99" s="1"/>
  <c r="C133" s="1"/>
  <c r="O365" i="9"/>
  <c r="K365"/>
  <c r="C73" i="14" s="1"/>
  <c r="G98" s="1"/>
  <c r="C132" s="1"/>
  <c r="O364" i="9"/>
  <c r="K364"/>
  <c r="C72" i="14" s="1"/>
  <c r="G97" s="1"/>
  <c r="C131" s="1"/>
  <c r="O363" i="9"/>
  <c r="K363"/>
  <c r="C71" i="14"/>
  <c r="G96" s="1"/>
  <c r="C130" s="1"/>
  <c r="O362" i="9"/>
  <c r="K362"/>
  <c r="C70" i="14" s="1"/>
  <c r="G95" s="1"/>
  <c r="C129" s="1"/>
  <c r="O361" i="9"/>
  <c r="K361"/>
  <c r="C69" i="14" s="1"/>
  <c r="G94" s="1"/>
  <c r="C128" s="1"/>
  <c r="O360" i="9"/>
  <c r="K360"/>
  <c r="C68" i="14" s="1"/>
  <c r="G93" s="1"/>
  <c r="C127" s="1"/>
  <c r="O359" i="9"/>
  <c r="K359"/>
  <c r="C67" i="14"/>
  <c r="G92" s="1"/>
  <c r="C126" s="1"/>
  <c r="O358" i="9"/>
  <c r="K358"/>
  <c r="C66" i="14" s="1"/>
  <c r="G91" s="1"/>
  <c r="C125" s="1"/>
  <c r="O357" i="9"/>
  <c r="K357"/>
  <c r="C65" i="14" s="1"/>
  <c r="G90" s="1"/>
  <c r="C124" s="1"/>
  <c r="O356" i="9"/>
  <c r="K356"/>
  <c r="C64" i="14" s="1"/>
  <c r="G89" s="1"/>
  <c r="C123" s="1"/>
  <c r="O355" i="9"/>
  <c r="K355"/>
  <c r="C63" i="14"/>
  <c r="G88" s="1"/>
  <c r="C122" s="1"/>
  <c r="O354" i="9"/>
  <c r="K354"/>
  <c r="C62" i="14" s="1"/>
  <c r="G87" s="1"/>
  <c r="C121" s="1"/>
  <c r="O353" i="9"/>
  <c r="K353"/>
  <c r="C61" i="14" s="1"/>
  <c r="G86" s="1"/>
  <c r="C120" s="1"/>
  <c r="O352" i="9"/>
  <c r="K352"/>
  <c r="C60" i="14" s="1"/>
  <c r="G85" s="1"/>
  <c r="C119" s="1"/>
  <c r="C30" i="9"/>
  <c r="AD3" i="15"/>
  <c r="AC3"/>
  <c r="AB3"/>
  <c r="O3" i="5"/>
  <c r="N3"/>
  <c r="M3"/>
  <c r="AD3"/>
  <c r="AC3"/>
  <c r="AB3"/>
  <c r="O3" i="15"/>
  <c r="N3"/>
  <c r="M3"/>
  <c r="R628" i="9"/>
  <c r="R166"/>
  <c r="R167"/>
  <c r="R168"/>
  <c r="R169"/>
  <c r="R170"/>
  <c r="R171"/>
  <c r="R172"/>
  <c r="R173"/>
  <c r="R174"/>
  <c r="R175"/>
  <c r="R176"/>
  <c r="R177"/>
  <c r="R178"/>
  <c r="R179"/>
  <c r="R180"/>
  <c r="R181"/>
  <c r="R182"/>
  <c r="R183"/>
  <c r="R184"/>
  <c r="R185"/>
  <c r="R186"/>
  <c r="R187"/>
  <c r="R188"/>
  <c r="R189"/>
  <c r="R190"/>
  <c r="R191"/>
  <c r="R192"/>
  <c r="R193"/>
  <c r="R194"/>
  <c r="R195"/>
  <c r="R196"/>
  <c r="R197"/>
  <c r="R198"/>
  <c r="R199"/>
  <c r="R200"/>
  <c r="R201"/>
  <c r="R202"/>
  <c r="R203"/>
  <c r="R204"/>
  <c r="R205"/>
  <c r="R206"/>
  <c r="R207"/>
  <c r="R208"/>
  <c r="R209"/>
  <c r="R210"/>
  <c r="R211"/>
  <c r="R212"/>
  <c r="R213"/>
  <c r="R214"/>
  <c r="R215"/>
  <c r="R216"/>
  <c r="R217"/>
  <c r="R218"/>
  <c r="R219"/>
  <c r="R220"/>
  <c r="R221"/>
  <c r="R222"/>
  <c r="R223"/>
  <c r="R224"/>
  <c r="R225"/>
  <c r="R226"/>
  <c r="R227"/>
  <c r="R228"/>
  <c r="R229"/>
  <c r="R230"/>
  <c r="R231"/>
  <c r="R232"/>
  <c r="R233"/>
  <c r="R234"/>
  <c r="R235"/>
  <c r="R236"/>
  <c r="R237"/>
  <c r="R238"/>
  <c r="R239"/>
  <c r="R240"/>
  <c r="R241"/>
  <c r="R242"/>
  <c r="R243"/>
  <c r="R244"/>
  <c r="R245"/>
  <c r="R246"/>
  <c r="R247"/>
  <c r="R248"/>
  <c r="R249"/>
  <c r="R250"/>
  <c r="R251"/>
  <c r="R252"/>
  <c r="R253"/>
  <c r="R254"/>
  <c r="R255"/>
  <c r="R256"/>
  <c r="R257"/>
  <c r="R258"/>
  <c r="R259"/>
  <c r="R260"/>
  <c r="R261"/>
  <c r="R262"/>
  <c r="R263"/>
  <c r="R264"/>
  <c r="R265"/>
  <c r="R266"/>
  <c r="R267"/>
  <c r="R268"/>
  <c r="R269"/>
  <c r="R270"/>
  <c r="R271"/>
  <c r="R272"/>
  <c r="R273"/>
  <c r="R274"/>
  <c r="R275"/>
  <c r="R276"/>
  <c r="R277"/>
  <c r="R278"/>
  <c r="R279"/>
  <c r="R280"/>
  <c r="R281"/>
  <c r="R282"/>
  <c r="R283"/>
  <c r="R284"/>
  <c r="R285"/>
  <c r="R286"/>
  <c r="R287"/>
  <c r="R288"/>
  <c r="R289"/>
  <c r="R290"/>
  <c r="R291"/>
  <c r="R292"/>
  <c r="R293"/>
  <c r="R294"/>
  <c r="R295"/>
  <c r="R296"/>
  <c r="R297"/>
  <c r="R298"/>
  <c r="R299"/>
  <c r="R300"/>
  <c r="R301"/>
  <c r="R302"/>
  <c r="R303"/>
  <c r="R304"/>
  <c r="R305"/>
  <c r="R306"/>
  <c r="R307"/>
  <c r="R308"/>
  <c r="R309"/>
  <c r="R310"/>
  <c r="R311"/>
  <c r="R312"/>
  <c r="R313"/>
  <c r="R314"/>
  <c r="R315"/>
  <c r="R316"/>
  <c r="R317"/>
  <c r="R318"/>
  <c r="R319"/>
  <c r="R320"/>
  <c r="R321"/>
  <c r="R322"/>
  <c r="R323"/>
  <c r="R324"/>
  <c r="R325"/>
  <c r="R326"/>
  <c r="R327"/>
  <c r="R328"/>
  <c r="R329"/>
  <c r="R330"/>
  <c r="R331"/>
  <c r="R332"/>
  <c r="R333"/>
  <c r="R334"/>
  <c r="R335"/>
  <c r="R336"/>
  <c r="R337"/>
  <c r="R338"/>
  <c r="R339"/>
  <c r="R340"/>
  <c r="R341"/>
  <c r="R342"/>
  <c r="R343"/>
  <c r="R344"/>
  <c r="R345"/>
  <c r="R346"/>
  <c r="R347"/>
  <c r="R348"/>
  <c r="R349"/>
  <c r="R350"/>
  <c r="R351"/>
  <c r="R352"/>
  <c r="R353"/>
  <c r="R354"/>
  <c r="R355"/>
  <c r="R356"/>
  <c r="R357"/>
  <c r="R358"/>
  <c r="R359"/>
  <c r="R360"/>
  <c r="R361"/>
  <c r="R362"/>
  <c r="R363"/>
  <c r="R364"/>
  <c r="R365"/>
  <c r="R366"/>
  <c r="R367"/>
  <c r="R368"/>
  <c r="R369"/>
  <c r="R370"/>
  <c r="R371"/>
  <c r="R372"/>
  <c r="R373"/>
  <c r="R374"/>
  <c r="R375"/>
  <c r="R376"/>
  <c r="R377"/>
  <c r="R378"/>
  <c r="R379"/>
  <c r="R380"/>
  <c r="R381"/>
  <c r="R382"/>
  <c r="R383"/>
  <c r="R384"/>
  <c r="R385"/>
  <c r="R386"/>
  <c r="R387"/>
  <c r="R388"/>
  <c r="R389"/>
  <c r="R390"/>
  <c r="R391"/>
  <c r="R392"/>
  <c r="R393"/>
  <c r="R394"/>
  <c r="R395"/>
  <c r="R396"/>
  <c r="R397"/>
  <c r="R398"/>
  <c r="R399"/>
  <c r="R400"/>
  <c r="R401"/>
  <c r="R402"/>
  <c r="R403"/>
  <c r="R404"/>
  <c r="R405"/>
  <c r="R406"/>
  <c r="R407"/>
  <c r="R408"/>
  <c r="R409"/>
  <c r="R410"/>
  <c r="R411"/>
  <c r="R412"/>
  <c r="R413"/>
  <c r="R414"/>
  <c r="R415"/>
  <c r="R416"/>
  <c r="R417"/>
  <c r="R418"/>
  <c r="R419"/>
  <c r="R420"/>
  <c r="R421"/>
  <c r="R422"/>
  <c r="R423"/>
  <c r="R424"/>
  <c r="R425"/>
  <c r="R426"/>
  <c r="R427"/>
  <c r="R428"/>
  <c r="R429"/>
  <c r="R430"/>
  <c r="R431"/>
  <c r="R432"/>
  <c r="R433"/>
  <c r="R434"/>
  <c r="R435"/>
  <c r="R436"/>
  <c r="R437"/>
  <c r="R438"/>
  <c r="R439"/>
  <c r="R440"/>
  <c r="R441"/>
  <c r="R442"/>
  <c r="R443"/>
  <c r="R444"/>
  <c r="R445"/>
  <c r="R446"/>
  <c r="R447"/>
  <c r="R448"/>
  <c r="R449"/>
  <c r="R450"/>
  <c r="R451"/>
  <c r="R452"/>
  <c r="R453"/>
  <c r="R454"/>
  <c r="R455"/>
  <c r="R456"/>
  <c r="R457"/>
  <c r="R458"/>
  <c r="R459"/>
  <c r="R460"/>
  <c r="R461"/>
  <c r="R462"/>
  <c r="R463"/>
  <c r="R464"/>
  <c r="R465"/>
  <c r="R466"/>
  <c r="R467"/>
  <c r="R468"/>
  <c r="R469"/>
  <c r="R470"/>
  <c r="R471"/>
  <c r="R472"/>
  <c r="R473"/>
  <c r="R474"/>
  <c r="R475"/>
  <c r="R476"/>
  <c r="R477"/>
  <c r="R478"/>
  <c r="R479"/>
  <c r="R480"/>
  <c r="R481"/>
  <c r="R482"/>
  <c r="R483"/>
  <c r="R484"/>
  <c r="R485"/>
  <c r="R486"/>
  <c r="R487"/>
  <c r="R488"/>
  <c r="R489"/>
  <c r="R490"/>
  <c r="R491"/>
  <c r="R492"/>
  <c r="R493"/>
  <c r="R494"/>
  <c r="R495"/>
  <c r="R496"/>
  <c r="R497"/>
  <c r="R498"/>
  <c r="R499"/>
  <c r="R500"/>
  <c r="R501"/>
  <c r="R502"/>
  <c r="R503"/>
  <c r="R504"/>
  <c r="R505"/>
  <c r="R506"/>
  <c r="R507"/>
  <c r="R508"/>
  <c r="R509"/>
  <c r="R510"/>
  <c r="R511"/>
  <c r="R512"/>
  <c r="R513"/>
  <c r="R514"/>
  <c r="R515"/>
  <c r="R516"/>
  <c r="R517"/>
  <c r="R518"/>
  <c r="R519"/>
  <c r="R520"/>
  <c r="R521"/>
  <c r="R522"/>
  <c r="R523"/>
  <c r="R524"/>
  <c r="R525"/>
  <c r="R526"/>
  <c r="R527"/>
  <c r="R528"/>
  <c r="R529"/>
  <c r="R530"/>
  <c r="R531"/>
  <c r="R532"/>
  <c r="R533"/>
  <c r="R534"/>
  <c r="R535"/>
  <c r="R536"/>
  <c r="R537"/>
  <c r="R538"/>
  <c r="R539"/>
  <c r="R540"/>
  <c r="R541"/>
  <c r="R542"/>
  <c r="R543"/>
  <c r="R544"/>
  <c r="R545"/>
  <c r="R546"/>
  <c r="R547"/>
  <c r="R548"/>
  <c r="R549"/>
  <c r="R550"/>
  <c r="R551"/>
  <c r="R552"/>
  <c r="R553"/>
  <c r="R554"/>
  <c r="R555"/>
  <c r="R556"/>
  <c r="R557"/>
  <c r="R558"/>
  <c r="R559"/>
  <c r="R560"/>
  <c r="R561"/>
  <c r="R562"/>
  <c r="R563"/>
  <c r="R564"/>
  <c r="R565"/>
  <c r="R566"/>
  <c r="R567"/>
  <c r="R568"/>
  <c r="R569"/>
  <c r="R570"/>
  <c r="R571"/>
  <c r="R572"/>
  <c r="R573"/>
  <c r="R574"/>
  <c r="R575"/>
  <c r="R576"/>
  <c r="R577"/>
  <c r="R578"/>
  <c r="R579"/>
  <c r="R580"/>
  <c r="R581"/>
  <c r="R582"/>
  <c r="R583"/>
  <c r="R584"/>
  <c r="R585"/>
  <c r="R586"/>
  <c r="R587"/>
  <c r="R588"/>
  <c r="R589"/>
  <c r="R590"/>
  <c r="R591"/>
  <c r="R592"/>
  <c r="R593"/>
  <c r="R594"/>
  <c r="R595"/>
  <c r="R596"/>
  <c r="R597"/>
  <c r="R598"/>
  <c r="R599"/>
  <c r="R600"/>
  <c r="R601"/>
  <c r="R602"/>
  <c r="R603"/>
  <c r="R604"/>
  <c r="R605"/>
  <c r="R606"/>
  <c r="R607"/>
  <c r="R608"/>
  <c r="R609"/>
  <c r="R610"/>
  <c r="R611"/>
  <c r="R612"/>
  <c r="R613"/>
  <c r="R614"/>
  <c r="R615"/>
  <c r="R616"/>
  <c r="R617"/>
  <c r="R618"/>
  <c r="R619"/>
  <c r="R620"/>
  <c r="R621"/>
  <c r="R622"/>
  <c r="R623"/>
  <c r="R624"/>
  <c r="R625"/>
  <c r="R626"/>
  <c r="R627"/>
  <c r="R138"/>
  <c r="R139"/>
  <c r="R140"/>
  <c r="R141"/>
  <c r="R142"/>
  <c r="R143"/>
  <c r="R144"/>
  <c r="R145"/>
  <c r="R146"/>
  <c r="R147"/>
  <c r="R148"/>
  <c r="R149"/>
  <c r="R150"/>
  <c r="R151"/>
  <c r="R152"/>
  <c r="R153"/>
  <c r="R154"/>
  <c r="R155"/>
  <c r="R156"/>
  <c r="R157"/>
  <c r="R158"/>
  <c r="R159"/>
  <c r="R160"/>
  <c r="R161"/>
  <c r="R162"/>
  <c r="R163"/>
  <c r="R164"/>
  <c r="R165"/>
  <c r="P292"/>
  <c r="F44" i="14"/>
  <c r="E44"/>
  <c r="O25"/>
  <c r="N25"/>
  <c r="F30"/>
  <c r="E30"/>
  <c r="G20"/>
  <c r="F20"/>
  <c r="M20" i="9"/>
  <c r="L20"/>
  <c r="M3"/>
  <c r="L3"/>
  <c r="C109"/>
  <c r="B1" i="8"/>
  <c r="K3" i="15"/>
  <c r="C117" i="9"/>
  <c r="A1" i="24" s="1"/>
  <c r="C116" i="9"/>
  <c r="C115"/>
  <c r="A1" i="17" s="1"/>
  <c r="C114" i="9"/>
  <c r="A1" i="18"/>
  <c r="C112" i="9"/>
  <c r="C111"/>
  <c r="C110"/>
  <c r="C113"/>
  <c r="B1" i="14" s="1"/>
  <c r="S1" s="1"/>
  <c r="I20" i="8"/>
  <c r="C11" i="24"/>
  <c r="C10"/>
  <c r="AF7" i="15"/>
  <c r="AF6"/>
  <c r="AF5"/>
  <c r="AF4"/>
  <c r="V7"/>
  <c r="V6"/>
  <c r="V5"/>
  <c r="V4"/>
  <c r="C7"/>
  <c r="C6"/>
  <c r="C5"/>
  <c r="C4"/>
  <c r="H13" i="8"/>
  <c r="H12"/>
  <c r="K3" i="5"/>
  <c r="C13" i="14"/>
  <c r="C12"/>
  <c r="AF7" i="5"/>
  <c r="AF6"/>
  <c r="AF5"/>
  <c r="AF4"/>
  <c r="C7"/>
  <c r="C6"/>
  <c r="C5"/>
  <c r="C4"/>
  <c r="D7" i="14" s="1"/>
  <c r="D15" i="8"/>
  <c r="A1" i="25"/>
  <c r="J8" i="8"/>
  <c r="F8"/>
  <c r="J5"/>
  <c r="F5"/>
  <c r="I16"/>
  <c r="I15"/>
  <c r="I17" s="1"/>
  <c r="I14"/>
  <c r="H44" i="18"/>
  <c r="H43"/>
  <c r="H42"/>
  <c r="H41"/>
  <c r="H40"/>
  <c r="H39"/>
  <c r="H38"/>
  <c r="H37"/>
  <c r="H36"/>
  <c r="H35"/>
  <c r="H34"/>
  <c r="H33"/>
  <c r="H32"/>
  <c r="H31"/>
  <c r="H30"/>
  <c r="H29"/>
  <c r="H28"/>
  <c r="H27"/>
  <c r="H26"/>
  <c r="H25"/>
  <c r="H24"/>
  <c r="H23"/>
  <c r="H22"/>
  <c r="H21"/>
  <c r="H20"/>
  <c r="H19"/>
  <c r="H18"/>
  <c r="H17"/>
  <c r="H16"/>
  <c r="H15"/>
  <c r="H14"/>
  <c r="H13"/>
  <c r="H12"/>
  <c r="H11"/>
  <c r="H10"/>
  <c r="E44"/>
  <c r="E43"/>
  <c r="E42"/>
  <c r="E41"/>
  <c r="E40"/>
  <c r="E39"/>
  <c r="E38"/>
  <c r="E37"/>
  <c r="E36"/>
  <c r="E35"/>
  <c r="E34"/>
  <c r="E33"/>
  <c r="E32"/>
  <c r="E31"/>
  <c r="E30"/>
  <c r="E29"/>
  <c r="E28"/>
  <c r="E27"/>
  <c r="E26"/>
  <c r="E25"/>
  <c r="E24"/>
  <c r="E23"/>
  <c r="E22"/>
  <c r="E21"/>
  <c r="E20"/>
  <c r="E19"/>
  <c r="E18"/>
  <c r="E17"/>
  <c r="E16"/>
  <c r="E15"/>
  <c r="E14"/>
  <c r="E13"/>
  <c r="E12"/>
  <c r="E11"/>
  <c r="E10"/>
  <c r="G44"/>
  <c r="G43"/>
  <c r="G42"/>
  <c r="G41"/>
  <c r="G40"/>
  <c r="G39"/>
  <c r="G38"/>
  <c r="G37"/>
  <c r="G36"/>
  <c r="G35"/>
  <c r="G34"/>
  <c r="G33"/>
  <c r="G32"/>
  <c r="G31"/>
  <c r="G30"/>
  <c r="G29"/>
  <c r="G28"/>
  <c r="G27"/>
  <c r="G26"/>
  <c r="G25"/>
  <c r="G24"/>
  <c r="G23"/>
  <c r="G22"/>
  <c r="G21"/>
  <c r="G20"/>
  <c r="G19"/>
  <c r="G18"/>
  <c r="G17"/>
  <c r="G16"/>
  <c r="G15"/>
  <c r="G14"/>
  <c r="G13"/>
  <c r="G12"/>
  <c r="G11"/>
  <c r="G10"/>
  <c r="F44"/>
  <c r="F43"/>
  <c r="F42"/>
  <c r="F41"/>
  <c r="F40"/>
  <c r="F39"/>
  <c r="F38"/>
  <c r="F37"/>
  <c r="F36"/>
  <c r="F35"/>
  <c r="F34"/>
  <c r="F33"/>
  <c r="F32"/>
  <c r="F31"/>
  <c r="F30"/>
  <c r="F29"/>
  <c r="F28"/>
  <c r="F27"/>
  <c r="F26"/>
  <c r="F25"/>
  <c r="F24"/>
  <c r="F23"/>
  <c r="F22"/>
  <c r="F21"/>
  <c r="F20"/>
  <c r="F19"/>
  <c r="F18"/>
  <c r="F17"/>
  <c r="F16"/>
  <c r="F15"/>
  <c r="F14"/>
  <c r="F13"/>
  <c r="F12"/>
  <c r="F11"/>
  <c r="F10"/>
  <c r="I5"/>
  <c r="I4"/>
  <c r="C44"/>
  <c r="C43"/>
  <c r="C42"/>
  <c r="C41"/>
  <c r="C40"/>
  <c r="C39"/>
  <c r="C38"/>
  <c r="C37"/>
  <c r="C36"/>
  <c r="C35"/>
  <c r="C34"/>
  <c r="C33"/>
  <c r="C32"/>
  <c r="C31"/>
  <c r="C30"/>
  <c r="C29"/>
  <c r="C28"/>
  <c r="C27"/>
  <c r="C26"/>
  <c r="C25"/>
  <c r="C24"/>
  <c r="C23"/>
  <c r="C22"/>
  <c r="C21"/>
  <c r="C20"/>
  <c r="C19"/>
  <c r="C18"/>
  <c r="C17"/>
  <c r="C16"/>
  <c r="C15"/>
  <c r="C14"/>
  <c r="C13"/>
  <c r="C12"/>
  <c r="C11"/>
  <c r="C10"/>
  <c r="D44"/>
  <c r="D43"/>
  <c r="D42"/>
  <c r="D41"/>
  <c r="D40"/>
  <c r="D39"/>
  <c r="D38"/>
  <c r="D37"/>
  <c r="D36"/>
  <c r="D35"/>
  <c r="D34"/>
  <c r="D33"/>
  <c r="D32"/>
  <c r="D31"/>
  <c r="D30"/>
  <c r="D29"/>
  <c r="D28"/>
  <c r="D27"/>
  <c r="D26"/>
  <c r="D25"/>
  <c r="D24"/>
  <c r="D23"/>
  <c r="D22"/>
  <c r="D21"/>
  <c r="D20"/>
  <c r="D19"/>
  <c r="D18"/>
  <c r="D17"/>
  <c r="D16"/>
  <c r="D15"/>
  <c r="D14"/>
  <c r="D13"/>
  <c r="D12"/>
  <c r="D11"/>
  <c r="D10"/>
  <c r="I7"/>
  <c r="I44" i="17"/>
  <c r="I43"/>
  <c r="I42"/>
  <c r="I41"/>
  <c r="I40"/>
  <c r="I39"/>
  <c r="I38"/>
  <c r="I37"/>
  <c r="I36"/>
  <c r="I35"/>
  <c r="I34"/>
  <c r="I33"/>
  <c r="I32"/>
  <c r="I31"/>
  <c r="I30"/>
  <c r="I29"/>
  <c r="I28"/>
  <c r="I27"/>
  <c r="I26"/>
  <c r="I25"/>
  <c r="I24"/>
  <c r="I23"/>
  <c r="I22"/>
  <c r="I21"/>
  <c r="I20"/>
  <c r="I19"/>
  <c r="I18"/>
  <c r="I17"/>
  <c r="I16"/>
  <c r="I15"/>
  <c r="I14"/>
  <c r="I13"/>
  <c r="I12"/>
  <c r="I11"/>
  <c r="I10"/>
  <c r="G44"/>
  <c r="G43"/>
  <c r="G42"/>
  <c r="G41"/>
  <c r="G40"/>
  <c r="G39"/>
  <c r="G38"/>
  <c r="G37"/>
  <c r="G36"/>
  <c r="G35"/>
  <c r="G34"/>
  <c r="G33"/>
  <c r="G32"/>
  <c r="G31"/>
  <c r="G30"/>
  <c r="G29"/>
  <c r="G28"/>
  <c r="G27"/>
  <c r="G26"/>
  <c r="G25"/>
  <c r="G24"/>
  <c r="G23"/>
  <c r="G22"/>
  <c r="G21"/>
  <c r="G20"/>
  <c r="G19"/>
  <c r="G18"/>
  <c r="G17"/>
  <c r="G16"/>
  <c r="G15"/>
  <c r="G14"/>
  <c r="G13"/>
  <c r="G12"/>
  <c r="G11"/>
  <c r="G10"/>
  <c r="H44"/>
  <c r="H43"/>
  <c r="H42"/>
  <c r="H41"/>
  <c r="H40"/>
  <c r="H39"/>
  <c r="H38"/>
  <c r="H37"/>
  <c r="H36"/>
  <c r="H35"/>
  <c r="H34"/>
  <c r="H33"/>
  <c r="H32"/>
  <c r="H31"/>
  <c r="H30"/>
  <c r="H29"/>
  <c r="H28"/>
  <c r="H27"/>
  <c r="H26"/>
  <c r="H25"/>
  <c r="H24"/>
  <c r="H23"/>
  <c r="H22"/>
  <c r="H21"/>
  <c r="H20"/>
  <c r="H19"/>
  <c r="H18"/>
  <c r="H17"/>
  <c r="H16"/>
  <c r="H15"/>
  <c r="H14"/>
  <c r="H13"/>
  <c r="H12"/>
  <c r="H11"/>
  <c r="H10"/>
  <c r="F44"/>
  <c r="F43"/>
  <c r="F42"/>
  <c r="F41"/>
  <c r="F40"/>
  <c r="F39"/>
  <c r="F38"/>
  <c r="F37"/>
  <c r="F36"/>
  <c r="F35"/>
  <c r="F34"/>
  <c r="F33"/>
  <c r="F32"/>
  <c r="F31"/>
  <c r="F30"/>
  <c r="F29"/>
  <c r="F28"/>
  <c r="F27"/>
  <c r="F26"/>
  <c r="F25"/>
  <c r="F24"/>
  <c r="F23"/>
  <c r="F22"/>
  <c r="F21"/>
  <c r="F20"/>
  <c r="F19"/>
  <c r="F18"/>
  <c r="F17"/>
  <c r="F16"/>
  <c r="F15"/>
  <c r="F14"/>
  <c r="F13"/>
  <c r="F12"/>
  <c r="F11"/>
  <c r="F10"/>
  <c r="J3"/>
  <c r="J5"/>
  <c r="J4"/>
  <c r="D44"/>
  <c r="D43"/>
  <c r="D42"/>
  <c r="D41"/>
  <c r="D40"/>
  <c r="D39"/>
  <c r="D38"/>
  <c r="D37"/>
  <c r="D36"/>
  <c r="D35"/>
  <c r="D34"/>
  <c r="D33"/>
  <c r="D32"/>
  <c r="D31"/>
  <c r="D30"/>
  <c r="D29"/>
  <c r="D28"/>
  <c r="D27"/>
  <c r="D26"/>
  <c r="D25"/>
  <c r="D24"/>
  <c r="D23"/>
  <c r="D22"/>
  <c r="D21"/>
  <c r="D20"/>
  <c r="D19"/>
  <c r="D18"/>
  <c r="D17"/>
  <c r="D16"/>
  <c r="D15"/>
  <c r="D14"/>
  <c r="D13"/>
  <c r="D12"/>
  <c r="D11"/>
  <c r="D10"/>
  <c r="E44"/>
  <c r="E43"/>
  <c r="E42"/>
  <c r="E41"/>
  <c r="E40"/>
  <c r="E39"/>
  <c r="E38"/>
  <c r="E37"/>
  <c r="E36"/>
  <c r="E35"/>
  <c r="E34"/>
  <c r="E33"/>
  <c r="E32"/>
  <c r="E31"/>
  <c r="E30"/>
  <c r="E29"/>
  <c r="E28"/>
  <c r="E27"/>
  <c r="E26"/>
  <c r="E25"/>
  <c r="E24"/>
  <c r="E23"/>
  <c r="E22"/>
  <c r="E21"/>
  <c r="E20"/>
  <c r="E19"/>
  <c r="E18"/>
  <c r="E17"/>
  <c r="E16"/>
  <c r="E15"/>
  <c r="E14"/>
  <c r="E13"/>
  <c r="E12"/>
  <c r="E11"/>
  <c r="E10"/>
  <c r="J7"/>
  <c r="K31" i="19"/>
  <c r="J31"/>
  <c r="K30"/>
  <c r="J30"/>
  <c r="K29"/>
  <c r="J29"/>
  <c r="K28"/>
  <c r="J28"/>
  <c r="K27"/>
  <c r="J27"/>
  <c r="K26"/>
  <c r="J26"/>
  <c r="K25"/>
  <c r="J25"/>
  <c r="K24"/>
  <c r="J24"/>
  <c r="K23"/>
  <c r="J23"/>
  <c r="K22"/>
  <c r="J22"/>
  <c r="K21"/>
  <c r="J21"/>
  <c r="K20"/>
  <c r="J20"/>
  <c r="K19"/>
  <c r="J19"/>
  <c r="K18"/>
  <c r="J18"/>
  <c r="K17"/>
  <c r="J17"/>
  <c r="K16"/>
  <c r="J16"/>
  <c r="K15"/>
  <c r="J15"/>
  <c r="K14"/>
  <c r="J14"/>
  <c r="K13"/>
  <c r="J13"/>
  <c r="K12"/>
  <c r="J12"/>
  <c r="K11"/>
  <c r="J11"/>
  <c r="K10"/>
  <c r="J10"/>
  <c r="K9"/>
  <c r="J9"/>
  <c r="K8"/>
  <c r="J8"/>
  <c r="K7"/>
  <c r="J7"/>
  <c r="I31"/>
  <c r="H31"/>
  <c r="G31"/>
  <c r="F31"/>
  <c r="E31"/>
  <c r="D31"/>
  <c r="I30"/>
  <c r="H30"/>
  <c r="G30"/>
  <c r="F30"/>
  <c r="E30"/>
  <c r="D30"/>
  <c r="I29"/>
  <c r="H29"/>
  <c r="G29"/>
  <c r="F29"/>
  <c r="E29"/>
  <c r="D29"/>
  <c r="I28"/>
  <c r="H28"/>
  <c r="G28"/>
  <c r="F28"/>
  <c r="E28"/>
  <c r="D28"/>
  <c r="I27"/>
  <c r="H27"/>
  <c r="G27"/>
  <c r="F27"/>
  <c r="E27"/>
  <c r="D27"/>
  <c r="I26"/>
  <c r="H26"/>
  <c r="G26"/>
  <c r="F26"/>
  <c r="E26"/>
  <c r="D26"/>
  <c r="I25"/>
  <c r="H25"/>
  <c r="G25"/>
  <c r="F25"/>
  <c r="E25"/>
  <c r="D25"/>
  <c r="I24"/>
  <c r="H24"/>
  <c r="G24"/>
  <c r="F24"/>
  <c r="E24"/>
  <c r="D24"/>
  <c r="I23"/>
  <c r="H23"/>
  <c r="G23"/>
  <c r="F23"/>
  <c r="E23"/>
  <c r="D23"/>
  <c r="I22"/>
  <c r="H22"/>
  <c r="G22"/>
  <c r="F22"/>
  <c r="E22"/>
  <c r="D22"/>
  <c r="I21"/>
  <c r="H21"/>
  <c r="G21"/>
  <c r="F21"/>
  <c r="E21"/>
  <c r="D21"/>
  <c r="I20"/>
  <c r="H20"/>
  <c r="G20"/>
  <c r="F20"/>
  <c r="E20"/>
  <c r="D20"/>
  <c r="I19"/>
  <c r="H19"/>
  <c r="G19"/>
  <c r="F19"/>
  <c r="E19"/>
  <c r="D19"/>
  <c r="I18"/>
  <c r="H18"/>
  <c r="G18"/>
  <c r="F18"/>
  <c r="E18"/>
  <c r="D18"/>
  <c r="I17"/>
  <c r="H17"/>
  <c r="G17"/>
  <c r="F17"/>
  <c r="E17"/>
  <c r="D17"/>
  <c r="I16"/>
  <c r="H16"/>
  <c r="G16"/>
  <c r="F16"/>
  <c r="E16"/>
  <c r="D16"/>
  <c r="I15"/>
  <c r="H15"/>
  <c r="G15"/>
  <c r="F15"/>
  <c r="E15"/>
  <c r="D15"/>
  <c r="I14"/>
  <c r="H14"/>
  <c r="G14"/>
  <c r="F14"/>
  <c r="E14"/>
  <c r="D14"/>
  <c r="I13"/>
  <c r="H13"/>
  <c r="G13"/>
  <c r="F13"/>
  <c r="E13"/>
  <c r="D13"/>
  <c r="I12"/>
  <c r="H12"/>
  <c r="G12"/>
  <c r="F12"/>
  <c r="E12"/>
  <c r="D12"/>
  <c r="I11"/>
  <c r="H11"/>
  <c r="G11"/>
  <c r="F11"/>
  <c r="E11"/>
  <c r="D11"/>
  <c r="I10"/>
  <c r="H10"/>
  <c r="G10"/>
  <c r="F10"/>
  <c r="E10"/>
  <c r="D10"/>
  <c r="I9"/>
  <c r="H9"/>
  <c r="G9"/>
  <c r="F9"/>
  <c r="E9"/>
  <c r="D9"/>
  <c r="I8"/>
  <c r="H8"/>
  <c r="G8"/>
  <c r="F8"/>
  <c r="E8"/>
  <c r="D8"/>
  <c r="I7"/>
  <c r="H7"/>
  <c r="G7"/>
  <c r="F7"/>
  <c r="E7"/>
  <c r="D7"/>
  <c r="B1"/>
  <c r="I6"/>
  <c r="L3"/>
  <c r="F1"/>
  <c r="D30" i="24"/>
  <c r="F30"/>
  <c r="D29"/>
  <c r="F29"/>
  <c r="D28"/>
  <c r="F28"/>
  <c r="D27"/>
  <c r="F27"/>
  <c r="F21"/>
  <c r="F20"/>
  <c r="D19"/>
  <c r="F19"/>
  <c r="D18"/>
  <c r="F18"/>
  <c r="D13"/>
  <c r="F13"/>
  <c r="D11"/>
  <c r="F11"/>
  <c r="D10"/>
  <c r="F10"/>
  <c r="C9"/>
  <c r="D9"/>
  <c r="F9" s="1"/>
  <c r="F34"/>
  <c r="G34" s="1"/>
  <c r="H34" s="1"/>
  <c r="D34"/>
  <c r="A43"/>
  <c r="A42"/>
  <c r="A4"/>
  <c r="E34"/>
  <c r="E29"/>
  <c r="E27"/>
  <c r="E21"/>
  <c r="E20"/>
  <c r="E18"/>
  <c r="E11"/>
  <c r="H3"/>
  <c r="E3"/>
  <c r="A3"/>
  <c r="AF403" i="5"/>
  <c r="AF402"/>
  <c r="AF401"/>
  <c r="AF400"/>
  <c r="AF399"/>
  <c r="AF398"/>
  <c r="AF397"/>
  <c r="AF396"/>
  <c r="AF395"/>
  <c r="AF394"/>
  <c r="AF393"/>
  <c r="AF392"/>
  <c r="AF391"/>
  <c r="AF390"/>
  <c r="AF389"/>
  <c r="AF388"/>
  <c r="AF387"/>
  <c r="AF386"/>
  <c r="AF385"/>
  <c r="AF384"/>
  <c r="AF383"/>
  <c r="AF382"/>
  <c r="AF381"/>
  <c r="AF380"/>
  <c r="AF379"/>
  <c r="AF378"/>
  <c r="AF377"/>
  <c r="AF376"/>
  <c r="AF375"/>
  <c r="AF374"/>
  <c r="AF373"/>
  <c r="AF372"/>
  <c r="AF371"/>
  <c r="AF370"/>
  <c r="AF369"/>
  <c r="AF368"/>
  <c r="AF367"/>
  <c r="AF366"/>
  <c r="AF365"/>
  <c r="AF364"/>
  <c r="AF363"/>
  <c r="AF362"/>
  <c r="AF361"/>
  <c r="AF360"/>
  <c r="AF359"/>
  <c r="AF358"/>
  <c r="AF357"/>
  <c r="AF356"/>
  <c r="AF355"/>
  <c r="AF354"/>
  <c r="AF353"/>
  <c r="AF352"/>
  <c r="AF351"/>
  <c r="AF350"/>
  <c r="AF349"/>
  <c r="AF348"/>
  <c r="AF347"/>
  <c r="AF346"/>
  <c r="AF345"/>
  <c r="AF344"/>
  <c r="AF343"/>
  <c r="AF342"/>
  <c r="AF341"/>
  <c r="AF340"/>
  <c r="AF339"/>
  <c r="AF338"/>
  <c r="AF337"/>
  <c r="AF336"/>
  <c r="AF335"/>
  <c r="AF334"/>
  <c r="AF333"/>
  <c r="AF332"/>
  <c r="AF331"/>
  <c r="AF330"/>
  <c r="AF329"/>
  <c r="AF328"/>
  <c r="AF327"/>
  <c r="AF326"/>
  <c r="AF325"/>
  <c r="AF324"/>
  <c r="AF323"/>
  <c r="AF322"/>
  <c r="AF321"/>
  <c r="AF320"/>
  <c r="AF319"/>
  <c r="AF318"/>
  <c r="AF317"/>
  <c r="AF316"/>
  <c r="AF315"/>
  <c r="AF314"/>
  <c r="AF313"/>
  <c r="AF312"/>
  <c r="AF311"/>
  <c r="AF310"/>
  <c r="AF309"/>
  <c r="AF308"/>
  <c r="AF307"/>
  <c r="AF306"/>
  <c r="AF305"/>
  <c r="AF304"/>
  <c r="AF303"/>
  <c r="AF302"/>
  <c r="AF301"/>
  <c r="AF300"/>
  <c r="AF299"/>
  <c r="AF298"/>
  <c r="AF297"/>
  <c r="AF296"/>
  <c r="AF295"/>
  <c r="AF294"/>
  <c r="AF293"/>
  <c r="AF292"/>
  <c r="AF291"/>
  <c r="AF290"/>
  <c r="AF289"/>
  <c r="AF288"/>
  <c r="AF287"/>
  <c r="AF286"/>
  <c r="AF285"/>
  <c r="AF284"/>
  <c r="AF283"/>
  <c r="AF282"/>
  <c r="AF281"/>
  <c r="AF280"/>
  <c r="AF279"/>
  <c r="AF278"/>
  <c r="AF277"/>
  <c r="AF276"/>
  <c r="AF275"/>
  <c r="AF274"/>
  <c r="AF273"/>
  <c r="AF272"/>
  <c r="AF271"/>
  <c r="AF270"/>
  <c r="AF269"/>
  <c r="AF268"/>
  <c r="AF267"/>
  <c r="AF266"/>
  <c r="AF265"/>
  <c r="AF264"/>
  <c r="AF263"/>
  <c r="AF262"/>
  <c r="AF261"/>
  <c r="AF260"/>
  <c r="AF259"/>
  <c r="AF258"/>
  <c r="AF257"/>
  <c r="AF256"/>
  <c r="AF255"/>
  <c r="AF254"/>
  <c r="AF253"/>
  <c r="AF252"/>
  <c r="AF251"/>
  <c r="AF250"/>
  <c r="AF249"/>
  <c r="AF248"/>
  <c r="AF247"/>
  <c r="AF246"/>
  <c r="AF245"/>
  <c r="AF244"/>
  <c r="AF243"/>
  <c r="AF242"/>
  <c r="AF241"/>
  <c r="AF240"/>
  <c r="AF239"/>
  <c r="AF238"/>
  <c r="AF237"/>
  <c r="AF236"/>
  <c r="AF235"/>
  <c r="AF234"/>
  <c r="AF233"/>
  <c r="AF232"/>
  <c r="AF231"/>
  <c r="AF230"/>
  <c r="AF229"/>
  <c r="AF228"/>
  <c r="AF227"/>
  <c r="AF226"/>
  <c r="AF225"/>
  <c r="AF224"/>
  <c r="AF223"/>
  <c r="AF222"/>
  <c r="AF221"/>
  <c r="AF220"/>
  <c r="AF219"/>
  <c r="AF218"/>
  <c r="AF217"/>
  <c r="AF216"/>
  <c r="AF215"/>
  <c r="AF214"/>
  <c r="AF213"/>
  <c r="AF212"/>
  <c r="AF211"/>
  <c r="AF210"/>
  <c r="AF209"/>
  <c r="AF208"/>
  <c r="AF207"/>
  <c r="AF206"/>
  <c r="AF205"/>
  <c r="AF204"/>
  <c r="AF203"/>
  <c r="AF202"/>
  <c r="AF201"/>
  <c r="AF200"/>
  <c r="AF199"/>
  <c r="AF198"/>
  <c r="AF197"/>
  <c r="AF196"/>
  <c r="AF195"/>
  <c r="AF194"/>
  <c r="AF193"/>
  <c r="AF192"/>
  <c r="AF191"/>
  <c r="AF190"/>
  <c r="AF189"/>
  <c r="AF188"/>
  <c r="AF187"/>
  <c r="AF186"/>
  <c r="AF185"/>
  <c r="AF184"/>
  <c r="AF183"/>
  <c r="AF182"/>
  <c r="AF181"/>
  <c r="AF180"/>
  <c r="AF179"/>
  <c r="AF178"/>
  <c r="AF177"/>
  <c r="AF176"/>
  <c r="AF175"/>
  <c r="AF174"/>
  <c r="AF173"/>
  <c r="AF172"/>
  <c r="AF171"/>
  <c r="AF170"/>
  <c r="AF169"/>
  <c r="AF168"/>
  <c r="AF167"/>
  <c r="AF166"/>
  <c r="AF165"/>
  <c r="AF164"/>
  <c r="AF163"/>
  <c r="AF162"/>
  <c r="AF161"/>
  <c r="AF160"/>
  <c r="AF159"/>
  <c r="AF158"/>
  <c r="AF157"/>
  <c r="AF156"/>
  <c r="AF155"/>
  <c r="AF154"/>
  <c r="AF153"/>
  <c r="AF152"/>
  <c r="AF151"/>
  <c r="AF150"/>
  <c r="AF149"/>
  <c r="AF148"/>
  <c r="AF147"/>
  <c r="AF146"/>
  <c r="AF145"/>
  <c r="AF144"/>
  <c r="AF143"/>
  <c r="AF142"/>
  <c r="AF141"/>
  <c r="AF140"/>
  <c r="AF139"/>
  <c r="AF138"/>
  <c r="AF137"/>
  <c r="AF136"/>
  <c r="AF135"/>
  <c r="AF134"/>
  <c r="AF133"/>
  <c r="AF132"/>
  <c r="AF131"/>
  <c r="AF130"/>
  <c r="AF129"/>
  <c r="AF128"/>
  <c r="AF127"/>
  <c r="AF126"/>
  <c r="AF125"/>
  <c r="AF124"/>
  <c r="AF123"/>
  <c r="AF122"/>
  <c r="AF121"/>
  <c r="AF120"/>
  <c r="AF119"/>
  <c r="AF118"/>
  <c r="AF117"/>
  <c r="AF116"/>
  <c r="AF115"/>
  <c r="AF114"/>
  <c r="AF113"/>
  <c r="AF112"/>
  <c r="AF111"/>
  <c r="AF110"/>
  <c r="AF109"/>
  <c r="AF108"/>
  <c r="AF107"/>
  <c r="AF106"/>
  <c r="AF105"/>
  <c r="AF104"/>
  <c r="AF103"/>
  <c r="AF102"/>
  <c r="AF101"/>
  <c r="AF100"/>
  <c r="AF99"/>
  <c r="AF98"/>
  <c r="AF97"/>
  <c r="AF96"/>
  <c r="AF95"/>
  <c r="AF94"/>
  <c r="AF93"/>
  <c r="AF92"/>
  <c r="AF91"/>
  <c r="AF90"/>
  <c r="AF89"/>
  <c r="AF88"/>
  <c r="AF87"/>
  <c r="AF86"/>
  <c r="AF85"/>
  <c r="AF84"/>
  <c r="AF83"/>
  <c r="AF82"/>
  <c r="AF81"/>
  <c r="AF80"/>
  <c r="AF79"/>
  <c r="AF78"/>
  <c r="AF77"/>
  <c r="AF76"/>
  <c r="AF75"/>
  <c r="AF74"/>
  <c r="AF73"/>
  <c r="AF72"/>
  <c r="AF71"/>
  <c r="AF70"/>
  <c r="AF69"/>
  <c r="AF68"/>
  <c r="AF67"/>
  <c r="AF66"/>
  <c r="AF65"/>
  <c r="AF64"/>
  <c r="AF63"/>
  <c r="AF62"/>
  <c r="AF61"/>
  <c r="AF60"/>
  <c r="AF59"/>
  <c r="AF58"/>
  <c r="AF57"/>
  <c r="AF56"/>
  <c r="AF55"/>
  <c r="AF54"/>
  <c r="AF53"/>
  <c r="AF52"/>
  <c r="AF51"/>
  <c r="AF50"/>
  <c r="AF49"/>
  <c r="AF48"/>
  <c r="AF47"/>
  <c r="AF46"/>
  <c r="AF45"/>
  <c r="AF44"/>
  <c r="AF43"/>
  <c r="AF42"/>
  <c r="AF41"/>
  <c r="AF40"/>
  <c r="AF39"/>
  <c r="AF38"/>
  <c r="AF37"/>
  <c r="AF36"/>
  <c r="AF35"/>
  <c r="AF34"/>
  <c r="AF33"/>
  <c r="AF32"/>
  <c r="AF31"/>
  <c r="AF30"/>
  <c r="AF29"/>
  <c r="AF28"/>
  <c r="AF27"/>
  <c r="AF26"/>
  <c r="AF25"/>
  <c r="AF24"/>
  <c r="AF23"/>
  <c r="AF22"/>
  <c r="AF21"/>
  <c r="AF20"/>
  <c r="AF19"/>
  <c r="AF18"/>
  <c r="AF17"/>
  <c r="AF16"/>
  <c r="AF15"/>
  <c r="AF14"/>
  <c r="AF13"/>
  <c r="AF12"/>
  <c r="AF11"/>
  <c r="AF10"/>
  <c r="AF9"/>
  <c r="AF8"/>
  <c r="B403"/>
  <c r="B402"/>
  <c r="B401"/>
  <c r="B400"/>
  <c r="B399"/>
  <c r="B398"/>
  <c r="B397"/>
  <c r="B396"/>
  <c r="B395"/>
  <c r="B394"/>
  <c r="B393"/>
  <c r="B392"/>
  <c r="B391"/>
  <c r="B390"/>
  <c r="B389"/>
  <c r="B388"/>
  <c r="B387"/>
  <c r="B386"/>
  <c r="B385"/>
  <c r="B384"/>
  <c r="B383"/>
  <c r="B382"/>
  <c r="B381"/>
  <c r="B380"/>
  <c r="B379"/>
  <c r="B378"/>
  <c r="B377"/>
  <c r="B376"/>
  <c r="B375"/>
  <c r="B374"/>
  <c r="B373"/>
  <c r="B372"/>
  <c r="B371"/>
  <c r="B370"/>
  <c r="B369"/>
  <c r="B368"/>
  <c r="B367"/>
  <c r="B366"/>
  <c r="B365"/>
  <c r="B364"/>
  <c r="B363"/>
  <c r="B362"/>
  <c r="B361"/>
  <c r="B360"/>
  <c r="B359"/>
  <c r="B358"/>
  <c r="B357"/>
  <c r="B356"/>
  <c r="B355"/>
  <c r="B354"/>
  <c r="B353"/>
  <c r="B352"/>
  <c r="B351"/>
  <c r="B350"/>
  <c r="B349"/>
  <c r="B348"/>
  <c r="B347"/>
  <c r="B346"/>
  <c r="B345"/>
  <c r="B344"/>
  <c r="B343"/>
  <c r="B342"/>
  <c r="B341"/>
  <c r="B340"/>
  <c r="B339"/>
  <c r="B338"/>
  <c r="B337"/>
  <c r="B336"/>
  <c r="B335"/>
  <c r="B334"/>
  <c r="B333"/>
  <c r="B332"/>
  <c r="B331"/>
  <c r="B330"/>
  <c r="B329"/>
  <c r="B328"/>
  <c r="B327"/>
  <c r="B326"/>
  <c r="B325"/>
  <c r="B324"/>
  <c r="B323"/>
  <c r="B322"/>
  <c r="B321"/>
  <c r="B320"/>
  <c r="B319"/>
  <c r="B318"/>
  <c r="B317"/>
  <c r="B316"/>
  <c r="B315"/>
  <c r="B314"/>
  <c r="B313"/>
  <c r="B312"/>
  <c r="B311"/>
  <c r="B310"/>
  <c r="B309"/>
  <c r="B308"/>
  <c r="B307"/>
  <c r="B306"/>
  <c r="B305"/>
  <c r="B304"/>
  <c r="B303"/>
  <c r="B302"/>
  <c r="B301"/>
  <c r="B300"/>
  <c r="B299"/>
  <c r="B298"/>
  <c r="B297"/>
  <c r="B296"/>
  <c r="B295"/>
  <c r="B294"/>
  <c r="B293"/>
  <c r="B292"/>
  <c r="B291"/>
  <c r="B290"/>
  <c r="B289"/>
  <c r="B288"/>
  <c r="B287"/>
  <c r="B286"/>
  <c r="B285"/>
  <c r="B284"/>
  <c r="B283"/>
  <c r="B282"/>
  <c r="B281"/>
  <c r="B280"/>
  <c r="B279"/>
  <c r="B278"/>
  <c r="B277"/>
  <c r="B276"/>
  <c r="B275"/>
  <c r="B274"/>
  <c r="B273"/>
  <c r="B272"/>
  <c r="B271"/>
  <c r="B270"/>
  <c r="B269"/>
  <c r="B268"/>
  <c r="B267"/>
  <c r="B266"/>
  <c r="B265"/>
  <c r="B264"/>
  <c r="B263"/>
  <c r="B262"/>
  <c r="B261"/>
  <c r="B260"/>
  <c r="B259"/>
  <c r="B258"/>
  <c r="B257"/>
  <c r="B256"/>
  <c r="B255"/>
  <c r="B254"/>
  <c r="B253"/>
  <c r="B252"/>
  <c r="B251"/>
  <c r="B250"/>
  <c r="B249"/>
  <c r="B248"/>
  <c r="B247"/>
  <c r="B246"/>
  <c r="B245"/>
  <c r="B244"/>
  <c r="B243"/>
  <c r="B242"/>
  <c r="B241"/>
  <c r="B240"/>
  <c r="B239"/>
  <c r="B238"/>
  <c r="B237"/>
  <c r="B236"/>
  <c r="B235"/>
  <c r="B234"/>
  <c r="B233"/>
  <c r="B232"/>
  <c r="B231"/>
  <c r="B230"/>
  <c r="B229"/>
  <c r="B228"/>
  <c r="B227"/>
  <c r="B226"/>
  <c r="B225"/>
  <c r="B224"/>
  <c r="B223"/>
  <c r="B222"/>
  <c r="B221"/>
  <c r="B220"/>
  <c r="B219"/>
  <c r="B218"/>
  <c r="B217"/>
  <c r="B216"/>
  <c r="B215"/>
  <c r="B214"/>
  <c r="B213"/>
  <c r="B212"/>
  <c r="B211"/>
  <c r="B210"/>
  <c r="B209"/>
  <c r="B208"/>
  <c r="B207"/>
  <c r="B206"/>
  <c r="B205"/>
  <c r="B204"/>
  <c r="B203"/>
  <c r="B202"/>
  <c r="B201"/>
  <c r="B200"/>
  <c r="B199"/>
  <c r="B198"/>
  <c r="B197"/>
  <c r="B196"/>
  <c r="B195"/>
  <c r="B194"/>
  <c r="B193"/>
  <c r="B192"/>
  <c r="B191"/>
  <c r="B190"/>
  <c r="B189"/>
  <c r="B188"/>
  <c r="B187"/>
  <c r="B186"/>
  <c r="B185"/>
  <c r="B184"/>
  <c r="B183"/>
  <c r="B182"/>
  <c r="B181"/>
  <c r="B180"/>
  <c r="B179"/>
  <c r="B178"/>
  <c r="B177"/>
  <c r="B176"/>
  <c r="B175"/>
  <c r="B174"/>
  <c r="B173"/>
  <c r="B172"/>
  <c r="B171"/>
  <c r="B170"/>
  <c r="B169"/>
  <c r="B168"/>
  <c r="B167"/>
  <c r="B166"/>
  <c r="B165"/>
  <c r="B164"/>
  <c r="B163"/>
  <c r="B162"/>
  <c r="B161"/>
  <c r="B160"/>
  <c r="B159"/>
  <c r="B158"/>
  <c r="B157"/>
  <c r="B156"/>
  <c r="B155"/>
  <c r="B154"/>
  <c r="B153"/>
  <c r="B152"/>
  <c r="B151"/>
  <c r="B150"/>
  <c r="B149"/>
  <c r="B148"/>
  <c r="B147"/>
  <c r="B146"/>
  <c r="B145"/>
  <c r="B144"/>
  <c r="B143"/>
  <c r="B142"/>
  <c r="B141"/>
  <c r="B140"/>
  <c r="B139"/>
  <c r="B138"/>
  <c r="B137"/>
  <c r="B136"/>
  <c r="B135"/>
  <c r="B134"/>
  <c r="B133"/>
  <c r="B132"/>
  <c r="B131"/>
  <c r="B130"/>
  <c r="B129"/>
  <c r="B128"/>
  <c r="B127"/>
  <c r="B126"/>
  <c r="B125"/>
  <c r="B124"/>
  <c r="B123"/>
  <c r="B122"/>
  <c r="B121"/>
  <c r="B120"/>
  <c r="B119"/>
  <c r="B118"/>
  <c r="B117"/>
  <c r="B116"/>
  <c r="B115"/>
  <c r="B114"/>
  <c r="B113"/>
  <c r="B112"/>
  <c r="B111"/>
  <c r="B110"/>
  <c r="B109"/>
  <c r="B108"/>
  <c r="B107"/>
  <c r="B106"/>
  <c r="B105"/>
  <c r="B104"/>
  <c r="B103"/>
  <c r="B102"/>
  <c r="B101"/>
  <c r="B100"/>
  <c r="B99"/>
  <c r="B98"/>
  <c r="B97"/>
  <c r="B96"/>
  <c r="B95"/>
  <c r="B94"/>
  <c r="B93"/>
  <c r="B92"/>
  <c r="B91"/>
  <c r="B90"/>
  <c r="B89"/>
  <c r="B88"/>
  <c r="B87"/>
  <c r="B86"/>
  <c r="B85"/>
  <c r="B84"/>
  <c r="B83"/>
  <c r="B82"/>
  <c r="B81"/>
  <c r="B80"/>
  <c r="B79"/>
  <c r="B78"/>
  <c r="B77"/>
  <c r="B76"/>
  <c r="B75"/>
  <c r="B74"/>
  <c r="B73"/>
  <c r="B72"/>
  <c r="B71"/>
  <c r="B70"/>
  <c r="B69"/>
  <c r="B68"/>
  <c r="B67"/>
  <c r="B66"/>
  <c r="B65"/>
  <c r="B64"/>
  <c r="B63"/>
  <c r="B62"/>
  <c r="B61"/>
  <c r="B60"/>
  <c r="B59"/>
  <c r="B58"/>
  <c r="B57"/>
  <c r="B56"/>
  <c r="B55"/>
  <c r="B54"/>
  <c r="B53"/>
  <c r="B52"/>
  <c r="B51"/>
  <c r="B50"/>
  <c r="B49"/>
  <c r="B48"/>
  <c r="B47"/>
  <c r="B46"/>
  <c r="B45"/>
  <c r="B44"/>
  <c r="B43"/>
  <c r="B42"/>
  <c r="B41"/>
  <c r="B40"/>
  <c r="B39"/>
  <c r="B38"/>
  <c r="B37"/>
  <c r="B36"/>
  <c r="B35"/>
  <c r="B34"/>
  <c r="B33"/>
  <c r="B32"/>
  <c r="B31"/>
  <c r="B30"/>
  <c r="B29"/>
  <c r="B28"/>
  <c r="B27"/>
  <c r="B26"/>
  <c r="B25"/>
  <c r="B24"/>
  <c r="B23"/>
  <c r="B22"/>
  <c r="B21"/>
  <c r="B20"/>
  <c r="B19"/>
  <c r="B18"/>
  <c r="B17"/>
  <c r="B16"/>
  <c r="B15"/>
  <c r="B14"/>
  <c r="B13"/>
  <c r="B12"/>
  <c r="B11"/>
  <c r="B10"/>
  <c r="B9"/>
  <c r="B8"/>
  <c r="B7"/>
  <c r="B6"/>
  <c r="B5"/>
  <c r="B4"/>
  <c r="F1"/>
  <c r="V7"/>
  <c r="V5"/>
  <c r="V4"/>
  <c r="V6"/>
  <c r="F3" i="16"/>
  <c r="C3"/>
  <c r="I3"/>
  <c r="C2"/>
  <c r="N35" i="9"/>
  <c r="R137"/>
  <c r="R136"/>
  <c r="R135"/>
  <c r="R134"/>
  <c r="R133"/>
  <c r="R132"/>
  <c r="R131"/>
  <c r="R130"/>
  <c r="R129"/>
  <c r="R128"/>
  <c r="R127"/>
  <c r="R126"/>
  <c r="R125"/>
  <c r="R124"/>
  <c r="R123"/>
  <c r="R122"/>
  <c r="R121"/>
  <c r="R120"/>
  <c r="R119"/>
  <c r="R118"/>
  <c r="R117"/>
  <c r="R116"/>
  <c r="R115"/>
  <c r="R114"/>
  <c r="R113"/>
  <c r="R112"/>
  <c r="R111"/>
  <c r="R110"/>
  <c r="R109"/>
  <c r="R108"/>
  <c r="R107"/>
  <c r="R106"/>
  <c r="R105"/>
  <c r="R104"/>
  <c r="R103"/>
  <c r="R102"/>
  <c r="R101"/>
  <c r="R100"/>
  <c r="R99"/>
  <c r="R98"/>
  <c r="R97"/>
  <c r="R96"/>
  <c r="R95"/>
  <c r="R94"/>
  <c r="R93"/>
  <c r="R92"/>
  <c r="R91"/>
  <c r="R90"/>
  <c r="R89"/>
  <c r="R88"/>
  <c r="R87"/>
  <c r="R86"/>
  <c r="R85"/>
  <c r="R84"/>
  <c r="R83"/>
  <c r="R82"/>
  <c r="R81"/>
  <c r="R80"/>
  <c r="R79"/>
  <c r="R78"/>
  <c r="R77"/>
  <c r="R76"/>
  <c r="R75"/>
  <c r="R74"/>
  <c r="R73"/>
  <c r="R72"/>
  <c r="R71"/>
  <c r="R70"/>
  <c r="R69"/>
  <c r="R68"/>
  <c r="R67"/>
  <c r="R66"/>
  <c r="R65"/>
  <c r="R64"/>
  <c r="R63"/>
  <c r="R62"/>
  <c r="R61"/>
  <c r="R60"/>
  <c r="R59"/>
  <c r="R58"/>
  <c r="R57"/>
  <c r="R56"/>
  <c r="R55"/>
  <c r="R54"/>
  <c r="R53"/>
  <c r="R52"/>
  <c r="R51"/>
  <c r="R50"/>
  <c r="R49"/>
  <c r="R48"/>
  <c r="R47"/>
  <c r="R46"/>
  <c r="R45"/>
  <c r="R44"/>
  <c r="R43"/>
  <c r="R42"/>
  <c r="R41"/>
  <c r="R40"/>
  <c r="R39"/>
  <c r="R38"/>
  <c r="R37"/>
  <c r="R36"/>
  <c r="R35"/>
  <c r="R34"/>
  <c r="R33"/>
  <c r="R32"/>
  <c r="R31"/>
  <c r="R30"/>
  <c r="R29"/>
  <c r="R28"/>
  <c r="R27"/>
  <c r="R26"/>
  <c r="R25"/>
  <c r="R24"/>
  <c r="R23"/>
  <c r="R22"/>
  <c r="R21"/>
  <c r="R20"/>
  <c r="R19"/>
  <c r="R18"/>
  <c r="R17"/>
  <c r="R16"/>
  <c r="R15"/>
  <c r="R14"/>
  <c r="R13"/>
  <c r="AF30" i="15" s="1"/>
  <c r="R12" i="9"/>
  <c r="R11"/>
  <c r="AF17" i="15" s="1"/>
  <c r="R10" i="9"/>
  <c r="AF84" i="15" s="1"/>
  <c r="R9" i="9"/>
  <c r="R8"/>
  <c r="AF93" i="15" s="1"/>
  <c r="R7" i="9"/>
  <c r="R6"/>
  <c r="AF26" i="15" s="1"/>
  <c r="R5" i="9"/>
  <c r="R4"/>
  <c r="AF53" i="15" s="1"/>
  <c r="E253" i="9"/>
  <c r="O253"/>
  <c r="E243"/>
  <c r="D241" s="1"/>
  <c r="C255"/>
  <c r="M255" s="1"/>
  <c r="P255" s="1"/>
  <c r="I255"/>
  <c r="F255"/>
  <c r="N31"/>
  <c r="N14"/>
  <c r="L31"/>
  <c r="M31"/>
  <c r="O31" s="1"/>
  <c r="O30"/>
  <c r="O29"/>
  <c r="O28"/>
  <c r="O27"/>
  <c r="O26"/>
  <c r="O25"/>
  <c r="O24"/>
  <c r="O23"/>
  <c r="O22"/>
  <c r="O21"/>
  <c r="M14"/>
  <c r="L14"/>
  <c r="O14"/>
  <c r="O12"/>
  <c r="O11"/>
  <c r="O10"/>
  <c r="O9"/>
  <c r="O8"/>
  <c r="O7"/>
  <c r="O6"/>
  <c r="O5"/>
  <c r="O4"/>
  <c r="K30"/>
  <c r="C54" i="14" s="1"/>
  <c r="S40" s="1"/>
  <c r="K29" i="9"/>
  <c r="C53" i="14" s="1"/>
  <c r="K28" i="9"/>
  <c r="C52" i="14"/>
  <c r="G14" s="1"/>
  <c r="C116" s="1"/>
  <c r="K27" i="9"/>
  <c r="K26"/>
  <c r="C50" i="14" s="1"/>
  <c r="S36" s="1"/>
  <c r="K25" i="9"/>
  <c r="C49" i="14" s="1"/>
  <c r="G11" s="1"/>
  <c r="C113" s="1"/>
  <c r="K24" i="9"/>
  <c r="C48" i="14" s="1"/>
  <c r="G10" s="1"/>
  <c r="K23" i="9"/>
  <c r="K22"/>
  <c r="C46" i="14" s="1"/>
  <c r="S32" s="1"/>
  <c r="K21" i="9"/>
  <c r="C45" i="14" s="1"/>
  <c r="K12" i="9"/>
  <c r="C39" i="14" s="1"/>
  <c r="S24" s="1"/>
  <c r="K11" i="9"/>
  <c r="C38" i="14" s="1"/>
  <c r="S23" s="1"/>
  <c r="K10" i="9"/>
  <c r="C37" i="14" s="1"/>
  <c r="S22" s="1"/>
  <c r="K9" i="9"/>
  <c r="K8"/>
  <c r="C35" i="14" s="1"/>
  <c r="S20" s="1"/>
  <c r="K7" i="9"/>
  <c r="C34" i="14" s="1"/>
  <c r="S19" s="1"/>
  <c r="K6" i="9"/>
  <c r="C33" i="14" s="1"/>
  <c r="S18" s="1"/>
  <c r="K5" i="9"/>
  <c r="K4"/>
  <c r="C31" i="14" s="1"/>
  <c r="S16" s="1"/>
  <c r="J5"/>
  <c r="G26"/>
  <c r="G27" s="1"/>
  <c r="F26"/>
  <c r="F27" s="1"/>
  <c r="E26"/>
  <c r="E27" s="1"/>
  <c r="H26"/>
  <c r="D22"/>
  <c r="AC7"/>
  <c r="AB8"/>
  <c r="AB9"/>
  <c r="AB10" s="1"/>
  <c r="AA8"/>
  <c r="AA9"/>
  <c r="AA10"/>
  <c r="Z8"/>
  <c r="Z9"/>
  <c r="Z10" s="1"/>
  <c r="Y8"/>
  <c r="Y9"/>
  <c r="Y10"/>
  <c r="X8"/>
  <c r="X9"/>
  <c r="X10" s="1"/>
  <c r="W8"/>
  <c r="W9"/>
  <c r="W10"/>
  <c r="V8"/>
  <c r="V10" s="1"/>
  <c r="F23"/>
  <c r="G23"/>
  <c r="H23"/>
  <c r="Q26"/>
  <c r="Q27"/>
  <c r="Q28"/>
  <c r="Q29"/>
  <c r="Q30"/>
  <c r="Q31"/>
  <c r="Q32"/>
  <c r="Q33"/>
  <c r="Q34"/>
  <c r="Q35"/>
  <c r="Q36"/>
  <c r="Q37"/>
  <c r="Q38"/>
  <c r="Q39"/>
  <c r="Q40"/>
  <c r="Q41"/>
  <c r="Q42"/>
  <c r="Q43"/>
  <c r="Q44"/>
  <c r="Q45"/>
  <c r="Q46"/>
  <c r="Q47"/>
  <c r="Q48"/>
  <c r="Q49"/>
  <c r="Q50"/>
  <c r="Q51"/>
  <c r="Q52"/>
  <c r="Q53"/>
  <c r="Q54"/>
  <c r="Q55"/>
  <c r="E45"/>
  <c r="F45"/>
  <c r="G45"/>
  <c r="H45"/>
  <c r="F46"/>
  <c r="F47"/>
  <c r="F48"/>
  <c r="F49"/>
  <c r="F50"/>
  <c r="F51"/>
  <c r="F52"/>
  <c r="F53"/>
  <c r="F54"/>
  <c r="F56"/>
  <c r="F81" s="1"/>
  <c r="E46"/>
  <c r="G46"/>
  <c r="H46" s="1"/>
  <c r="E47"/>
  <c r="G47"/>
  <c r="E48"/>
  <c r="G48"/>
  <c r="H48"/>
  <c r="E49"/>
  <c r="G49"/>
  <c r="E50"/>
  <c r="G50"/>
  <c r="H50" s="1"/>
  <c r="E51"/>
  <c r="G51"/>
  <c r="E52"/>
  <c r="G52"/>
  <c r="H52"/>
  <c r="E53"/>
  <c r="G53"/>
  <c r="E54"/>
  <c r="G54"/>
  <c r="H54" s="1"/>
  <c r="E39"/>
  <c r="F39"/>
  <c r="G39"/>
  <c r="E38"/>
  <c r="F38"/>
  <c r="G38"/>
  <c r="E37"/>
  <c r="F37"/>
  <c r="G37"/>
  <c r="E36"/>
  <c r="F36"/>
  <c r="G36"/>
  <c r="E35"/>
  <c r="F35"/>
  <c r="G35"/>
  <c r="E34"/>
  <c r="F34"/>
  <c r="G34"/>
  <c r="E33"/>
  <c r="F33"/>
  <c r="G33"/>
  <c r="E32"/>
  <c r="F32"/>
  <c r="G32"/>
  <c r="E31"/>
  <c r="E41" s="1"/>
  <c r="F31"/>
  <c r="G31"/>
  <c r="G41" s="1"/>
  <c r="U40"/>
  <c r="P16"/>
  <c r="L118" s="1"/>
  <c r="U39"/>
  <c r="P15" s="1"/>
  <c r="L117" s="1"/>
  <c r="U38"/>
  <c r="P14"/>
  <c r="L116" s="1"/>
  <c r="U37"/>
  <c r="P13" s="1"/>
  <c r="L115" s="1"/>
  <c r="U36"/>
  <c r="P12"/>
  <c r="L114" s="1"/>
  <c r="U35"/>
  <c r="P11" s="1"/>
  <c r="L113" s="1"/>
  <c r="U34"/>
  <c r="P10"/>
  <c r="L112" s="1"/>
  <c r="U33"/>
  <c r="P9" s="1"/>
  <c r="L111" s="1"/>
  <c r="U32"/>
  <c r="P8"/>
  <c r="L110" s="1"/>
  <c r="U31"/>
  <c r="P7" s="1"/>
  <c r="L109" s="1"/>
  <c r="P56"/>
  <c r="D54"/>
  <c r="H16" s="1"/>
  <c r="D118" s="1"/>
  <c r="D53"/>
  <c r="H15"/>
  <c r="D117" s="1"/>
  <c r="D52"/>
  <c r="H14" s="1"/>
  <c r="D116" s="1"/>
  <c r="D51"/>
  <c r="H13" s="1"/>
  <c r="D115" s="1"/>
  <c r="C51"/>
  <c r="G13"/>
  <c r="C115" s="1"/>
  <c r="D50"/>
  <c r="H12" s="1"/>
  <c r="D114" s="1"/>
  <c r="D49"/>
  <c r="H11" s="1"/>
  <c r="D113" s="1"/>
  <c r="D48"/>
  <c r="D47"/>
  <c r="H9"/>
  <c r="D111" s="1"/>
  <c r="C47"/>
  <c r="D46"/>
  <c r="H8" s="1"/>
  <c r="D110" s="1"/>
  <c r="D45"/>
  <c r="T38"/>
  <c r="T36"/>
  <c r="T32"/>
  <c r="D39"/>
  <c r="T24"/>
  <c r="D38"/>
  <c r="T23"/>
  <c r="D37"/>
  <c r="T22"/>
  <c r="D36"/>
  <c r="T21"/>
  <c r="D35"/>
  <c r="T20"/>
  <c r="D34"/>
  <c r="T19"/>
  <c r="D33"/>
  <c r="T18"/>
  <c r="D32"/>
  <c r="T17"/>
  <c r="D31"/>
  <c r="T16"/>
  <c r="C36"/>
  <c r="S21" s="1"/>
  <c r="C32"/>
  <c r="S17" s="1"/>
  <c r="AC15"/>
  <c r="AD15"/>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D20"/>
  <c r="O56"/>
  <c r="N56"/>
  <c r="D16"/>
  <c r="D17"/>
  <c r="D18"/>
  <c r="D9"/>
  <c r="D10"/>
  <c r="D11"/>
  <c r="U24"/>
  <c r="U23"/>
  <c r="U22"/>
  <c r="U21"/>
  <c r="U20"/>
  <c r="U19"/>
  <c r="U18"/>
  <c r="U17"/>
  <c r="U16"/>
  <c r="U26"/>
  <c r="O3" i="2"/>
  <c r="AF106" i="15"/>
  <c r="AF98"/>
  <c r="AF87"/>
  <c r="AF83"/>
  <c r="AF81"/>
  <c r="AF79"/>
  <c r="AF77"/>
  <c r="AF75"/>
  <c r="AF73"/>
  <c r="AF71"/>
  <c r="AF69"/>
  <c r="AF68"/>
  <c r="AF62"/>
  <c r="AF49"/>
  <c r="AF44"/>
  <c r="AF42"/>
  <c r="AF37"/>
  <c r="AF35"/>
  <c r="AF34"/>
  <c r="AF33"/>
  <c r="AF32"/>
  <c r="AF22"/>
  <c r="AF16"/>
  <c r="AF12"/>
  <c r="AF10"/>
  <c r="AF8"/>
  <c r="B123"/>
  <c r="B122"/>
  <c r="B121"/>
  <c r="B120"/>
  <c r="B119"/>
  <c r="B118"/>
  <c r="B117"/>
  <c r="B116"/>
  <c r="B115"/>
  <c r="B114"/>
  <c r="B113"/>
  <c r="B112"/>
  <c r="B111"/>
  <c r="B110"/>
  <c r="B109"/>
  <c r="B108"/>
  <c r="B107"/>
  <c r="B106"/>
  <c r="B105"/>
  <c r="B104"/>
  <c r="B103"/>
  <c r="B102"/>
  <c r="B101"/>
  <c r="B100"/>
  <c r="B99"/>
  <c r="B98"/>
  <c r="B97"/>
  <c r="B96"/>
  <c r="B95"/>
  <c r="B94"/>
  <c r="B93"/>
  <c r="B92"/>
  <c r="B91"/>
  <c r="B90"/>
  <c r="B89"/>
  <c r="B88"/>
  <c r="B87"/>
  <c r="B86"/>
  <c r="B85"/>
  <c r="B84"/>
  <c r="B83"/>
  <c r="B82"/>
  <c r="B81"/>
  <c r="B80"/>
  <c r="B79"/>
  <c r="B78"/>
  <c r="B77"/>
  <c r="B76"/>
  <c r="B75"/>
  <c r="B74"/>
  <c r="B73"/>
  <c r="B72"/>
  <c r="B71"/>
  <c r="B70"/>
  <c r="B69"/>
  <c r="B68"/>
  <c r="B67"/>
  <c r="B66"/>
  <c r="B65"/>
  <c r="B64"/>
  <c r="B63"/>
  <c r="B62"/>
  <c r="B61"/>
  <c r="B60"/>
  <c r="B59"/>
  <c r="B58"/>
  <c r="B57"/>
  <c r="B56"/>
  <c r="B55"/>
  <c r="B54"/>
  <c r="B53"/>
  <c r="B52"/>
  <c r="B51"/>
  <c r="B50"/>
  <c r="B49"/>
  <c r="B48"/>
  <c r="B47"/>
  <c r="B46"/>
  <c r="B45"/>
  <c r="B44"/>
  <c r="B43"/>
  <c r="B42"/>
  <c r="B41"/>
  <c r="B40"/>
  <c r="B39"/>
  <c r="B38"/>
  <c r="B37"/>
  <c r="B36"/>
  <c r="B35"/>
  <c r="B34"/>
  <c r="B33"/>
  <c r="B32"/>
  <c r="B31"/>
  <c r="B30"/>
  <c r="B29"/>
  <c r="B28"/>
  <c r="B27"/>
  <c r="B26"/>
  <c r="B25"/>
  <c r="B24"/>
  <c r="B23"/>
  <c r="B22"/>
  <c r="B21"/>
  <c r="B20"/>
  <c r="B19"/>
  <c r="B18"/>
  <c r="B17"/>
  <c r="B16"/>
  <c r="B15"/>
  <c r="B14"/>
  <c r="B13"/>
  <c r="B12"/>
  <c r="B11"/>
  <c r="B10"/>
  <c r="B9"/>
  <c r="B8"/>
  <c r="B7"/>
  <c r="B6"/>
  <c r="B5"/>
  <c r="B4"/>
  <c r="F1"/>
  <c r="AF56"/>
  <c r="AF64"/>
  <c r="AF100"/>
  <c r="AF108"/>
  <c r="AF15"/>
  <c r="AF57"/>
  <c r="AF61"/>
  <c r="AF65"/>
  <c r="AF85"/>
  <c r="AF99"/>
  <c r="AF103"/>
  <c r="AF107"/>
  <c r="C112" i="14"/>
  <c r="S38"/>
  <c r="D71" i="9"/>
  <c r="F73" s="1"/>
  <c r="C2" i="14" s="1"/>
  <c r="U9"/>
  <c r="D27" s="1"/>
  <c r="E9" i="24"/>
  <c r="S37" i="14"/>
  <c r="T33"/>
  <c r="T35"/>
  <c r="T39"/>
  <c r="D240" i="9"/>
  <c r="E10" i="24"/>
  <c r="E13"/>
  <c r="E19"/>
  <c r="E28"/>
  <c r="E30"/>
  <c r="G6" i="19"/>
  <c r="S35" i="14"/>
  <c r="U110"/>
  <c r="S110"/>
  <c r="Q110"/>
  <c r="O110"/>
  <c r="T110"/>
  <c r="R110"/>
  <c r="P110"/>
  <c r="N110"/>
  <c r="U112"/>
  <c r="S112"/>
  <c r="Q112"/>
  <c r="O112"/>
  <c r="T112"/>
  <c r="R112"/>
  <c r="P112"/>
  <c r="N112"/>
  <c r="U114"/>
  <c r="S114"/>
  <c r="Q114"/>
  <c r="O114"/>
  <c r="T114"/>
  <c r="R114"/>
  <c r="P114"/>
  <c r="N114"/>
  <c r="U116"/>
  <c r="S116"/>
  <c r="Q116"/>
  <c r="O116"/>
  <c r="T116"/>
  <c r="R116"/>
  <c r="P116"/>
  <c r="N116"/>
  <c r="U118"/>
  <c r="S118"/>
  <c r="Q118"/>
  <c r="O118"/>
  <c r="T118"/>
  <c r="R118"/>
  <c r="P118"/>
  <c r="N118"/>
  <c r="U137"/>
  <c r="S137"/>
  <c r="Q137"/>
  <c r="O137"/>
  <c r="T137"/>
  <c r="R137"/>
  <c r="P137"/>
  <c r="N137"/>
  <c r="U135"/>
  <c r="S135"/>
  <c r="Q135"/>
  <c r="O135"/>
  <c r="T135"/>
  <c r="R135"/>
  <c r="P135"/>
  <c r="N135"/>
  <c r="U133"/>
  <c r="S133"/>
  <c r="Q133"/>
  <c r="O133"/>
  <c r="T133"/>
  <c r="R133"/>
  <c r="P133"/>
  <c r="N133"/>
  <c r="U131"/>
  <c r="S131"/>
  <c r="Q131"/>
  <c r="O131"/>
  <c r="T131"/>
  <c r="R131"/>
  <c r="P131"/>
  <c r="N131"/>
  <c r="U129"/>
  <c r="S129"/>
  <c r="Q129"/>
  <c r="O129"/>
  <c r="T129"/>
  <c r="R129"/>
  <c r="P129"/>
  <c r="N129"/>
  <c r="U127"/>
  <c r="S127"/>
  <c r="Q127"/>
  <c r="O127"/>
  <c r="T127"/>
  <c r="R127"/>
  <c r="P127"/>
  <c r="N127"/>
  <c r="U125"/>
  <c r="S125"/>
  <c r="Q125"/>
  <c r="O125"/>
  <c r="T125"/>
  <c r="R125"/>
  <c r="P125"/>
  <c r="N125"/>
  <c r="U123"/>
  <c r="S123"/>
  <c r="Q123"/>
  <c r="O123"/>
  <c r="T123"/>
  <c r="R123"/>
  <c r="P123"/>
  <c r="N123"/>
  <c r="U121"/>
  <c r="S121"/>
  <c r="Q121"/>
  <c r="O121"/>
  <c r="T121"/>
  <c r="R121"/>
  <c r="P121"/>
  <c r="N121"/>
  <c r="U119"/>
  <c r="S119"/>
  <c r="Q119"/>
  <c r="O119"/>
  <c r="T119"/>
  <c r="R119"/>
  <c r="P119"/>
  <c r="N119"/>
  <c r="H33"/>
  <c r="H37"/>
  <c r="H24"/>
  <c r="H6" i="19"/>
  <c r="U111" i="14"/>
  <c r="Q111"/>
  <c r="T111"/>
  <c r="P111"/>
  <c r="U113"/>
  <c r="Q113"/>
  <c r="T113"/>
  <c r="P113"/>
  <c r="U115"/>
  <c r="Q115"/>
  <c r="T115"/>
  <c r="P115"/>
  <c r="U117"/>
  <c r="Q117"/>
  <c r="T117"/>
  <c r="P117"/>
  <c r="U136"/>
  <c r="S136"/>
  <c r="Q136"/>
  <c r="O136"/>
  <c r="T136"/>
  <c r="R136"/>
  <c r="P136"/>
  <c r="N136"/>
  <c r="U132"/>
  <c r="S132"/>
  <c r="Q132"/>
  <c r="O132"/>
  <c r="T132"/>
  <c r="R132"/>
  <c r="P132"/>
  <c r="N132"/>
  <c r="U128"/>
  <c r="S128"/>
  <c r="Q128"/>
  <c r="O128"/>
  <c r="T128"/>
  <c r="R128"/>
  <c r="P128"/>
  <c r="N128"/>
  <c r="U124"/>
  <c r="S124"/>
  <c r="Q124"/>
  <c r="O124"/>
  <c r="T124"/>
  <c r="R124"/>
  <c r="P124"/>
  <c r="N124"/>
  <c r="U120"/>
  <c r="S120"/>
  <c r="Q120"/>
  <c r="O120"/>
  <c r="T120"/>
  <c r="R120"/>
  <c r="P120"/>
  <c r="N120"/>
  <c r="U42"/>
  <c r="H34"/>
  <c r="H38"/>
  <c r="U138" l="1"/>
  <c r="Q138"/>
  <c r="T138"/>
  <c r="P138"/>
  <c r="S138"/>
  <c r="O138"/>
  <c r="R138"/>
  <c r="N138"/>
  <c r="U130"/>
  <c r="Q130"/>
  <c r="T130"/>
  <c r="P130"/>
  <c r="S130"/>
  <c r="O130"/>
  <c r="R130"/>
  <c r="N130"/>
  <c r="U122"/>
  <c r="Q122"/>
  <c r="T122"/>
  <c r="P122"/>
  <c r="S122"/>
  <c r="O122"/>
  <c r="R122"/>
  <c r="N122"/>
  <c r="S31"/>
  <c r="G7"/>
  <c r="C109" s="1"/>
  <c r="U134"/>
  <c r="Q134"/>
  <c r="T134"/>
  <c r="P134"/>
  <c r="S134"/>
  <c r="O134"/>
  <c r="R134"/>
  <c r="N134"/>
  <c r="U126"/>
  <c r="Q126"/>
  <c r="T126"/>
  <c r="P126"/>
  <c r="S126"/>
  <c r="O126"/>
  <c r="R126"/>
  <c r="N126"/>
  <c r="G56"/>
  <c r="G81" s="1"/>
  <c r="H51"/>
  <c r="H47"/>
  <c r="H31"/>
  <c r="A1" i="5"/>
  <c r="G12" i="14"/>
  <c r="C114" s="1"/>
  <c r="S34"/>
  <c r="AF25" i="15"/>
  <c r="AF14"/>
  <c r="AF18"/>
  <c r="AF28"/>
  <c r="AF41"/>
  <c r="AF43"/>
  <c r="AF45"/>
  <c r="AF70"/>
  <c r="AF72"/>
  <c r="AF74"/>
  <c r="AF76"/>
  <c r="AF78"/>
  <c r="AF80"/>
  <c r="AF82"/>
  <c r="T40" i="14"/>
  <c r="F41"/>
  <c r="U8"/>
  <c r="S111"/>
  <c r="O111"/>
  <c r="R111"/>
  <c r="N111"/>
  <c r="S115"/>
  <c r="O115"/>
  <c r="R115"/>
  <c r="N115"/>
  <c r="S109"/>
  <c r="R109"/>
  <c r="U109"/>
  <c r="U139" s="1"/>
  <c r="P105" s="1"/>
  <c r="L139" s="1"/>
  <c r="Q109"/>
  <c r="Q139" s="1"/>
  <c r="L105" s="1"/>
  <c r="H139" s="1"/>
  <c r="T109"/>
  <c r="T139" s="1"/>
  <c r="O105" s="1"/>
  <c r="K139" s="1"/>
  <c r="P109"/>
  <c r="P139" s="1"/>
  <c r="K105" s="1"/>
  <c r="G139" s="1"/>
  <c r="O109"/>
  <c r="N109"/>
  <c r="S113"/>
  <c r="O113"/>
  <c r="R113"/>
  <c r="N113"/>
  <c r="S117"/>
  <c r="O117"/>
  <c r="R117"/>
  <c r="N117"/>
  <c r="H7"/>
  <c r="D109" s="1"/>
  <c r="T31"/>
  <c r="G9"/>
  <c r="C111" s="1"/>
  <c r="S33"/>
  <c r="H10"/>
  <c r="D112" s="1"/>
  <c r="T34"/>
  <c r="G15"/>
  <c r="C117" s="1"/>
  <c r="S39"/>
  <c r="AD7"/>
  <c r="AC2"/>
  <c r="W2"/>
  <c r="AF54" i="15"/>
  <c r="AF52"/>
  <c r="AF50"/>
  <c r="AF48"/>
  <c r="AF46"/>
  <c r="AF40"/>
  <c r="AF38"/>
  <c r="AF36"/>
  <c r="AA2" i="14"/>
  <c r="AF96" i="15"/>
  <c r="AF94"/>
  <c r="AF92"/>
  <c r="X2" i="14"/>
  <c r="AF86" i="15"/>
  <c r="AF66"/>
  <c r="AF58"/>
  <c r="AF60"/>
  <c r="AF59"/>
  <c r="AF63"/>
  <c r="AF67"/>
  <c r="AF109"/>
  <c r="AF104"/>
  <c r="Z2" i="14"/>
  <c r="AF105" i="15"/>
  <c r="AB2" i="14"/>
  <c r="AF102" i="15"/>
  <c r="AF97"/>
  <c r="AF101"/>
  <c r="AF88"/>
  <c r="AF13"/>
  <c r="AF11"/>
  <c r="AF9"/>
  <c r="C2" i="25"/>
  <c r="H1" i="14"/>
  <c r="I3" i="18"/>
  <c r="H53" i="14"/>
  <c r="H49"/>
  <c r="H56" s="1"/>
  <c r="H81" s="1"/>
  <c r="T37"/>
  <c r="B10" i="8"/>
  <c r="I2"/>
  <c r="G16" i="14"/>
  <c r="C118" s="1"/>
  <c r="G8"/>
  <c r="C110" s="1"/>
  <c r="AF20" i="15"/>
  <c r="AF39"/>
  <c r="AF47"/>
  <c r="AF51"/>
  <c r="AF55"/>
  <c r="AF91"/>
  <c r="AF95"/>
  <c r="D15" i="14"/>
  <c r="E56"/>
  <c r="E81" s="1"/>
  <c r="Y2"/>
  <c r="AF29" i="15"/>
  <c r="AF27"/>
  <c r="AF21"/>
  <c r="AF19"/>
  <c r="AF89"/>
  <c r="AF24"/>
  <c r="AF90"/>
  <c r="AF23"/>
  <c r="AF31"/>
  <c r="H8" i="8"/>
  <c r="F10" i="5"/>
  <c r="F391"/>
  <c r="F375"/>
  <c r="F359"/>
  <c r="F343"/>
  <c r="F327"/>
  <c r="F311"/>
  <c r="F295"/>
  <c r="F279"/>
  <c r="F263"/>
  <c r="F247"/>
  <c r="F231"/>
  <c r="F215"/>
  <c r="F199"/>
  <c r="F183"/>
  <c r="F167"/>
  <c r="F151"/>
  <c r="F135"/>
  <c r="F119"/>
  <c r="F103"/>
  <c r="F87"/>
  <c r="F71"/>
  <c r="F55"/>
  <c r="F39"/>
  <c r="F23"/>
  <c r="F105" i="15"/>
  <c r="F92"/>
  <c r="F76"/>
  <c r="F60"/>
  <c r="F44"/>
  <c r="F28"/>
  <c r="E8" i="8"/>
  <c r="F11" i="5"/>
  <c r="F390"/>
  <c r="F374"/>
  <c r="F358"/>
  <c r="F342"/>
  <c r="F326"/>
  <c r="F310"/>
  <c r="F294"/>
  <c r="F278"/>
  <c r="F262"/>
  <c r="F246"/>
  <c r="F230"/>
  <c r="F214"/>
  <c r="F198"/>
  <c r="F182"/>
  <c r="F166"/>
  <c r="F150"/>
  <c r="F134"/>
  <c r="F118"/>
  <c r="F102"/>
  <c r="F86"/>
  <c r="F70"/>
  <c r="F54"/>
  <c r="F38"/>
  <c r="F22"/>
  <c r="F93" i="15"/>
  <c r="F61"/>
  <c r="F29"/>
  <c r="F123"/>
  <c r="F91"/>
  <c r="F59"/>
  <c r="D5" i="8"/>
  <c r="F393" i="5"/>
  <c r="F361"/>
  <c r="F329"/>
  <c r="F297"/>
  <c r="F265"/>
  <c r="F233"/>
  <c r="F201"/>
  <c r="F169"/>
  <c r="F137"/>
  <c r="F105"/>
  <c r="F73"/>
  <c r="F41"/>
  <c r="F110" i="15"/>
  <c r="F78"/>
  <c r="F46"/>
  <c r="I8" i="8"/>
  <c r="F392" i="5"/>
  <c r="F360"/>
  <c r="F328"/>
  <c r="F296"/>
  <c r="F264"/>
  <c r="F232"/>
  <c r="F200"/>
  <c r="F168"/>
  <c r="F136"/>
  <c r="F104"/>
  <c r="F72"/>
  <c r="F40"/>
  <c r="F97" i="15"/>
  <c r="F33"/>
  <c r="F95"/>
  <c r="F31"/>
  <c r="F34"/>
  <c r="F356" i="5"/>
  <c r="F300"/>
  <c r="F252"/>
  <c r="F204"/>
  <c r="F156"/>
  <c r="F116"/>
  <c r="F68"/>
  <c r="F121" i="15"/>
  <c r="F41"/>
  <c r="F87"/>
  <c r="F13"/>
  <c r="F397" i="5"/>
  <c r="F365"/>
  <c r="F333"/>
  <c r="F301"/>
  <c r="F269"/>
  <c r="F237"/>
  <c r="F205"/>
  <c r="F173"/>
  <c r="F141"/>
  <c r="F109"/>
  <c r="F77"/>
  <c r="F45"/>
  <c r="F114" i="15"/>
  <c r="F82"/>
  <c r="F50"/>
  <c r="I5" i="8"/>
  <c r="F372" i="5"/>
  <c r="F284"/>
  <c r="F196"/>
  <c r="H5" i="8"/>
  <c r="F387" i="5"/>
  <c r="F355"/>
  <c r="F323"/>
  <c r="F291"/>
  <c r="F259"/>
  <c r="F227"/>
  <c r="F195"/>
  <c r="F163"/>
  <c r="F131"/>
  <c r="F99"/>
  <c r="F67"/>
  <c r="F35"/>
  <c r="F109" i="15"/>
  <c r="F72"/>
  <c r="F40"/>
  <c r="E5" i="8"/>
  <c r="F386" i="5"/>
  <c r="F354"/>
  <c r="F322"/>
  <c r="F274"/>
  <c r="F242"/>
  <c r="F194"/>
  <c r="F130"/>
  <c r="F85" i="15"/>
  <c r="F51"/>
  <c r="F289" i="5"/>
  <c r="F70" i="15"/>
  <c r="F128" i="5"/>
  <c r="F79" i="15"/>
  <c r="F292" i="5"/>
  <c r="F71" i="15"/>
  <c r="F261" i="5"/>
  <c r="F74" i="15"/>
  <c r="F19"/>
  <c r="F395" i="5"/>
  <c r="F363"/>
  <c r="F331"/>
  <c r="F299"/>
  <c r="F267"/>
  <c r="F235"/>
  <c r="F203"/>
  <c r="F171"/>
  <c r="F139"/>
  <c r="F107"/>
  <c r="F75"/>
  <c r="F43"/>
  <c r="F112" i="15"/>
  <c r="F80"/>
  <c r="F48"/>
  <c r="F16"/>
  <c r="F394" i="5"/>
  <c r="F362"/>
  <c r="F330"/>
  <c r="F298"/>
  <c r="F266"/>
  <c r="F234"/>
  <c r="F202"/>
  <c r="F170"/>
  <c r="F138"/>
  <c r="F106"/>
  <c r="F74"/>
  <c r="F42"/>
  <c r="F101" i="15"/>
  <c r="F37"/>
  <c r="F99"/>
  <c r="F35"/>
  <c r="F369" i="5"/>
  <c r="F305"/>
  <c r="F241"/>
  <c r="F177"/>
  <c r="F113"/>
  <c r="F49"/>
  <c r="F86" i="15"/>
  <c r="F22"/>
  <c r="F368" i="5"/>
  <c r="F304"/>
  <c r="F240"/>
  <c r="F176"/>
  <c r="F112"/>
  <c r="F48"/>
  <c r="F49" i="15"/>
  <c r="F47"/>
  <c r="F364" i="5"/>
  <c r="F268"/>
  <c r="F172"/>
  <c r="F76"/>
  <c r="F57" i="15"/>
  <c r="F27"/>
  <c r="F373" i="5"/>
  <c r="F309"/>
  <c r="F245"/>
  <c r="F181"/>
  <c r="F117"/>
  <c r="F53"/>
  <c r="F90" i="15"/>
  <c r="F18"/>
  <c r="F308" i="5"/>
  <c r="F108"/>
  <c r="F108" i="15"/>
  <c r="F9"/>
  <c r="F210" i="5"/>
  <c r="F146"/>
  <c r="F98"/>
  <c r="F50"/>
  <c r="F117" i="15"/>
  <c r="F21"/>
  <c r="F20" i="5"/>
  <c r="F321"/>
  <c r="F225"/>
  <c r="F161"/>
  <c r="F65"/>
  <c r="F102" i="15"/>
  <c r="F21" i="5"/>
  <c r="F352"/>
  <c r="F256"/>
  <c r="F192"/>
  <c r="F96"/>
  <c r="F32"/>
  <c r="F23" i="15"/>
  <c r="F236" i="5"/>
  <c r="F148"/>
  <c r="F89" i="15"/>
  <c r="D8" i="8"/>
  <c r="F325" i="5"/>
  <c r="F229"/>
  <c r="F165"/>
  <c r="F69"/>
  <c r="F383"/>
  <c r="F191"/>
  <c r="F31"/>
  <c r="F36" i="15"/>
  <c r="F350" i="5"/>
  <c r="F190"/>
  <c r="F94"/>
  <c r="F14" i="15"/>
  <c r="F281" i="5"/>
  <c r="F25"/>
  <c r="F13"/>
  <c r="F280"/>
  <c r="F152"/>
  <c r="F24"/>
  <c r="F15" i="15"/>
  <c r="F228" i="5"/>
  <c r="F44"/>
  <c r="F349"/>
  <c r="F157"/>
  <c r="F29"/>
  <c r="F244"/>
  <c r="F275"/>
  <c r="F83"/>
  <c r="F402"/>
  <c r="F115" i="15"/>
  <c r="F81"/>
  <c r="F14" i="5"/>
  <c r="F219"/>
  <c r="F64" i="15"/>
  <c r="F346" i="5"/>
  <c r="F218"/>
  <c r="F90"/>
  <c r="F10" i="15"/>
  <c r="F118"/>
  <c r="F11"/>
  <c r="F28" i="5"/>
  <c r="F277"/>
  <c r="F122" i="15"/>
  <c r="F114" i="5"/>
  <c r="F38" i="15"/>
  <c r="F293" i="5"/>
  <c r="F164"/>
  <c r="F399"/>
  <c r="F367"/>
  <c r="F335"/>
  <c r="F303"/>
  <c r="F271"/>
  <c r="F239"/>
  <c r="F207"/>
  <c r="F175"/>
  <c r="F143"/>
  <c r="F111"/>
  <c r="F79"/>
  <c r="F47"/>
  <c r="F116" i="15"/>
  <c r="F84"/>
  <c r="F52"/>
  <c r="F20"/>
  <c r="F398" i="5"/>
  <c r="F366"/>
  <c r="F334"/>
  <c r="F302"/>
  <c r="F270"/>
  <c r="F238"/>
  <c r="F206"/>
  <c r="F174"/>
  <c r="F142"/>
  <c r="F110"/>
  <c r="F78"/>
  <c r="F46"/>
  <c r="F104" i="15"/>
  <c r="F45"/>
  <c r="F106"/>
  <c r="F43"/>
  <c r="F377" i="5"/>
  <c r="F313"/>
  <c r="F249"/>
  <c r="F185"/>
  <c r="F121"/>
  <c r="F57"/>
  <c r="F94" i="15"/>
  <c r="F30"/>
  <c r="F376" i="5"/>
  <c r="F312"/>
  <c r="F248"/>
  <c r="F184"/>
  <c r="F120"/>
  <c r="F56"/>
  <c r="F65" i="15"/>
  <c r="F63"/>
  <c r="F380" i="5"/>
  <c r="F276"/>
  <c r="F180"/>
  <c r="F92"/>
  <c r="F73" i="15"/>
  <c r="F39"/>
  <c r="F381" i="5"/>
  <c r="F317"/>
  <c r="F253"/>
  <c r="F189"/>
  <c r="F125"/>
  <c r="F61"/>
  <c r="F98" i="15"/>
  <c r="F26"/>
  <c r="F324" i="5"/>
  <c r="F132"/>
  <c r="F371"/>
  <c r="F307"/>
  <c r="F243"/>
  <c r="F179"/>
  <c r="F115"/>
  <c r="F51"/>
  <c r="F88" i="15"/>
  <c r="F24"/>
  <c r="F370" i="5"/>
  <c r="F290"/>
  <c r="F226"/>
  <c r="F66"/>
  <c r="F385"/>
  <c r="F320"/>
  <c r="F396"/>
  <c r="F357"/>
  <c r="F260"/>
  <c r="F379"/>
  <c r="F315"/>
  <c r="F251"/>
  <c r="F187"/>
  <c r="F123"/>
  <c r="F59"/>
  <c r="F96" i="15"/>
  <c r="F32"/>
  <c r="F378" i="5"/>
  <c r="F314"/>
  <c r="F250"/>
  <c r="F186"/>
  <c r="F122"/>
  <c r="F58"/>
  <c r="F69" i="15"/>
  <c r="F67"/>
  <c r="F337" i="5"/>
  <c r="F209"/>
  <c r="F81"/>
  <c r="F54" i="15"/>
  <c r="F336" i="5"/>
  <c r="F208"/>
  <c r="F80"/>
  <c r="F111" i="15"/>
  <c r="F316" i="5"/>
  <c r="F124"/>
  <c r="F103" i="15"/>
  <c r="F341" i="5"/>
  <c r="F213"/>
  <c r="F85"/>
  <c r="F58" i="15"/>
  <c r="F220" i="5"/>
  <c r="F55" i="15"/>
  <c r="F178" i="5"/>
  <c r="F82"/>
  <c r="F53" i="15"/>
  <c r="F353" i="5"/>
  <c r="F193"/>
  <c r="F33"/>
  <c r="F384"/>
  <c r="F224"/>
  <c r="F64"/>
  <c r="F340"/>
  <c r="F52"/>
  <c r="F389"/>
  <c r="F197"/>
  <c r="F37"/>
  <c r="F42" i="15"/>
  <c r="F348" i="5"/>
  <c r="F84"/>
  <c r="F12" i="15"/>
  <c r="F18" i="5"/>
  <c r="F351"/>
  <c r="F319"/>
  <c r="F287"/>
  <c r="F255"/>
  <c r="F223"/>
  <c r="F159"/>
  <c r="F127"/>
  <c r="F95"/>
  <c r="F63"/>
  <c r="F100" i="15"/>
  <c r="F68"/>
  <c r="F19" i="5"/>
  <c r="F382"/>
  <c r="F318"/>
  <c r="F286"/>
  <c r="F254"/>
  <c r="F222"/>
  <c r="F158"/>
  <c r="F126"/>
  <c r="F62"/>
  <c r="F30"/>
  <c r="F77" i="15"/>
  <c r="F75"/>
  <c r="F12" i="5"/>
  <c r="F345"/>
  <c r="F217"/>
  <c r="F153"/>
  <c r="F89"/>
  <c r="F62" i="15"/>
  <c r="F344" i="5"/>
  <c r="F216"/>
  <c r="F88"/>
  <c r="F8" i="15"/>
  <c r="F332" i="5"/>
  <c r="F140"/>
  <c r="F119" i="15"/>
  <c r="F16" i="5"/>
  <c r="F285"/>
  <c r="F221"/>
  <c r="F93"/>
  <c r="F66" i="15"/>
  <c r="F9" i="5"/>
  <c r="F403"/>
  <c r="F339"/>
  <c r="F211"/>
  <c r="F147"/>
  <c r="F120" i="15"/>
  <c r="F56"/>
  <c r="F338" i="5"/>
  <c r="F258"/>
  <c r="F162"/>
  <c r="F129"/>
  <c r="F100"/>
  <c r="F101"/>
  <c r="F347"/>
  <c r="F283"/>
  <c r="F155"/>
  <c r="F91"/>
  <c r="F27"/>
  <c r="F15"/>
  <c r="F282"/>
  <c r="F154"/>
  <c r="F26"/>
  <c r="F401"/>
  <c r="F273"/>
  <c r="F145"/>
  <c r="F400"/>
  <c r="F272"/>
  <c r="F144"/>
  <c r="F113" i="15"/>
  <c r="F212" i="5"/>
  <c r="F8"/>
  <c r="F149"/>
  <c r="F388"/>
  <c r="F60"/>
  <c r="F306"/>
  <c r="F34"/>
  <c r="F83" i="15"/>
  <c r="F257" i="5"/>
  <c r="F97"/>
  <c r="F288"/>
  <c r="F160"/>
  <c r="F17" i="15"/>
  <c r="F188" i="5"/>
  <c r="F25" i="15"/>
  <c r="F133" i="5"/>
  <c r="F107" i="15"/>
  <c r="F17" i="5"/>
  <c r="F36"/>
  <c r="F6" l="1"/>
  <c r="F6" i="15"/>
  <c r="F5"/>
  <c r="F5" i="5"/>
  <c r="F4"/>
  <c r="F4" i="15"/>
  <c r="F7" i="5"/>
  <c r="F7" i="15"/>
  <c r="H32" i="14"/>
  <c r="H35"/>
  <c r="H36"/>
  <c r="H39"/>
  <c r="Q56"/>
  <c r="D21"/>
  <c r="U10"/>
  <c r="D26"/>
  <c r="D25" s="1"/>
  <c r="O139"/>
  <c r="J105" s="1"/>
  <c r="F139" s="1"/>
  <c r="N139"/>
  <c r="I105" s="1"/>
  <c r="E139" s="1"/>
  <c r="R139"/>
  <c r="M105" s="1"/>
  <c r="I139" s="1"/>
  <c r="AE7"/>
  <c r="AD2"/>
  <c r="S139"/>
  <c r="N105" s="1"/>
  <c r="J139" s="1"/>
  <c r="H41" l="1"/>
  <c r="AE2"/>
  <c r="AF7"/>
  <c r="AF2" l="1"/>
  <c r="AG7"/>
  <c r="AH7" l="1"/>
  <c r="AG2"/>
  <c r="AI7" l="1"/>
  <c r="AH2"/>
  <c r="AJ7" l="1"/>
  <c r="AI2"/>
  <c r="AK7" l="1"/>
  <c r="AJ2"/>
  <c r="AL7" l="1"/>
  <c r="AK2"/>
  <c r="AM7" l="1"/>
  <c r="AL2"/>
  <c r="AN7" l="1"/>
  <c r="AM2"/>
  <c r="AO7" l="1"/>
  <c r="AN2"/>
  <c r="AP7" l="1"/>
  <c r="AO2"/>
  <c r="AQ7" l="1"/>
  <c r="AP2"/>
  <c r="AR7" l="1"/>
  <c r="AQ2"/>
  <c r="AS7" l="1"/>
  <c r="AR2"/>
  <c r="AT7" l="1"/>
  <c r="AS2"/>
  <c r="AU7" l="1"/>
  <c r="AT2"/>
  <c r="AV7" l="1"/>
  <c r="AU2"/>
  <c r="AW7" l="1"/>
  <c r="AV2"/>
  <c r="AX7" l="1"/>
  <c r="AW2"/>
  <c r="AX2" l="1"/>
  <c r="AY7"/>
  <c r="AZ7" l="1"/>
  <c r="AY2"/>
  <c r="BA7" l="1"/>
  <c r="AZ2"/>
  <c r="BB7" l="1"/>
  <c r="BA2"/>
  <c r="BC7" l="1"/>
  <c r="BB2"/>
  <c r="BD7" l="1"/>
  <c r="BC2"/>
  <c r="BE7" l="1"/>
  <c r="BD2"/>
  <c r="BF7" l="1"/>
  <c r="BE2"/>
  <c r="BG7" l="1"/>
  <c r="BF2"/>
  <c r="BG2" l="1"/>
  <c r="BH7"/>
  <c r="BI7" l="1"/>
  <c r="BH2"/>
  <c r="BJ7" l="1"/>
  <c r="BI2"/>
  <c r="BK7" l="1"/>
  <c r="BJ2"/>
  <c r="BL7" l="1"/>
  <c r="BK2"/>
  <c r="BL2" l="1"/>
  <c r="BM7"/>
  <c r="BN7" l="1"/>
  <c r="BM2"/>
  <c r="BO7" l="1"/>
  <c r="BN2"/>
  <c r="BO2" l="1"/>
  <c r="BP7"/>
  <c r="BQ7" l="1"/>
  <c r="BP2"/>
  <c r="BQ2" l="1"/>
  <c r="BR7"/>
  <c r="BS7" l="1"/>
  <c r="BR2"/>
  <c r="BT7" l="1"/>
  <c r="BS2"/>
  <c r="BU7" l="1"/>
  <c r="BT2"/>
  <c r="BV7" l="1"/>
  <c r="BU2"/>
  <c r="BV2" l="1"/>
  <c r="BW7"/>
  <c r="BX7" l="1"/>
  <c r="BW2"/>
  <c r="BX2" l="1"/>
  <c r="BY7"/>
  <c r="BZ7" l="1"/>
  <c r="BY2"/>
  <c r="BZ2" l="1"/>
  <c r="CA7"/>
  <c r="CB7" l="1"/>
  <c r="CA2"/>
  <c r="CC7" l="1"/>
  <c r="CB2"/>
  <c r="CC2" l="1"/>
  <c r="CD7"/>
  <c r="CE7" l="1"/>
  <c r="CD2"/>
  <c r="CF7" l="1"/>
  <c r="CE2"/>
  <c r="CG7" l="1"/>
  <c r="CF2"/>
  <c r="CG2" l="1"/>
  <c r="CH7"/>
  <c r="CI7" l="1"/>
  <c r="CH2"/>
  <c r="CJ7" l="1"/>
  <c r="CI2"/>
  <c r="CJ2" l="1"/>
  <c r="CK7"/>
  <c r="CL7" l="1"/>
  <c r="CK2"/>
  <c r="CL2" l="1"/>
  <c r="CM7"/>
  <c r="CN7" l="1"/>
  <c r="CM2"/>
  <c r="CO7" l="1"/>
  <c r="CN2"/>
  <c r="CP7" l="1"/>
  <c r="CO2"/>
  <c r="CP2" l="1"/>
  <c r="CQ7"/>
  <c r="CR7" l="1"/>
  <c r="CQ2"/>
  <c r="CS7" l="1"/>
  <c r="CR2"/>
  <c r="CS2" l="1"/>
  <c r="CT7"/>
  <c r="CU7" l="1"/>
  <c r="CT2"/>
  <c r="CV7" l="1"/>
  <c r="CU2"/>
  <c r="CV2" l="1"/>
  <c r="CW7"/>
  <c r="CX7" l="1"/>
  <c r="CW2"/>
  <c r="CX2" l="1"/>
  <c r="CY7"/>
  <c r="CZ7" l="1"/>
  <c r="CY2"/>
  <c r="CZ2" l="1"/>
  <c r="DA7"/>
  <c r="DB7" l="1"/>
  <c r="DA2"/>
  <c r="DB2" l="1"/>
  <c r="DC7"/>
  <c r="DD7" l="1"/>
  <c r="DC2"/>
  <c r="DD2" l="1"/>
  <c r="DE7"/>
  <c r="DF7" l="1"/>
  <c r="DE2"/>
  <c r="DG7" l="1"/>
  <c r="DF2"/>
  <c r="DG2" l="1"/>
  <c r="DH7"/>
  <c r="DI7" l="1"/>
  <c r="DH2"/>
  <c r="DJ7" l="1"/>
  <c r="DI2"/>
  <c r="DJ2" l="1"/>
  <c r="DK7"/>
  <c r="DL7" l="1"/>
  <c r="DK2"/>
  <c r="DM7" l="1"/>
  <c r="DL2"/>
  <c r="DN7" l="1"/>
  <c r="DM2"/>
  <c r="DN2" l="1"/>
  <c r="DO7"/>
  <c r="DP7" l="1"/>
  <c r="DO2"/>
  <c r="DQ7" l="1"/>
  <c r="DP2"/>
  <c r="DR7" l="1"/>
  <c r="DQ2"/>
  <c r="DR2" l="1"/>
  <c r="DS7"/>
  <c r="DT7" l="1"/>
  <c r="DS2"/>
  <c r="DU7" l="1"/>
  <c r="DT2"/>
  <c r="DV7" l="1"/>
  <c r="DU2"/>
  <c r="DV2" l="1"/>
  <c r="DW7"/>
  <c r="DX7" l="1"/>
  <c r="DW2"/>
  <c r="DY7" l="1"/>
  <c r="DX2"/>
  <c r="DY2" l="1"/>
  <c r="DZ7"/>
  <c r="EA7" l="1"/>
  <c r="DZ2"/>
  <c r="EA2" l="1"/>
  <c r="EB7"/>
  <c r="EB2" l="1"/>
  <c r="EC7"/>
  <c r="ED7" l="1"/>
  <c r="EC2"/>
  <c r="EE7" l="1"/>
  <c r="ED2"/>
  <c r="EE2" l="1"/>
  <c r="EF7"/>
  <c r="EG7" l="1"/>
  <c r="EF2"/>
  <c r="EG2" l="1"/>
  <c r="EH7"/>
  <c r="EI7" l="1"/>
  <c r="EH2"/>
  <c r="EI2" l="1"/>
  <c r="EJ7"/>
  <c r="EK7" l="1"/>
  <c r="EJ2"/>
  <c r="EL7" l="1"/>
  <c r="EK2"/>
  <c r="EM7" l="1"/>
  <c r="EM2" s="1"/>
  <c r="EL2"/>
</calcChain>
</file>

<file path=xl/comments1.xml><?xml version="1.0" encoding="utf-8"?>
<comments xmlns="http://schemas.openxmlformats.org/spreadsheetml/2006/main">
  <authors>
    <author>TUJ</author>
  </authors>
  <commentList>
    <comment ref="B4" authorId="0">
      <text>
        <r>
          <rPr>
            <b/>
            <sz val="9"/>
            <color indexed="81"/>
            <rFont val="ＭＳ Ｐゴシック"/>
            <family val="3"/>
            <charset val="128"/>
          </rPr>
          <t>編集が可能です。</t>
        </r>
        <r>
          <rPr>
            <sz val="9"/>
            <color indexed="81"/>
            <rFont val="ＭＳ Ｐゴシック"/>
            <family val="3"/>
            <charset val="128"/>
          </rPr>
          <t xml:space="preserve">
なお、ご芳名欄に入力したお名前などは、メインテーブルを描画したときに反映されます。</t>
        </r>
      </text>
    </comment>
    <comment ref="D4" authorId="0">
      <text>
        <r>
          <rPr>
            <b/>
            <sz val="9"/>
            <color indexed="81"/>
            <rFont val="ＭＳ Ｐゴシック"/>
            <family val="3"/>
            <charset val="128"/>
          </rPr>
          <t>編集が可能です。</t>
        </r>
      </text>
    </comment>
    <comment ref="E4" authorId="0">
      <text>
        <r>
          <rPr>
            <b/>
            <sz val="9"/>
            <color indexed="81"/>
            <rFont val="ＭＳ Ｐゴシック"/>
            <family val="3"/>
            <charset val="128"/>
          </rPr>
          <t>編集が可能です。</t>
        </r>
      </text>
    </comment>
    <comment ref="H4" authorId="0">
      <text>
        <r>
          <rPr>
            <b/>
            <sz val="9"/>
            <color indexed="81"/>
            <rFont val="ＭＳ Ｐゴシック"/>
            <family val="3"/>
            <charset val="128"/>
          </rPr>
          <t>編集が可能です。</t>
        </r>
      </text>
    </comment>
    <comment ref="I4" authorId="0">
      <text>
        <r>
          <rPr>
            <b/>
            <sz val="9"/>
            <color indexed="81"/>
            <rFont val="ＭＳ Ｐゴシック"/>
            <family val="3"/>
            <charset val="128"/>
          </rPr>
          <t>編集が可能です。</t>
        </r>
      </text>
    </comment>
    <comment ref="B7" authorId="0">
      <text>
        <r>
          <rPr>
            <b/>
            <sz val="9"/>
            <color indexed="81"/>
            <rFont val="ＭＳ Ｐゴシック"/>
            <family val="3"/>
            <charset val="128"/>
          </rPr>
          <t>編集が可能です。</t>
        </r>
        <r>
          <rPr>
            <sz val="9"/>
            <color indexed="81"/>
            <rFont val="ＭＳ Ｐゴシック"/>
            <family val="3"/>
            <charset val="128"/>
          </rPr>
          <t xml:space="preserve">
なお、ご芳名欄に入力したお名前などは、メインテーブルを描画したときに反映されます。</t>
        </r>
      </text>
    </comment>
    <comment ref="D7" authorId="0">
      <text>
        <r>
          <rPr>
            <b/>
            <sz val="9"/>
            <color indexed="81"/>
            <rFont val="ＭＳ Ｐゴシック"/>
            <family val="3"/>
            <charset val="128"/>
          </rPr>
          <t>編集が可能です。</t>
        </r>
      </text>
    </comment>
    <comment ref="E7" authorId="0">
      <text>
        <r>
          <rPr>
            <b/>
            <sz val="9"/>
            <color indexed="81"/>
            <rFont val="ＭＳ Ｐゴシック"/>
            <family val="3"/>
            <charset val="128"/>
          </rPr>
          <t>編集が可能です。</t>
        </r>
      </text>
    </comment>
    <comment ref="H7" authorId="0">
      <text>
        <r>
          <rPr>
            <b/>
            <sz val="9"/>
            <color indexed="81"/>
            <rFont val="ＭＳ Ｐゴシック"/>
            <family val="3"/>
            <charset val="128"/>
          </rPr>
          <t>編集が可能です。</t>
        </r>
      </text>
    </comment>
    <comment ref="I7" authorId="0">
      <text>
        <r>
          <rPr>
            <b/>
            <sz val="9"/>
            <color indexed="81"/>
            <rFont val="ＭＳ Ｐゴシック"/>
            <family val="3"/>
            <charset val="128"/>
          </rPr>
          <t>編集が可能です。</t>
        </r>
      </text>
    </comment>
  </commentList>
</comments>
</file>

<file path=xl/comments2.xml><?xml version="1.0" encoding="utf-8"?>
<comments xmlns="http://schemas.openxmlformats.org/spreadsheetml/2006/main">
  <authors>
    <author>TUJ</author>
  </authors>
  <commentList>
    <comment ref="AI3" authorId="0">
      <text>
        <r>
          <rPr>
            <sz val="9"/>
            <color indexed="81"/>
            <rFont val="ＭＳ Ｐゴシック"/>
            <family val="3"/>
            <charset val="128"/>
          </rPr>
          <t>席が重複しているときには重複エラーが表示されます。</t>
        </r>
      </text>
    </comment>
    <comment ref="AJ3" authorId="0">
      <text>
        <r>
          <rPr>
            <sz val="9"/>
            <color indexed="81"/>
            <rFont val="ＭＳ Ｐゴシック"/>
            <family val="3"/>
            <charset val="128"/>
          </rPr>
          <t>席が重複しているときには、重複エラーが発生します。</t>
        </r>
      </text>
    </comment>
    <comment ref="AK3" authorId="0">
      <text>
        <r>
          <rPr>
            <sz val="9"/>
            <color indexed="81"/>
            <rFont val="ＭＳ Ｐゴシック"/>
            <family val="3"/>
            <charset val="128"/>
          </rPr>
          <t>出席者の席が決まっていないときには、未入力のエラーが発生します。</t>
        </r>
      </text>
    </comment>
    <comment ref="AL3" authorId="0">
      <text>
        <r>
          <rPr>
            <sz val="9"/>
            <color indexed="81"/>
            <rFont val="ＭＳ Ｐゴシック"/>
            <family val="3"/>
            <charset val="128"/>
          </rPr>
          <t>式や宴会に参加しない方の番号が入力されているときにはエラーが発生します。</t>
        </r>
      </text>
    </comment>
    <comment ref="AM3" authorId="0">
      <text>
        <r>
          <rPr>
            <sz val="9"/>
            <color indexed="81"/>
            <rFont val="ＭＳ Ｐゴシック"/>
            <family val="3"/>
            <charset val="128"/>
          </rPr>
          <t>名前が未入力の時にはエラーが発生します。</t>
        </r>
      </text>
    </comment>
    <comment ref="AN3" authorId="0">
      <text>
        <r>
          <rPr>
            <sz val="9"/>
            <color indexed="81"/>
            <rFont val="ＭＳ Ｐゴシック"/>
            <family val="3"/>
            <charset val="128"/>
          </rPr>
          <t>同姓同名、分類が選択されていないときには、警告が表示されます。</t>
        </r>
      </text>
    </comment>
  </commentList>
</comments>
</file>

<file path=xl/comments3.xml><?xml version="1.0" encoding="utf-8"?>
<comments xmlns="http://schemas.openxmlformats.org/spreadsheetml/2006/main">
  <authors>
    <author>TUJ</author>
  </authors>
  <commentList>
    <comment ref="E4" authorId="0">
      <text>
        <r>
          <rPr>
            <sz val="9"/>
            <color indexed="81"/>
            <rFont val="ＭＳ Ｐゴシック"/>
            <family val="3"/>
            <charset val="128"/>
          </rPr>
          <t xml:space="preserve">入力可能です。
</t>
        </r>
      </text>
    </comment>
  </commentList>
</comments>
</file>

<file path=xl/comments4.xml><?xml version="1.0" encoding="utf-8"?>
<comments xmlns="http://schemas.openxmlformats.org/spreadsheetml/2006/main">
  <authors>
    <author>TUJ</author>
  </authors>
  <commentList>
    <comment ref="G3" authorId="0">
      <text>
        <r>
          <rPr>
            <sz val="9"/>
            <color indexed="81"/>
            <rFont val="ＭＳ Ｐゴシック"/>
            <family val="3"/>
            <charset val="128"/>
          </rPr>
          <t xml:space="preserve">入力可能です。
</t>
        </r>
      </text>
    </comment>
  </commentList>
</comments>
</file>

<file path=xl/sharedStrings.xml><?xml version="1.0" encoding="utf-8"?>
<sst xmlns="http://schemas.openxmlformats.org/spreadsheetml/2006/main" count="2762" uniqueCount="1300">
  <si>
    <t>：</t>
    <phoneticPr fontId="13"/>
  </si>
  <si>
    <t>の列に招待者の情報を入力してください。（項目タイトルのセルを選択すると入力時の</t>
    <phoneticPr fontId="13"/>
  </si>
  <si>
    <t>※入力事例として
「招待者一覧(ｻﾝﾌﾟﾙ)」シートを参考にしてください。</t>
    <rPh sb="10" eb="12">
      <t>ショウタイ</t>
    </rPh>
    <rPh sb="12" eb="13">
      <t>シャ</t>
    </rPh>
    <rPh sb="13" eb="15">
      <t>イチラン</t>
    </rPh>
    <rPh sb="27" eb="29">
      <t>サンコウ</t>
    </rPh>
    <phoneticPr fontId="13"/>
  </si>
  <si>
    <t>ﾜｰｸ1</t>
  </si>
  <si>
    <t>順位</t>
  </si>
  <si>
    <t>メモ３</t>
  </si>
  <si>
    <t>Ｃ</t>
    <phoneticPr fontId="13"/>
  </si>
  <si>
    <t>Ｄ</t>
    <phoneticPr fontId="13"/>
  </si>
  <si>
    <t>Ｅ</t>
    <phoneticPr fontId="13"/>
  </si>
  <si>
    <t>Ｆ</t>
    <phoneticPr fontId="13"/>
  </si>
  <si>
    <t>Ｇ</t>
    <phoneticPr fontId="13"/>
  </si>
  <si>
    <t>Ｈ</t>
    <phoneticPr fontId="13"/>
  </si>
  <si>
    <t>Ｉ</t>
    <phoneticPr fontId="13"/>
  </si>
  <si>
    <t>Ｅ</t>
    <phoneticPr fontId="13"/>
  </si>
  <si>
    <t>Ｆ</t>
    <phoneticPr fontId="13"/>
  </si>
  <si>
    <t>Ｈ</t>
    <phoneticPr fontId="13"/>
  </si>
  <si>
    <t>Ｄ</t>
    <phoneticPr fontId="13"/>
  </si>
  <si>
    <t>Ｇ</t>
    <phoneticPr fontId="13"/>
  </si>
  <si>
    <t>Ｉ</t>
    <phoneticPr fontId="13"/>
  </si>
  <si>
    <t>Ｃ</t>
    <phoneticPr fontId="13"/>
  </si>
  <si>
    <t>Ｎ</t>
    <phoneticPr fontId="13"/>
  </si>
  <si>
    <t>Ｏ</t>
    <phoneticPr fontId="13"/>
  </si>
  <si>
    <t>Ｐ</t>
    <phoneticPr fontId="13"/>
  </si>
  <si>
    <t>Ｑ</t>
    <phoneticPr fontId="13"/>
  </si>
  <si>
    <t>Ｒ</t>
    <phoneticPr fontId="13"/>
  </si>
  <si>
    <t>Ｓ</t>
    <phoneticPr fontId="13"/>
  </si>
  <si>
    <t>Ｔ</t>
    <phoneticPr fontId="13"/>
  </si>
  <si>
    <t>Ｕ</t>
    <phoneticPr fontId="13"/>
  </si>
  <si>
    <t>Ｖ</t>
    <phoneticPr fontId="13"/>
  </si>
  <si>
    <t>Ｏ</t>
    <phoneticPr fontId="13"/>
  </si>
  <si>
    <t>Ｐ</t>
    <phoneticPr fontId="13"/>
  </si>
  <si>
    <t>Ｑ</t>
    <phoneticPr fontId="13"/>
  </si>
  <si>
    <t>Ｒ</t>
    <phoneticPr fontId="13"/>
  </si>
  <si>
    <t>Ｓ</t>
    <phoneticPr fontId="13"/>
  </si>
  <si>
    <t>Ｔ</t>
    <phoneticPr fontId="13"/>
  </si>
  <si>
    <t>Ｕ</t>
    <phoneticPr fontId="13"/>
  </si>
  <si>
    <t>Ｖ</t>
    <phoneticPr fontId="13"/>
  </si>
  <si>
    <t>Ｎ</t>
    <phoneticPr fontId="13"/>
  </si>
  <si>
    <t>W</t>
    <phoneticPr fontId="13"/>
  </si>
  <si>
    <t>Ｗ</t>
    <phoneticPr fontId="13"/>
  </si>
  <si>
    <t>（４）</t>
    <phoneticPr fontId="13"/>
  </si>
  <si>
    <t>「3.席次入力」シートへの入力について</t>
    <rPh sb="3" eb="5">
      <t>セキジ</t>
    </rPh>
    <rPh sb="5" eb="7">
      <t>ニュウリョク</t>
    </rPh>
    <rPh sb="13" eb="15">
      <t>ニュウリョク</t>
    </rPh>
    <phoneticPr fontId="13"/>
  </si>
  <si>
    <t>大人：</t>
  </si>
  <si>
    <t>子供：</t>
  </si>
  <si>
    <t>石田　淳一  様</t>
  </si>
  <si>
    <t>小泉　真  様</t>
  </si>
  <si>
    <t>伊澤　光一  様</t>
  </si>
  <si>
    <t>稲荷　新吉  様</t>
  </si>
  <si>
    <t>伊藤　義之  様</t>
  </si>
  <si>
    <t>前田　靖  様</t>
  </si>
  <si>
    <t>伊藤　康子  様</t>
  </si>
  <si>
    <t>前田　昇  様</t>
  </si>
  <si>
    <t>伊藤　準一  様</t>
  </si>
  <si>
    <t>横山　良子  様</t>
  </si>
  <si>
    <t>△</t>
  </si>
  <si>
    <t>▲</t>
  </si>
  <si>
    <t>■</t>
  </si>
  <si>
    <t>→「1.ご婚礼情報」シート</t>
    <phoneticPr fontId="13"/>
  </si>
  <si>
    <t>→「2.招待者一覧」シート</t>
    <rPh sb="4" eb="6">
      <t>ショウタイ</t>
    </rPh>
    <rPh sb="6" eb="7">
      <t>シャ</t>
    </rPh>
    <rPh sb="7" eb="9">
      <t>イチラン</t>
    </rPh>
    <phoneticPr fontId="13"/>
  </si>
  <si>
    <t>→「3.席次入力」シート</t>
    <rPh sb="4" eb="6">
      <t>セキジ</t>
    </rPh>
    <rPh sb="6" eb="8">
      <t>ニュウリョク</t>
    </rPh>
    <phoneticPr fontId="13"/>
  </si>
  <si>
    <t>・　御両家 集計表</t>
  </si>
  <si>
    <t>無し</t>
  </si>
  <si>
    <t>引1</t>
  </si>
  <si>
    <t>引2</t>
  </si>
  <si>
    <t>引3</t>
  </si>
  <si>
    <t>引4</t>
  </si>
  <si>
    <t>引5</t>
  </si>
  <si>
    <t>引6</t>
  </si>
  <si>
    <t>引7</t>
  </si>
  <si>
    <t>引8</t>
  </si>
  <si>
    <t>通常</t>
  </si>
  <si>
    <t>No</t>
    <phoneticPr fontId="13"/>
  </si>
  <si>
    <t xml:space="preserve"> (以下の項目は集計&amp;ﾁｪｯｸ実行後に集計）</t>
    <phoneticPr fontId="13"/>
  </si>
  <si>
    <t>合計</t>
    <phoneticPr fontId="13"/>
  </si>
  <si>
    <t>ｷﾞﾌﾄ30</t>
    <phoneticPr fontId="13"/>
  </si>
  <si>
    <t>④ 引出物 商品組合せ表</t>
    <phoneticPr fontId="13"/>
  </si>
  <si>
    <t>ｷﾞﾌﾄ1</t>
    <phoneticPr fontId="13"/>
  </si>
  <si>
    <t>ｷﾞﾌﾄ2</t>
    <phoneticPr fontId="13"/>
  </si>
  <si>
    <t>テーブルNo　→</t>
    <phoneticPr fontId="13"/>
  </si>
  <si>
    <t>（５）</t>
    <phoneticPr fontId="13"/>
  </si>
  <si>
    <t>「7.集計表」シートについて</t>
    <rPh sb="3" eb="5">
      <t>シュウケイ</t>
    </rPh>
    <rPh sb="5" eb="6">
      <t>ヒョウ</t>
    </rPh>
    <phoneticPr fontId="13"/>
  </si>
  <si>
    <t>→「7.集計表」シート</t>
    <rPh sb="4" eb="6">
      <t>シュウケイ</t>
    </rPh>
    <rPh sb="6" eb="7">
      <t>ヒョウ</t>
    </rPh>
    <phoneticPr fontId="13"/>
  </si>
  <si>
    <t>ﾃｰﾌﾞﾙ総数</t>
  </si>
  <si>
    <t>姓</t>
  </si>
  <si>
    <t>名</t>
  </si>
  <si>
    <t>様</t>
  </si>
  <si>
    <t>年月日</t>
  </si>
  <si>
    <t>新郎側</t>
  </si>
  <si>
    <t>新婦側</t>
  </si>
  <si>
    <t>会場</t>
  </si>
  <si>
    <t>大人</t>
  </si>
  <si>
    <t>形状</t>
  </si>
  <si>
    <t>テーブル数</t>
  </si>
  <si>
    <t>並べ方</t>
  </si>
  <si>
    <t>ﾃｰﾌﾞﾙ名</t>
  </si>
  <si>
    <t>Ａ</t>
  </si>
  <si>
    <t>Ｂ</t>
  </si>
  <si>
    <t>お名前</t>
  </si>
  <si>
    <t>子供</t>
  </si>
  <si>
    <t>料理</t>
  </si>
  <si>
    <t>引出物</t>
  </si>
  <si>
    <t>Ｃ</t>
  </si>
  <si>
    <t>Ｄ</t>
  </si>
  <si>
    <t>Ｅ</t>
  </si>
  <si>
    <t>Ｆ</t>
  </si>
  <si>
    <t>Ｇ</t>
  </si>
  <si>
    <t>Ｈ</t>
  </si>
  <si>
    <t>合計</t>
  </si>
  <si>
    <t>Ｉ</t>
  </si>
  <si>
    <t>Ｊ</t>
  </si>
  <si>
    <t>No.</t>
  </si>
  <si>
    <t>選択</t>
  </si>
  <si>
    <t>フリガナ</t>
  </si>
  <si>
    <t>続柄/肩書</t>
  </si>
  <si>
    <t>住所１</t>
  </si>
  <si>
    <t>住所２</t>
  </si>
  <si>
    <t>会社名</t>
  </si>
  <si>
    <t>招待状</t>
  </si>
  <si>
    <t>郵送/手渡</t>
  </si>
  <si>
    <t>出欠</t>
  </si>
  <si>
    <t>ﾃｰﾌﾞﾙNo</t>
  </si>
  <si>
    <t>座席No</t>
  </si>
  <si>
    <t>1.重複A</t>
  </si>
  <si>
    <t>2.重複B</t>
  </si>
  <si>
    <t>3.未入力</t>
  </si>
  <si>
    <t>4.欠席者</t>
  </si>
  <si>
    <t>5.無記名</t>
  </si>
  <si>
    <t>6.その他</t>
  </si>
  <si>
    <t>東京都千代田区神田小川町</t>
  </si>
  <si>
    <t>×</t>
  </si>
  <si>
    <t>○</t>
  </si>
  <si>
    <t>同上</t>
  </si>
  <si>
    <t>郵送</t>
  </si>
  <si>
    <t>横浜石油　専務取締役社長</t>
  </si>
  <si>
    <t>埼玉商会　副理事長</t>
  </si>
  <si>
    <t>560-0011</t>
  </si>
  <si>
    <t>大坂屋　社長</t>
  </si>
  <si>
    <t>自由不動産　社長</t>
  </si>
  <si>
    <t>㈱愛媛石油　営業課長</t>
  </si>
  <si>
    <t>㈱愛媛石油　営業係長</t>
  </si>
  <si>
    <t>160-0023</t>
  </si>
  <si>
    <t>㈱愛媛石油　主任</t>
  </si>
  <si>
    <t>230-0023</t>
  </si>
  <si>
    <t>埼玉石油　常務取締役</t>
  </si>
  <si>
    <t>240-0011</t>
  </si>
  <si>
    <t>野村建設　代表取締役</t>
  </si>
  <si>
    <t>340-0011</t>
  </si>
  <si>
    <t>埼玉県草加市栄町2-3-2</t>
  </si>
  <si>
    <t>前田機械　代表取締役</t>
  </si>
  <si>
    <t>前田機械　常務取締役</t>
  </si>
  <si>
    <t>120-0011</t>
  </si>
  <si>
    <t>新婦友人</t>
  </si>
  <si>
    <t>130-0011</t>
  </si>
  <si>
    <t>150-0012</t>
  </si>
  <si>
    <t>東京都渋谷区広尾1-12-3</t>
  </si>
  <si>
    <t>神奈川県横浜市保土ヶ谷区桜ヶ丘1-1-1</t>
  </si>
  <si>
    <t>220-0010</t>
  </si>
  <si>
    <t>神奈川県横浜市西区1-1-11</t>
  </si>
  <si>
    <t>150-0011</t>
  </si>
  <si>
    <t>東京都渋谷区東1-20-1</t>
  </si>
  <si>
    <t>東京都渋谷区東1-20-３</t>
  </si>
  <si>
    <t>221-0011</t>
  </si>
  <si>
    <t>神奈川県横浜市神奈川区神之木台1-11-1</t>
  </si>
  <si>
    <t>東京都千代田区淡路町1-1-3</t>
  </si>
  <si>
    <t>東京都中央区銀座1-1-12</t>
  </si>
  <si>
    <t>東京都墨田区石原2-12-2</t>
  </si>
  <si>
    <t>東京都大田区田園調布1-1-12</t>
  </si>
  <si>
    <t>東京都品川区五反田1-2-11</t>
  </si>
  <si>
    <t>手渡</t>
  </si>
  <si>
    <t>東京都渋谷区渋谷1-14-6</t>
  </si>
  <si>
    <t>東京都豊島区池袋3-2-12</t>
  </si>
  <si>
    <t>東京都武蔵野市関町1-10-23</t>
  </si>
  <si>
    <t>180-0020</t>
  </si>
  <si>
    <t>東京都武蔵野市関町2-1-10</t>
  </si>
  <si>
    <t>182-0010</t>
  </si>
  <si>
    <t>東京都調布市布田2-1-30</t>
  </si>
  <si>
    <t>東京都八王子市並木町1-21-1</t>
  </si>
  <si>
    <t>東京国立学院　理事長</t>
  </si>
  <si>
    <t>190-0023</t>
  </si>
  <si>
    <t>東京都あきる野市1-12-11</t>
  </si>
  <si>
    <t>東京国立学院　副理事長</t>
  </si>
  <si>
    <t>ﾃｰﾌﾞﾙ番号</t>
  </si>
  <si>
    <t>No(1-121)</t>
  </si>
  <si>
    <t>位置(行)</t>
  </si>
  <si>
    <t>位置(列)</t>
  </si>
  <si>
    <t>不可</t>
  </si>
  <si>
    <t>に基本情報を入力してください。</t>
  </si>
  <si>
    <t>ご芳名</t>
  </si>
  <si>
    <t>人</t>
  </si>
  <si>
    <t>ﾃｰﾌﾞﾙ</t>
  </si>
  <si>
    <t>卓</t>
  </si>
  <si>
    <t>人掛</t>
  </si>
  <si>
    <t>お料理名</t>
    <rPh sb="1" eb="3">
      <t>リョウリ</t>
    </rPh>
    <rPh sb="3" eb="4">
      <t>メイ</t>
    </rPh>
    <phoneticPr fontId="13"/>
  </si>
  <si>
    <t>No</t>
    <phoneticPr fontId="13"/>
  </si>
  <si>
    <t>No</t>
    <phoneticPr fontId="13"/>
  </si>
  <si>
    <t>式場名</t>
    <rPh sb="0" eb="2">
      <t>シキジョウ</t>
    </rPh>
    <rPh sb="2" eb="3">
      <t>メイ</t>
    </rPh>
    <phoneticPr fontId="13"/>
  </si>
  <si>
    <t>Ｋ</t>
  </si>
  <si>
    <t>Ｌ</t>
  </si>
  <si>
    <t>Ｍ</t>
  </si>
  <si>
    <t>Ｎ</t>
  </si>
  <si>
    <t>Ｏ</t>
  </si>
  <si>
    <t>Ｐ</t>
  </si>
  <si>
    <t>Ｑ</t>
  </si>
  <si>
    <t>Ｒ</t>
  </si>
  <si>
    <t>Ｓ</t>
  </si>
  <si>
    <t>Ｔ</t>
  </si>
  <si>
    <t>Ｕ</t>
  </si>
  <si>
    <t>Ｖ</t>
  </si>
  <si>
    <t>Ｗ</t>
  </si>
  <si>
    <t>Ｘ</t>
  </si>
  <si>
    <t>Ｙ</t>
  </si>
  <si>
    <t>Ｚ</t>
  </si>
  <si>
    <t>引出物名</t>
    <rPh sb="0" eb="3">
      <t>ヒキデモノ</t>
    </rPh>
    <rPh sb="3" eb="4">
      <t>メイ</t>
    </rPh>
    <phoneticPr fontId="13"/>
  </si>
  <si>
    <t>備考</t>
    <rPh sb="0" eb="2">
      <t>ビコウ</t>
    </rPh>
    <phoneticPr fontId="13"/>
  </si>
  <si>
    <t>人数掛け</t>
    <rPh sb="0" eb="2">
      <t>ニンズウ</t>
    </rPh>
    <rPh sb="2" eb="3">
      <t>ガ</t>
    </rPh>
    <phoneticPr fontId="13"/>
  </si>
  <si>
    <t>椅子総数</t>
    <rPh sb="0" eb="2">
      <t>イス</t>
    </rPh>
    <rPh sb="2" eb="4">
      <t>ソウスウ</t>
    </rPh>
    <phoneticPr fontId="13"/>
  </si>
  <si>
    <t>予備1</t>
    <rPh sb="0" eb="2">
      <t>ヨビ</t>
    </rPh>
    <phoneticPr fontId="13"/>
  </si>
  <si>
    <t>予備2</t>
    <rPh sb="0" eb="2">
      <t>ヨビ</t>
    </rPh>
    <phoneticPr fontId="13"/>
  </si>
  <si>
    <t>予備3</t>
    <rPh sb="0" eb="2">
      <t>ヨビ</t>
    </rPh>
    <phoneticPr fontId="13"/>
  </si>
  <si>
    <t>予備4</t>
    <rPh sb="0" eb="2">
      <t>ヨビ</t>
    </rPh>
    <phoneticPr fontId="13"/>
  </si>
  <si>
    <t>予備5</t>
    <rPh sb="0" eb="2">
      <t>ヨビ</t>
    </rPh>
    <phoneticPr fontId="13"/>
  </si>
  <si>
    <t>◎</t>
  </si>
  <si>
    <t>☆</t>
  </si>
  <si>
    <t>子</t>
  </si>
  <si>
    <t>記号</t>
    <rPh sb="0" eb="2">
      <t>キゴウ</t>
    </rPh>
    <phoneticPr fontId="13"/>
  </si>
  <si>
    <t>群→</t>
  </si>
  <si>
    <t>◇</t>
  </si>
  <si>
    <t>子1</t>
    <rPh sb="0" eb="1">
      <t>コ</t>
    </rPh>
    <phoneticPr fontId="13"/>
  </si>
  <si>
    <t>子2</t>
    <rPh sb="0" eb="1">
      <t>コ</t>
    </rPh>
    <phoneticPr fontId="13"/>
  </si>
  <si>
    <t>子3</t>
    <rPh sb="0" eb="1">
      <t>コ</t>
    </rPh>
    <phoneticPr fontId="13"/>
  </si>
  <si>
    <t>和1</t>
    <rPh sb="0" eb="1">
      <t>ワ</t>
    </rPh>
    <phoneticPr fontId="13"/>
  </si>
  <si>
    <t>和2</t>
    <phoneticPr fontId="13"/>
  </si>
  <si>
    <t>和3</t>
    <phoneticPr fontId="13"/>
  </si>
  <si>
    <t>①</t>
  </si>
  <si>
    <t>②</t>
  </si>
  <si>
    <t>③</t>
  </si>
  <si>
    <t>新郎側</t>
    <rPh sb="0" eb="2">
      <t>シンロウ</t>
    </rPh>
    <rPh sb="2" eb="3">
      <t>ガワ</t>
    </rPh>
    <phoneticPr fontId="13"/>
  </si>
  <si>
    <t>新婦側</t>
    <rPh sb="0" eb="2">
      <t>シンプ</t>
    </rPh>
    <rPh sb="2" eb="3">
      <t>ガワ</t>
    </rPh>
    <phoneticPr fontId="13"/>
  </si>
  <si>
    <t>合計</t>
    <rPh sb="0" eb="2">
      <t>ゴウケイ</t>
    </rPh>
    <phoneticPr fontId="13"/>
  </si>
  <si>
    <t>合　計</t>
    <rPh sb="0" eb="1">
      <t>ゴウ</t>
    </rPh>
    <rPh sb="2" eb="3">
      <t>ケイ</t>
    </rPh>
    <phoneticPr fontId="13"/>
  </si>
  <si>
    <t>A-1</t>
  </si>
  <si>
    <t>A-2</t>
  </si>
  <si>
    <t>A-3</t>
  </si>
  <si>
    <t>A-4</t>
  </si>
  <si>
    <t>A-5</t>
  </si>
  <si>
    <t>A-6</t>
  </si>
  <si>
    <t>A-7</t>
  </si>
  <si>
    <t>A-8</t>
  </si>
  <si>
    <t>B-1</t>
  </si>
  <si>
    <t>B-2</t>
  </si>
  <si>
    <t>B-3</t>
  </si>
  <si>
    <t>B-4</t>
  </si>
  <si>
    <t>B-5</t>
  </si>
  <si>
    <t>B-6</t>
  </si>
  <si>
    <t>B-7</t>
  </si>
  <si>
    <t>B-8</t>
  </si>
  <si>
    <t>R-1</t>
    <phoneticPr fontId="13"/>
  </si>
  <si>
    <t>R-2</t>
    <phoneticPr fontId="13"/>
  </si>
  <si>
    <t>R-3</t>
  </si>
  <si>
    <t>R-4</t>
  </si>
  <si>
    <t>R-5</t>
  </si>
  <si>
    <t>R-6</t>
  </si>
  <si>
    <t>R-7</t>
  </si>
  <si>
    <t>R-8</t>
  </si>
  <si>
    <t>R-9</t>
  </si>
  <si>
    <t>料理合計</t>
    <rPh sb="0" eb="2">
      <t>リョウリ</t>
    </rPh>
    <rPh sb="2" eb="4">
      <t>ゴウケイ</t>
    </rPh>
    <phoneticPr fontId="13"/>
  </si>
  <si>
    <t>引出物合計</t>
  </si>
  <si>
    <t>大人</t>
    <rPh sb="0" eb="2">
      <t>オトナ</t>
    </rPh>
    <phoneticPr fontId="13"/>
  </si>
  <si>
    <t>子供</t>
    <rPh sb="0" eb="2">
      <t>コドモ</t>
    </rPh>
    <phoneticPr fontId="13"/>
  </si>
  <si>
    <t>ID1</t>
    <phoneticPr fontId="13"/>
  </si>
  <si>
    <t>ID2</t>
    <phoneticPr fontId="13"/>
  </si>
  <si>
    <t>ID3</t>
    <phoneticPr fontId="13"/>
  </si>
  <si>
    <t>ID4</t>
    <phoneticPr fontId="13"/>
  </si>
  <si>
    <t>ID5</t>
    <phoneticPr fontId="13"/>
  </si>
  <si>
    <t>ID6</t>
    <phoneticPr fontId="13"/>
  </si>
  <si>
    <t>ID7</t>
    <phoneticPr fontId="13"/>
  </si>
  <si>
    <t>ID8</t>
    <phoneticPr fontId="13"/>
  </si>
  <si>
    <t>ID9</t>
    <phoneticPr fontId="13"/>
  </si>
  <si>
    <t>ID10</t>
    <phoneticPr fontId="13"/>
  </si>
  <si>
    <t>料理名</t>
    <rPh sb="0" eb="2">
      <t>リョウリ</t>
    </rPh>
    <rPh sb="2" eb="3">
      <t>メイ</t>
    </rPh>
    <phoneticPr fontId="13"/>
  </si>
  <si>
    <t>前田　宏</t>
    <rPh sb="0" eb="2">
      <t>マエダ</t>
    </rPh>
    <rPh sb="3" eb="4">
      <t>ヒロシ</t>
    </rPh>
    <phoneticPr fontId="13"/>
  </si>
  <si>
    <t>前田　美恵子</t>
    <rPh sb="0" eb="2">
      <t>マエダ</t>
    </rPh>
    <rPh sb="3" eb="6">
      <t>ミエコ</t>
    </rPh>
    <phoneticPr fontId="13"/>
  </si>
  <si>
    <t>佐々木　隆夫</t>
    <rPh sb="0" eb="3">
      <t>ササキ</t>
    </rPh>
    <rPh sb="4" eb="6">
      <t>タカオ</t>
    </rPh>
    <phoneticPr fontId="13"/>
  </si>
  <si>
    <t>佐々木　幸子</t>
    <rPh sb="0" eb="3">
      <t>ササキ</t>
    </rPh>
    <rPh sb="4" eb="6">
      <t>サチコ</t>
    </rPh>
    <phoneticPr fontId="13"/>
  </si>
  <si>
    <t>白石　裕次</t>
    <rPh sb="0" eb="2">
      <t>シライシ</t>
    </rPh>
    <rPh sb="3" eb="5">
      <t>ユウジ</t>
    </rPh>
    <phoneticPr fontId="13"/>
  </si>
  <si>
    <t>徳山　二郎</t>
    <rPh sb="0" eb="2">
      <t>トクヤマ</t>
    </rPh>
    <rPh sb="3" eb="5">
      <t>ジロウ</t>
    </rPh>
    <phoneticPr fontId="13"/>
  </si>
  <si>
    <t>徳山　三郎</t>
    <rPh sb="0" eb="2">
      <t>トクヤマ</t>
    </rPh>
    <rPh sb="3" eb="5">
      <t>サブロウ</t>
    </rPh>
    <phoneticPr fontId="13"/>
  </si>
  <si>
    <t>吉田　茂行</t>
    <rPh sb="0" eb="2">
      <t>ヨシダ</t>
    </rPh>
    <rPh sb="3" eb="5">
      <t>シゲユキ</t>
    </rPh>
    <phoneticPr fontId="13"/>
  </si>
  <si>
    <t>吉岡　登</t>
    <rPh sb="0" eb="2">
      <t>ヨシオカ</t>
    </rPh>
    <rPh sb="3" eb="4">
      <t>ノボ</t>
    </rPh>
    <phoneticPr fontId="13"/>
  </si>
  <si>
    <t>長島　茂行</t>
    <rPh sb="0" eb="2">
      <t>ナガシマ</t>
    </rPh>
    <rPh sb="3" eb="5">
      <t>シゲユキ</t>
    </rPh>
    <phoneticPr fontId="13"/>
  </si>
  <si>
    <t>長田　治</t>
    <rPh sb="0" eb="2">
      <t>ナガタ</t>
    </rPh>
    <rPh sb="3" eb="4">
      <t>オサム</t>
    </rPh>
    <phoneticPr fontId="13"/>
  </si>
  <si>
    <t>大島　幸雄</t>
    <rPh sb="0" eb="2">
      <t>オオシマ</t>
    </rPh>
    <rPh sb="3" eb="5">
      <t>ユキオ</t>
    </rPh>
    <phoneticPr fontId="13"/>
  </si>
  <si>
    <t>藤岡　辰夫</t>
    <rPh sb="0" eb="2">
      <t>フジオカ</t>
    </rPh>
    <rPh sb="3" eb="5">
      <t>タツオ</t>
    </rPh>
    <phoneticPr fontId="13"/>
  </si>
  <si>
    <t>伊藤　義之</t>
    <rPh sb="0" eb="2">
      <t>イトウ</t>
    </rPh>
    <rPh sb="3" eb="5">
      <t>ヨシユキ</t>
    </rPh>
    <phoneticPr fontId="13"/>
  </si>
  <si>
    <t>伊藤　康子</t>
    <rPh sb="0" eb="2">
      <t>イトウ</t>
    </rPh>
    <rPh sb="3" eb="5">
      <t>ヤスコ</t>
    </rPh>
    <phoneticPr fontId="13"/>
  </si>
  <si>
    <t>伊藤　準一</t>
    <rPh sb="0" eb="2">
      <t>イトウ</t>
    </rPh>
    <rPh sb="3" eb="5">
      <t>ジュンイチ</t>
    </rPh>
    <phoneticPr fontId="13"/>
  </si>
  <si>
    <t>小泉　真</t>
    <rPh sb="0" eb="2">
      <t>コイズミ</t>
    </rPh>
    <rPh sb="3" eb="4">
      <t>マコト</t>
    </rPh>
    <phoneticPr fontId="13"/>
  </si>
  <si>
    <t>川口　弘子</t>
    <rPh sb="0" eb="2">
      <t>カワグチ</t>
    </rPh>
    <rPh sb="3" eb="5">
      <t>ヒロコ</t>
    </rPh>
    <phoneticPr fontId="13"/>
  </si>
  <si>
    <t>ﾃｰﾌﾞﾙ総数</t>
    <phoneticPr fontId="13"/>
  </si>
  <si>
    <t>椅子総数</t>
    <phoneticPr fontId="13"/>
  </si>
  <si>
    <t>ｸﾞﾙｰﾌﾟ総数</t>
    <phoneticPr fontId="13"/>
  </si>
  <si>
    <t>ﾃｰﾌﾞﾙ番号</t>
    <phoneticPr fontId="13"/>
  </si>
  <si>
    <t>ﾌｫﾝﾄｶﾗｰ</t>
    <phoneticPr fontId="13"/>
  </si>
  <si>
    <t>ﾌｫﾝﾄｻｲｽﾞ</t>
    <phoneticPr fontId="13"/>
  </si>
  <si>
    <t>不可</t>
    <phoneticPr fontId="13"/>
  </si>
  <si>
    <t>変更可</t>
    <phoneticPr fontId="13"/>
  </si>
  <si>
    <t>ﾃｰﾌﾞﾙ名</t>
    <phoneticPr fontId="13"/>
  </si>
  <si>
    <t>ﾃｰﾌﾞﾙｶﾗｰ</t>
    <phoneticPr fontId="13"/>
  </si>
  <si>
    <t>椅子の数</t>
    <phoneticPr fontId="13"/>
  </si>
  <si>
    <t>描画位置X</t>
    <phoneticPr fontId="13"/>
  </si>
  <si>
    <t>描画位置Y</t>
    <phoneticPr fontId="13"/>
  </si>
  <si>
    <t>単位</t>
    <phoneticPr fontId="13"/>
  </si>
  <si>
    <t>親族</t>
  </si>
  <si>
    <t>外字</t>
    <rPh sb="0" eb="2">
      <t>ガイジ</t>
    </rPh>
    <phoneticPr fontId="13"/>
  </si>
  <si>
    <t>備考・外字指示</t>
    <rPh sb="0" eb="2">
      <t>ビコウ</t>
    </rPh>
    <rPh sb="3" eb="5">
      <t>ガイジ</t>
    </rPh>
    <rPh sb="5" eb="7">
      <t>シジ</t>
    </rPh>
    <phoneticPr fontId="13"/>
  </si>
  <si>
    <t>お料理名には、左のテーブルで選択した名称が表示されます。</t>
    <rPh sb="1" eb="3">
      <t>リョウリ</t>
    </rPh>
    <rPh sb="3" eb="4">
      <t>メイ</t>
    </rPh>
    <rPh sb="7" eb="8">
      <t>ヒダリ</t>
    </rPh>
    <rPh sb="14" eb="16">
      <t>センタク</t>
    </rPh>
    <rPh sb="18" eb="20">
      <t>メイショウ</t>
    </rPh>
    <rPh sb="21" eb="23">
      <t>ヒョウジ</t>
    </rPh>
    <phoneticPr fontId="13"/>
  </si>
  <si>
    <t>引出物名には、左のテーブルで選択した名称が表示されます。</t>
    <rPh sb="0" eb="3">
      <t>ヒキデモノ</t>
    </rPh>
    <rPh sb="3" eb="4">
      <t>メイ</t>
    </rPh>
    <rPh sb="7" eb="8">
      <t>ヒダリ</t>
    </rPh>
    <rPh sb="14" eb="16">
      <t>センタク</t>
    </rPh>
    <rPh sb="18" eb="20">
      <t>メイショウ</t>
    </rPh>
    <rPh sb="21" eb="23">
      <t>ヒョウジ</t>
    </rPh>
    <phoneticPr fontId="13"/>
  </si>
  <si>
    <t>テーブル名には、群１～５から選択した名称が表示されます。</t>
    <rPh sb="4" eb="5">
      <t>メイ</t>
    </rPh>
    <rPh sb="8" eb="9">
      <t>グン</t>
    </rPh>
    <rPh sb="14" eb="16">
      <t>センタク</t>
    </rPh>
    <rPh sb="18" eb="20">
      <t>メイショウ</t>
    </rPh>
    <rPh sb="21" eb="23">
      <t>ヒョウジ</t>
    </rPh>
    <phoneticPr fontId="13"/>
  </si>
  <si>
    <t>行</t>
    <rPh sb="0" eb="1">
      <t>ギョウ</t>
    </rPh>
    <phoneticPr fontId="13"/>
  </si>
  <si>
    <t>お開き時間</t>
    <rPh sb="1" eb="2">
      <t>ヒラ</t>
    </rPh>
    <rPh sb="3" eb="5">
      <t>ジカン</t>
    </rPh>
    <phoneticPr fontId="13"/>
  </si>
  <si>
    <t>ご芳名</t>
    <rPh sb="1" eb="3">
      <t>ホウメイ</t>
    </rPh>
    <phoneticPr fontId="13"/>
  </si>
  <si>
    <t>（50音順）</t>
    <phoneticPr fontId="13"/>
  </si>
  <si>
    <t>ﾃｰﾌﾞﾙ</t>
    <phoneticPr fontId="13"/>
  </si>
  <si>
    <t>席</t>
    <rPh sb="0" eb="1">
      <t>セキ</t>
    </rPh>
    <phoneticPr fontId="13"/>
  </si>
  <si>
    <t>ID</t>
    <phoneticPr fontId="13"/>
  </si>
  <si>
    <t>続柄</t>
    <phoneticPr fontId="13"/>
  </si>
  <si>
    <t>山田　春男</t>
    <rPh sb="0" eb="2">
      <t>ヤマダ</t>
    </rPh>
    <rPh sb="3" eb="5">
      <t>ハルオ</t>
    </rPh>
    <phoneticPr fontId="13"/>
  </si>
  <si>
    <t>山田　夏子</t>
    <rPh sb="0" eb="2">
      <t>ヤマダ</t>
    </rPh>
    <rPh sb="3" eb="5">
      <t>ナツコ</t>
    </rPh>
    <phoneticPr fontId="13"/>
  </si>
  <si>
    <t>田中　秋男</t>
    <rPh sb="0" eb="2">
      <t>タナカ</t>
    </rPh>
    <rPh sb="3" eb="5">
      <t>アキオ</t>
    </rPh>
    <phoneticPr fontId="13"/>
  </si>
  <si>
    <t>田中　冬子</t>
    <rPh sb="0" eb="2">
      <t>タナカ</t>
    </rPh>
    <rPh sb="3" eb="5">
      <t>フユコ</t>
    </rPh>
    <phoneticPr fontId="13"/>
  </si>
  <si>
    <t>敬称</t>
  </si>
  <si>
    <t>宿泊</t>
  </si>
  <si>
    <t>引出物</t>
    <rPh sb="0" eb="3">
      <t>ヒキデモノ</t>
    </rPh>
    <phoneticPr fontId="13"/>
  </si>
  <si>
    <t>山田　一郎</t>
    <rPh sb="0" eb="2">
      <t>ヤマダ</t>
    </rPh>
    <rPh sb="3" eb="5">
      <t>イチロウ</t>
    </rPh>
    <phoneticPr fontId="13"/>
  </si>
  <si>
    <t>山田　菊子</t>
    <rPh sb="0" eb="2">
      <t>ヤマダ</t>
    </rPh>
    <rPh sb="3" eb="5">
      <t>キクコ</t>
    </rPh>
    <phoneticPr fontId="13"/>
  </si>
  <si>
    <t>井上　一郎</t>
    <rPh sb="0" eb="2">
      <t>イノウエ</t>
    </rPh>
    <rPh sb="3" eb="5">
      <t>イチロウ</t>
    </rPh>
    <phoneticPr fontId="13"/>
  </si>
  <si>
    <t>吉田　一郎</t>
    <rPh sb="0" eb="2">
      <t>ヨシダ</t>
    </rPh>
    <rPh sb="3" eb="5">
      <t>イチロウ</t>
    </rPh>
    <phoneticPr fontId="13"/>
  </si>
  <si>
    <t>吉田　和子</t>
    <rPh sb="0" eb="2">
      <t>ヨシダ</t>
    </rPh>
    <rPh sb="3" eb="5">
      <t>カズコ</t>
    </rPh>
    <phoneticPr fontId="13"/>
  </si>
  <si>
    <t>田中　一郎</t>
    <rPh sb="0" eb="2">
      <t>タナカ</t>
    </rPh>
    <rPh sb="3" eb="5">
      <t>イチロウ</t>
    </rPh>
    <phoneticPr fontId="13"/>
  </si>
  <si>
    <t>田中　美代子</t>
    <rPh sb="0" eb="2">
      <t>タナカ</t>
    </rPh>
    <rPh sb="3" eb="6">
      <t>ミヨコ</t>
    </rPh>
    <phoneticPr fontId="13"/>
  </si>
  <si>
    <t>近藤　博一</t>
    <rPh sb="0" eb="2">
      <t>コンドウ</t>
    </rPh>
    <rPh sb="3" eb="5">
      <t>ヒロカズ</t>
    </rPh>
    <phoneticPr fontId="13"/>
  </si>
  <si>
    <t>近藤　綾子</t>
    <rPh sb="0" eb="2">
      <t>コンドウ</t>
    </rPh>
    <rPh sb="3" eb="5">
      <t>アヤコ</t>
    </rPh>
    <phoneticPr fontId="13"/>
  </si>
  <si>
    <t>白石　奈津子</t>
    <rPh sb="0" eb="2">
      <t>シライシ</t>
    </rPh>
    <rPh sb="3" eb="6">
      <t>ナツコ</t>
    </rPh>
    <phoneticPr fontId="13"/>
  </si>
  <si>
    <t>吉田　幸三</t>
    <rPh sb="0" eb="2">
      <t>ヨシダ</t>
    </rPh>
    <rPh sb="3" eb="5">
      <t>コウゾウ</t>
    </rPh>
    <phoneticPr fontId="13"/>
  </si>
  <si>
    <t>吉田　幸三令夫人</t>
    <rPh sb="0" eb="2">
      <t>ヨシダ</t>
    </rPh>
    <rPh sb="3" eb="5">
      <t>コウゾウ</t>
    </rPh>
    <rPh sb="5" eb="8">
      <t>レイフジン</t>
    </rPh>
    <phoneticPr fontId="13"/>
  </si>
  <si>
    <t>石田　俊介</t>
    <rPh sb="0" eb="2">
      <t>イシダ</t>
    </rPh>
    <rPh sb="3" eb="5">
      <t>シュンスケ</t>
    </rPh>
    <phoneticPr fontId="13"/>
  </si>
  <si>
    <t>石田　淳一</t>
    <rPh sb="0" eb="2">
      <t>イシダ</t>
    </rPh>
    <rPh sb="3" eb="5">
      <t>ジュンイチ</t>
    </rPh>
    <phoneticPr fontId="13"/>
  </si>
  <si>
    <t>伊澤　光一</t>
    <rPh sb="0" eb="2">
      <t>イザワ</t>
    </rPh>
    <rPh sb="3" eb="5">
      <t>コウイチ</t>
    </rPh>
    <phoneticPr fontId="13"/>
  </si>
  <si>
    <t>稲荷　新吉</t>
    <rPh sb="0" eb="2">
      <t>イナリ</t>
    </rPh>
    <rPh sb="3" eb="5">
      <t>シンキチ</t>
    </rPh>
    <phoneticPr fontId="13"/>
  </si>
  <si>
    <t>前田　靖</t>
    <rPh sb="0" eb="2">
      <t>マエダ</t>
    </rPh>
    <rPh sb="3" eb="4">
      <t>ヤスシ</t>
    </rPh>
    <phoneticPr fontId="13"/>
  </si>
  <si>
    <t>前田　昇</t>
    <rPh sb="0" eb="2">
      <t>マエダ</t>
    </rPh>
    <rPh sb="3" eb="4">
      <t>ノボル</t>
    </rPh>
    <phoneticPr fontId="13"/>
  </si>
  <si>
    <t>横山　良子</t>
    <rPh sb="0" eb="2">
      <t>ヨコヤマ</t>
    </rPh>
    <rPh sb="3" eb="5">
      <t>ヨシコ</t>
    </rPh>
    <phoneticPr fontId="13"/>
  </si>
  <si>
    <t>夏目　玲子</t>
    <rPh sb="0" eb="2">
      <t>ナツメ</t>
    </rPh>
    <rPh sb="3" eb="5">
      <t>レイコ</t>
    </rPh>
    <phoneticPr fontId="13"/>
  </si>
  <si>
    <t>山本　京子</t>
    <rPh sb="0" eb="2">
      <t>ヤマモト</t>
    </rPh>
    <rPh sb="3" eb="5">
      <t>キョウコ</t>
    </rPh>
    <phoneticPr fontId="13"/>
  </si>
  <si>
    <t>柴田　浩子</t>
    <rPh sb="0" eb="2">
      <t>シバタ</t>
    </rPh>
    <rPh sb="3" eb="5">
      <t>ヒロコ</t>
    </rPh>
    <phoneticPr fontId="13"/>
  </si>
  <si>
    <t>宇都宮　玲子</t>
    <rPh sb="0" eb="3">
      <t>ウツノミヤ</t>
    </rPh>
    <rPh sb="4" eb="6">
      <t>レイコ</t>
    </rPh>
    <phoneticPr fontId="13"/>
  </si>
  <si>
    <t>芝　孝子</t>
    <rPh sb="0" eb="1">
      <t>シバ</t>
    </rPh>
    <rPh sb="2" eb="4">
      <t>タカコ</t>
    </rPh>
    <phoneticPr fontId="13"/>
  </si>
  <si>
    <t>松本　貴子</t>
    <rPh sb="0" eb="2">
      <t>マツモト</t>
    </rPh>
    <rPh sb="3" eb="5">
      <t>タカコ</t>
    </rPh>
    <phoneticPr fontId="13"/>
  </si>
  <si>
    <t>伊藤　和男</t>
    <rPh sb="0" eb="2">
      <t>イトウ</t>
    </rPh>
    <rPh sb="3" eb="5">
      <t>カズオ</t>
    </rPh>
    <phoneticPr fontId="13"/>
  </si>
  <si>
    <t>後藤　和正</t>
    <rPh sb="0" eb="2">
      <t>ゴトウ</t>
    </rPh>
    <rPh sb="3" eb="5">
      <t>カズマサ</t>
    </rPh>
    <phoneticPr fontId="13"/>
  </si>
  <si>
    <t>清水　一郎</t>
    <rPh sb="0" eb="2">
      <t>シミズ</t>
    </rPh>
    <rPh sb="3" eb="5">
      <t>イチロウ</t>
    </rPh>
    <phoneticPr fontId="13"/>
  </si>
  <si>
    <t>斎藤　和子</t>
    <rPh sb="0" eb="2">
      <t>サイトウ</t>
    </rPh>
    <rPh sb="3" eb="5">
      <t>カズコ</t>
    </rPh>
    <phoneticPr fontId="13"/>
  </si>
  <si>
    <t>鎌田　才蔵</t>
    <rPh sb="0" eb="2">
      <t>カマタ</t>
    </rPh>
    <rPh sb="3" eb="5">
      <t>サイゾウ</t>
    </rPh>
    <phoneticPr fontId="13"/>
  </si>
  <si>
    <t>渡辺　幸三</t>
    <rPh sb="0" eb="2">
      <t>ワタナベ</t>
    </rPh>
    <rPh sb="3" eb="5">
      <t>コウゾウ</t>
    </rPh>
    <phoneticPr fontId="13"/>
  </si>
  <si>
    <t>渡辺　幸三令夫人</t>
    <rPh sb="0" eb="2">
      <t>ワタナベ</t>
    </rPh>
    <rPh sb="3" eb="5">
      <t>コウゾウ</t>
    </rPh>
    <rPh sb="5" eb="8">
      <t>レイフジン</t>
    </rPh>
    <phoneticPr fontId="13"/>
  </si>
  <si>
    <t>吉田　恵子</t>
    <rPh sb="0" eb="2">
      <t>ヨシダ</t>
    </rPh>
    <rPh sb="3" eb="5">
      <t>ケイコ</t>
    </rPh>
    <phoneticPr fontId="13"/>
  </si>
  <si>
    <t>若林　澄子</t>
    <rPh sb="0" eb="2">
      <t>ワカバヤシ</t>
    </rPh>
    <rPh sb="3" eb="5">
      <t>スミコ</t>
    </rPh>
    <phoneticPr fontId="13"/>
  </si>
  <si>
    <t>玉川　淳一</t>
    <rPh sb="0" eb="2">
      <t>タマガワ</t>
    </rPh>
    <rPh sb="3" eb="5">
      <t>ジュンイチ</t>
    </rPh>
    <phoneticPr fontId="13"/>
  </si>
  <si>
    <t>稲川　順一郎</t>
    <rPh sb="0" eb="2">
      <t>イナガワ</t>
    </rPh>
    <rPh sb="3" eb="6">
      <t>ジュンイチロウ</t>
    </rPh>
    <phoneticPr fontId="13"/>
  </si>
  <si>
    <t>早乙女　誠一郎</t>
    <rPh sb="0" eb="3">
      <t>サオトメ</t>
    </rPh>
    <rPh sb="4" eb="7">
      <t>セイイチロウ</t>
    </rPh>
    <phoneticPr fontId="13"/>
  </si>
  <si>
    <t>早乙女　聖子</t>
    <rPh sb="0" eb="3">
      <t>サオトメ</t>
    </rPh>
    <rPh sb="4" eb="6">
      <t>セイコ</t>
    </rPh>
    <phoneticPr fontId="13"/>
  </si>
  <si>
    <t>早乙女　昭子</t>
    <rPh sb="0" eb="3">
      <t>サオトメ</t>
    </rPh>
    <rPh sb="4" eb="6">
      <t>アキコ</t>
    </rPh>
    <phoneticPr fontId="13"/>
  </si>
  <si>
    <t>湧川　桂子</t>
    <rPh sb="0" eb="2">
      <t>ワキカワ</t>
    </rPh>
    <rPh sb="3" eb="5">
      <t>ケイコ</t>
    </rPh>
    <phoneticPr fontId="13"/>
  </si>
  <si>
    <t>吉田　慶介</t>
    <rPh sb="0" eb="2">
      <t>ヨシダ</t>
    </rPh>
    <rPh sb="3" eb="5">
      <t>ケイスケ</t>
    </rPh>
    <phoneticPr fontId="13"/>
  </si>
  <si>
    <t>今里　聡子</t>
    <rPh sb="0" eb="2">
      <t>イマザト</t>
    </rPh>
    <rPh sb="3" eb="5">
      <t>サトコ</t>
    </rPh>
    <phoneticPr fontId="13"/>
  </si>
  <si>
    <t>高田　春子</t>
    <rPh sb="0" eb="2">
      <t>タカダ</t>
    </rPh>
    <rPh sb="3" eb="5">
      <t>ハルコ</t>
    </rPh>
    <phoneticPr fontId="13"/>
  </si>
  <si>
    <t>上田　公一</t>
    <rPh sb="0" eb="2">
      <t>ウエダ</t>
    </rPh>
    <rPh sb="3" eb="5">
      <t>コウイチ</t>
    </rPh>
    <phoneticPr fontId="13"/>
  </si>
  <si>
    <t>上村　修三</t>
    <rPh sb="0" eb="2">
      <t>ウエムラ</t>
    </rPh>
    <rPh sb="3" eb="5">
      <t>シュウゾウ</t>
    </rPh>
    <phoneticPr fontId="13"/>
  </si>
  <si>
    <t>宇田川　智子</t>
    <rPh sb="0" eb="3">
      <t>ウタガワ</t>
    </rPh>
    <rPh sb="4" eb="6">
      <t>トモコ</t>
    </rPh>
    <phoneticPr fontId="13"/>
  </si>
  <si>
    <t>筒井　二郎</t>
    <rPh sb="0" eb="2">
      <t>ツツイ</t>
    </rPh>
    <rPh sb="3" eb="5">
      <t>ジロウ</t>
    </rPh>
    <phoneticPr fontId="13"/>
  </si>
  <si>
    <t>埼玉　太郎</t>
    <rPh sb="0" eb="2">
      <t>サイタマ</t>
    </rPh>
    <rPh sb="3" eb="5">
      <t>タロウ</t>
    </rPh>
    <phoneticPr fontId="13"/>
  </si>
  <si>
    <t>ちゃん</t>
  </si>
  <si>
    <t>A-9</t>
    <phoneticPr fontId="13"/>
  </si>
  <si>
    <t>B-9</t>
    <phoneticPr fontId="13"/>
  </si>
  <si>
    <t>開始時間</t>
    <rPh sb="0" eb="2">
      <t>カイシ</t>
    </rPh>
    <phoneticPr fontId="13"/>
  </si>
  <si>
    <t>〒番号</t>
    <phoneticPr fontId="13"/>
  </si>
  <si>
    <t>の列に招待者の情報を入力してください。（項目タイトルのセルを選択すると入力時の注意事項が表示されます）</t>
    <rPh sb="1" eb="2">
      <t>レツ</t>
    </rPh>
    <rPh sb="3" eb="6">
      <t>ショウタイシャ</t>
    </rPh>
    <rPh sb="7" eb="9">
      <t>ジョウホウ</t>
    </rPh>
    <rPh sb="10" eb="12">
      <t>ニュウリョク</t>
    </rPh>
    <rPh sb="20" eb="22">
      <t>コウモク</t>
    </rPh>
    <rPh sb="30" eb="32">
      <t>センタク</t>
    </rPh>
    <rPh sb="35" eb="37">
      <t>ニュウリョク</t>
    </rPh>
    <rPh sb="37" eb="38">
      <t>ジ</t>
    </rPh>
    <rPh sb="39" eb="41">
      <t>チュウイ</t>
    </rPh>
    <rPh sb="41" eb="43">
      <t>ジコウ</t>
    </rPh>
    <rPh sb="44" eb="46">
      <t>ヒョウジ</t>
    </rPh>
    <phoneticPr fontId="13"/>
  </si>
  <si>
    <t>親紹</t>
  </si>
  <si>
    <t>の列に招待者の情報を入力してください。（項目タイトルのセルを選択すると入力時の注意事項が表示されます.）</t>
    <rPh sb="1" eb="2">
      <t>レツ</t>
    </rPh>
    <rPh sb="3" eb="6">
      <t>ショウタイシャ</t>
    </rPh>
    <rPh sb="7" eb="9">
      <t>ジョウホウ</t>
    </rPh>
    <rPh sb="10" eb="12">
      <t>ニュウリョク</t>
    </rPh>
    <rPh sb="20" eb="22">
      <t>コウモク</t>
    </rPh>
    <rPh sb="30" eb="32">
      <t>センタク</t>
    </rPh>
    <rPh sb="35" eb="37">
      <t>ニュウリョク</t>
    </rPh>
    <rPh sb="37" eb="38">
      <t>ジ</t>
    </rPh>
    <rPh sb="39" eb="41">
      <t>チュウイ</t>
    </rPh>
    <rPh sb="41" eb="43">
      <t>ジコウ</t>
    </rPh>
    <rPh sb="44" eb="46">
      <t>ヒョウジ</t>
    </rPh>
    <phoneticPr fontId="13"/>
  </si>
  <si>
    <t>※標準では３００名までを印刷範囲で設定していますが自由に変更することが出来ます。</t>
    <rPh sb="1" eb="3">
      <t>ヒョウジュン</t>
    </rPh>
    <rPh sb="8" eb="9">
      <t>メイ</t>
    </rPh>
    <rPh sb="12" eb="14">
      <t>インサツ</t>
    </rPh>
    <rPh sb="14" eb="16">
      <t>ハンイ</t>
    </rPh>
    <rPh sb="17" eb="19">
      <t>セッテイ</t>
    </rPh>
    <rPh sb="25" eb="27">
      <t>ジユウ</t>
    </rPh>
    <rPh sb="28" eb="30">
      <t>ヘンコウ</t>
    </rPh>
    <rPh sb="35" eb="37">
      <t>デキ</t>
    </rPh>
    <phoneticPr fontId="13"/>
  </si>
  <si>
    <t>席次シート作成時に、リストに表示されるテーブルあたりの椅子の数を入力してください。（４～４０までの偶数のみ有効）</t>
    <rPh sb="0" eb="2">
      <t>セキジ</t>
    </rPh>
    <rPh sb="5" eb="7">
      <t>サクセイ</t>
    </rPh>
    <rPh sb="7" eb="8">
      <t>ジ</t>
    </rPh>
    <rPh sb="14" eb="16">
      <t>ヒョウジ</t>
    </rPh>
    <rPh sb="27" eb="29">
      <t>イス</t>
    </rPh>
    <rPh sb="30" eb="31">
      <t>カズ</t>
    </rPh>
    <rPh sb="32" eb="34">
      <t>ニュウリョク</t>
    </rPh>
    <rPh sb="49" eb="51">
      <t>グウスウ</t>
    </rPh>
    <rPh sb="53" eb="55">
      <t>ユウコウ</t>
    </rPh>
    <phoneticPr fontId="13"/>
  </si>
  <si>
    <t>手渡し枚数</t>
    <rPh sb="0" eb="2">
      <t>テワタ</t>
    </rPh>
    <rPh sb="3" eb="5">
      <t>マイスウ</t>
    </rPh>
    <phoneticPr fontId="13"/>
  </si>
  <si>
    <t>郵送枚数</t>
    <rPh sb="0" eb="2">
      <t>ユウソウ</t>
    </rPh>
    <rPh sb="2" eb="4">
      <t>マイスウ</t>
    </rPh>
    <phoneticPr fontId="13"/>
  </si>
  <si>
    <t>Ⅰ- ②　お料理集計</t>
    <rPh sb="6" eb="8">
      <t>リョウリ</t>
    </rPh>
    <rPh sb="8" eb="10">
      <t>シュウケイ</t>
    </rPh>
    <phoneticPr fontId="13"/>
  </si>
  <si>
    <t>Ⅱ- ②　引出物集計</t>
    <rPh sb="5" eb="8">
      <t>ヒキデモノ</t>
    </rPh>
    <rPh sb="8" eb="10">
      <t>シュウケイ</t>
    </rPh>
    <phoneticPr fontId="13"/>
  </si>
  <si>
    <t>Ⅱ- ①　引出物記号</t>
    <rPh sb="5" eb="8">
      <t>ヒキデモノ</t>
    </rPh>
    <rPh sb="8" eb="10">
      <t>キゴウ</t>
    </rPh>
    <phoneticPr fontId="13"/>
  </si>
  <si>
    <t>フリガナ</t>
    <phoneticPr fontId="13"/>
  </si>
  <si>
    <t>招待者ﾘｽﾄの入力人数</t>
    <rPh sb="0" eb="2">
      <t>ショウタイ</t>
    </rPh>
    <rPh sb="2" eb="3">
      <t>シャ</t>
    </rPh>
    <rPh sb="7" eb="9">
      <t>ニュウリョク</t>
    </rPh>
    <rPh sb="9" eb="11">
      <t>ニンズウ</t>
    </rPh>
    <phoneticPr fontId="13"/>
  </si>
  <si>
    <t>集計項目</t>
    <rPh sb="0" eb="2">
      <t>シュウケイ</t>
    </rPh>
    <rPh sb="2" eb="3">
      <t>コウ</t>
    </rPh>
    <rPh sb="3" eb="4">
      <t>メ</t>
    </rPh>
    <phoneticPr fontId="13"/>
  </si>
  <si>
    <t>No</t>
    <phoneticPr fontId="13"/>
  </si>
  <si>
    <t>No</t>
    <phoneticPr fontId="13"/>
  </si>
  <si>
    <t>テーブルNo　→</t>
    <phoneticPr fontId="13"/>
  </si>
  <si>
    <t>合計</t>
    <phoneticPr fontId="13"/>
  </si>
  <si>
    <t>⑥　テーブルごとの集計</t>
    <rPh sb="9" eb="11">
      <t>シュウケイ</t>
    </rPh>
    <phoneticPr fontId="13"/>
  </si>
  <si>
    <t xml:space="preserve"> マスタメンテナンスで式場名をあらかじめ登録してください。</t>
    <rPh sb="13" eb="14">
      <t>メイ</t>
    </rPh>
    <phoneticPr fontId="13"/>
  </si>
  <si>
    <t>記号はマスタメンテナンスで変更できます</t>
    <rPh sb="0" eb="2">
      <t>キゴウ</t>
    </rPh>
    <rPh sb="13" eb="15">
      <t>ヘンコウ</t>
    </rPh>
    <phoneticPr fontId="13"/>
  </si>
  <si>
    <t>※ベージュのエリアに⑤の引出物商品記号を予め入力してください。</t>
    <rPh sb="12" eb="15">
      <t>ヒキデモノ</t>
    </rPh>
    <rPh sb="15" eb="17">
      <t>ショウヒン</t>
    </rPh>
    <rPh sb="17" eb="19">
      <t>キゴウ</t>
    </rPh>
    <rPh sb="20" eb="21">
      <t>アラカジ</t>
    </rPh>
    <rPh sb="22" eb="24">
      <t>ニュウリョク</t>
    </rPh>
    <phoneticPr fontId="13"/>
  </si>
  <si>
    <t>出席者人数(招待者ﾘｽﾄ)</t>
    <rPh sb="6" eb="8">
      <t>ショウタイ</t>
    </rPh>
    <rPh sb="8" eb="9">
      <t>シャ</t>
    </rPh>
    <phoneticPr fontId="13"/>
  </si>
  <si>
    <t>欠席者人数(招待者ﾘｽﾄ)</t>
    <rPh sb="6" eb="8">
      <t>ショウタイ</t>
    </rPh>
    <rPh sb="8" eb="9">
      <t>シャ</t>
    </rPh>
    <phoneticPr fontId="13"/>
  </si>
  <si>
    <t>宿泊の人数(招待者ﾘｽﾄ)</t>
    <rPh sb="0" eb="2">
      <t>シュクハク</t>
    </rPh>
    <rPh sb="3" eb="5">
      <t>ニンズウ</t>
    </rPh>
    <phoneticPr fontId="13"/>
  </si>
  <si>
    <t>招待状の枚数(招待者ﾘｽﾄ)</t>
    <rPh sb="0" eb="3">
      <t>ショウタイジョウ</t>
    </rPh>
    <rPh sb="4" eb="6">
      <t>マイスウ</t>
    </rPh>
    <phoneticPr fontId="13"/>
  </si>
  <si>
    <t>大人人数</t>
    <rPh sb="0" eb="2">
      <t>オトナ</t>
    </rPh>
    <rPh sb="2" eb="4">
      <t>ニンズ</t>
    </rPh>
    <phoneticPr fontId="13"/>
  </si>
  <si>
    <t>子供人数</t>
    <rPh sb="0" eb="2">
      <t>コドモ</t>
    </rPh>
    <rPh sb="2" eb="4">
      <t>ニンズウ</t>
    </rPh>
    <phoneticPr fontId="13"/>
  </si>
  <si>
    <t>高砂</t>
    <rPh sb="0" eb="2">
      <t>タカサゴ</t>
    </rPh>
    <phoneticPr fontId="13"/>
  </si>
  <si>
    <t>新郎側(集計&amp;ﾁｪｯｸ後集計)</t>
    <rPh sb="0" eb="2">
      <t>シンロウ</t>
    </rPh>
    <rPh sb="2" eb="3">
      <t>ガワ</t>
    </rPh>
    <rPh sb="4" eb="6">
      <t>シュウケイ</t>
    </rPh>
    <rPh sb="11" eb="12">
      <t>ゴ</t>
    </rPh>
    <rPh sb="12" eb="14">
      <t>シュウケイ</t>
    </rPh>
    <phoneticPr fontId="13"/>
  </si>
  <si>
    <t>新婦側(集計&amp;ﾁｪｯｸ後集計)</t>
    <rPh sb="0" eb="2">
      <t>シンプ</t>
    </rPh>
    <rPh sb="2" eb="3">
      <t>ガワ</t>
    </rPh>
    <rPh sb="4" eb="6">
      <t>シュウケイ</t>
    </rPh>
    <rPh sb="11" eb="12">
      <t>ゴ</t>
    </rPh>
    <rPh sb="12" eb="14">
      <t>シュウケイ</t>
    </rPh>
    <phoneticPr fontId="13"/>
  </si>
  <si>
    <t>の項目は　「集計＆チェック」処理を実行すると集計されます。</t>
    <rPh sb="1" eb="3">
      <t>コウモク</t>
    </rPh>
    <rPh sb="14" eb="16">
      <t>ショリ</t>
    </rPh>
    <rPh sb="22" eb="24">
      <t>シュウケイ</t>
    </rPh>
    <phoneticPr fontId="13"/>
  </si>
  <si>
    <t>以下の項目は集計&amp;ﾁｪｯｸ実行後に集計</t>
    <rPh sb="3" eb="5">
      <t>コウモク</t>
    </rPh>
    <phoneticPr fontId="13"/>
  </si>
  <si>
    <t xml:space="preserve"> (以下の項目は集計&amp;ﾁｪｯｸ実行後に集計）</t>
    <phoneticPr fontId="13"/>
  </si>
  <si>
    <t>行数</t>
    <rPh sb="0" eb="2">
      <t>ギョウスウ</t>
    </rPh>
    <phoneticPr fontId="13"/>
  </si>
  <si>
    <t>Ⅴ- ①　テーブル名</t>
    <rPh sb="9" eb="10">
      <t>メイ</t>
    </rPh>
    <phoneticPr fontId="13"/>
  </si>
  <si>
    <t>Ⅲ　式場名</t>
    <rPh sb="2" eb="4">
      <t>シキジョウ</t>
    </rPh>
    <rPh sb="4" eb="5">
      <t>メイ</t>
    </rPh>
    <phoneticPr fontId="13"/>
  </si>
  <si>
    <t>【席次入力】</t>
    <rPh sb="1" eb="3">
      <t>セキジ</t>
    </rPh>
    <rPh sb="3" eb="5">
      <t>ニュウリョク</t>
    </rPh>
    <phoneticPr fontId="13"/>
  </si>
  <si>
    <t>メモ３</t>
    <phoneticPr fontId="13"/>
  </si>
  <si>
    <t>メモ欄は自由にご利用ください。</t>
    <rPh sb="2" eb="3">
      <t>ラン</t>
    </rPh>
    <rPh sb="4" eb="6">
      <t>ジユウ</t>
    </rPh>
    <rPh sb="8" eb="10">
      <t>リヨウ</t>
    </rPh>
    <phoneticPr fontId="13"/>
  </si>
  <si>
    <t>出席者人数(席次入力ｼｰﾄ)</t>
    <rPh sb="6" eb="8">
      <t>セキジ</t>
    </rPh>
    <rPh sb="8" eb="10">
      <t>ニュウリョク</t>
    </rPh>
    <phoneticPr fontId="13"/>
  </si>
  <si>
    <t>出席者の分類集計(招待者ﾘｽﾄ)</t>
    <rPh sb="0" eb="3">
      <t>シュッセキシャ</t>
    </rPh>
    <rPh sb="4" eb="6">
      <t>ブンルイ</t>
    </rPh>
    <rPh sb="6" eb="8">
      <t>シュウケイ</t>
    </rPh>
    <rPh sb="9" eb="11">
      <t>ショウタイ</t>
    </rPh>
    <rPh sb="11" eb="12">
      <t>シャ</t>
    </rPh>
    <phoneticPr fontId="13"/>
  </si>
  <si>
    <t>分類</t>
    <rPh sb="0" eb="2">
      <t>ブンルイ</t>
    </rPh>
    <phoneticPr fontId="13"/>
  </si>
  <si>
    <t>※ベージュのエリアに引出物商品記号と商品名を予め入力してください。（記号は自由です）</t>
    <rPh sb="18" eb="21">
      <t>ショウヒンメイ</t>
    </rPh>
    <rPh sb="34" eb="36">
      <t>キゴウ</t>
    </rPh>
    <rPh sb="37" eb="39">
      <t>ジユウ</t>
    </rPh>
    <phoneticPr fontId="13"/>
  </si>
  <si>
    <t>山田　和男</t>
    <rPh sb="0" eb="2">
      <t>ヤマダ</t>
    </rPh>
    <rPh sb="3" eb="5">
      <t>カズオ</t>
    </rPh>
    <phoneticPr fontId="13"/>
  </si>
  <si>
    <t>山田　良子</t>
    <rPh sb="0" eb="2">
      <t>ヤマダ</t>
    </rPh>
    <rPh sb="3" eb="5">
      <t>リョウコ</t>
    </rPh>
    <phoneticPr fontId="13"/>
  </si>
  <si>
    <t>６．料理記号・引出物記号・式場名・続柄名・テーブル名　マスタテーブル</t>
    <rPh sb="2" eb="4">
      <t>リョウリ</t>
    </rPh>
    <rPh sb="4" eb="6">
      <t>キゴウ</t>
    </rPh>
    <rPh sb="7" eb="10">
      <t>ヒキデモノ</t>
    </rPh>
    <rPh sb="10" eb="12">
      <t>キゴウ</t>
    </rPh>
    <rPh sb="13" eb="15">
      <t>シキジョウ</t>
    </rPh>
    <rPh sb="15" eb="16">
      <t>メイ</t>
    </rPh>
    <rPh sb="17" eb="19">
      <t>ツヅキガラ</t>
    </rPh>
    <rPh sb="19" eb="20">
      <t>メイ</t>
    </rPh>
    <rPh sb="25" eb="26">
      <t>メイ</t>
    </rPh>
    <phoneticPr fontId="13"/>
  </si>
  <si>
    <t>Ⅰ- ①　料理記号</t>
    <rPh sb="5" eb="7">
      <t>リョウリ</t>
    </rPh>
    <rPh sb="7" eb="9">
      <t>キゴウ</t>
    </rPh>
    <phoneticPr fontId="13"/>
  </si>
  <si>
    <t>集計表に表示されるお料理名を、３つのグループとしてあらかじめ入力しておくことができます。</t>
    <rPh sb="0" eb="2">
      <t>シュウケイ</t>
    </rPh>
    <rPh sb="2" eb="3">
      <t>ヒョウ</t>
    </rPh>
    <rPh sb="4" eb="6">
      <t>ヒョウジ</t>
    </rPh>
    <rPh sb="10" eb="12">
      <t>リョウリ</t>
    </rPh>
    <rPh sb="12" eb="13">
      <t>メイ</t>
    </rPh>
    <rPh sb="30" eb="32">
      <t>ニュウリョク</t>
    </rPh>
    <phoneticPr fontId="13"/>
  </si>
  <si>
    <t>お料理名→</t>
    <rPh sb="1" eb="3">
      <t>リョウリ</t>
    </rPh>
    <rPh sb="3" eb="4">
      <t>メイ</t>
    </rPh>
    <phoneticPr fontId="13"/>
  </si>
  <si>
    <t>引出物名→</t>
    <rPh sb="0" eb="3">
      <t>ヒキデモノ</t>
    </rPh>
    <rPh sb="3" eb="4">
      <t>メイ</t>
    </rPh>
    <phoneticPr fontId="13"/>
  </si>
  <si>
    <t>集計表に表示される引出物名を、３つのグループとしてあらかじめ入力しておくことができます。</t>
    <rPh sb="0" eb="2">
      <t>シュウケイ</t>
    </rPh>
    <rPh sb="2" eb="3">
      <t>ヒョウ</t>
    </rPh>
    <rPh sb="4" eb="6">
      <t>ヒョウジ</t>
    </rPh>
    <rPh sb="9" eb="12">
      <t>ヒキデモノ</t>
    </rPh>
    <rPh sb="12" eb="13">
      <t>メイ</t>
    </rPh>
    <rPh sb="30" eb="32">
      <t>ニュウリョク</t>
    </rPh>
    <phoneticPr fontId="13"/>
  </si>
  <si>
    <t>席次入力シートに配置できる椅子の数(ﾃｰﾌﾞﾙ毎)</t>
    <rPh sb="0" eb="2">
      <t>セキジ</t>
    </rPh>
    <rPh sb="2" eb="4">
      <t>ニュウリョク</t>
    </rPh>
    <rPh sb="8" eb="10">
      <t>ハイチ</t>
    </rPh>
    <phoneticPr fontId="13"/>
  </si>
  <si>
    <t>Ⅵ</t>
    <phoneticPr fontId="13"/>
  </si>
  <si>
    <t>群２</t>
    <rPh sb="0" eb="1">
      <t>グン</t>
    </rPh>
    <phoneticPr fontId="13"/>
  </si>
  <si>
    <t>群１</t>
    <rPh sb="0" eb="1">
      <t>グン</t>
    </rPh>
    <phoneticPr fontId="13"/>
  </si>
  <si>
    <t>群３</t>
    <rPh sb="0" eb="1">
      <t>グン</t>
    </rPh>
    <phoneticPr fontId="13"/>
  </si>
  <si>
    <t>群１～３から選択</t>
    <rPh sb="0" eb="1">
      <t>グン</t>
    </rPh>
    <rPh sb="6" eb="8">
      <t>センタク</t>
    </rPh>
    <phoneticPr fontId="13"/>
  </si>
  <si>
    <t>群１～５から選択</t>
    <rPh sb="0" eb="1">
      <t>グン</t>
    </rPh>
    <rPh sb="6" eb="8">
      <t>センタク</t>
    </rPh>
    <phoneticPr fontId="13"/>
  </si>
  <si>
    <t>①　ご招待者の集計</t>
    <rPh sb="3" eb="5">
      <t>ショウタイ</t>
    </rPh>
    <rPh sb="5" eb="6">
      <t>シャ</t>
    </rPh>
    <rPh sb="7" eb="9">
      <t>シュウケイ</t>
    </rPh>
    <phoneticPr fontId="13"/>
  </si>
  <si>
    <t>⑤　商品名登録表 ＆ 商品別集計表</t>
    <rPh sb="2" eb="5">
      <t>ショウヒンメイ</t>
    </rPh>
    <rPh sb="5" eb="7">
      <t>トウロク</t>
    </rPh>
    <rPh sb="7" eb="8">
      <t>オモテ</t>
    </rPh>
    <rPh sb="11" eb="13">
      <t>ショウヒン</t>
    </rPh>
    <rPh sb="13" eb="14">
      <t>ベツ</t>
    </rPh>
    <rPh sb="14" eb="16">
      <t>シュウケイ</t>
    </rPh>
    <rPh sb="16" eb="17">
      <t>オモテ</t>
    </rPh>
    <phoneticPr fontId="13"/>
  </si>
  <si>
    <t>椅子番号</t>
  </si>
  <si>
    <t>椅子名</t>
  </si>
  <si>
    <t>椅子ｶﾗｰ</t>
  </si>
  <si>
    <t>ﾌｫﾝﾄｶﾗｰ</t>
  </si>
  <si>
    <t>ﾌｫﾝﾄｻｲｽﾞ</t>
  </si>
  <si>
    <t>式への参加者(招待者ﾘｽﾄ)</t>
  </si>
  <si>
    <t>親族紹介からの参加人数</t>
  </si>
  <si>
    <t>挙式からの参加人数</t>
  </si>
  <si>
    <t>披露宴からの参加人数</t>
  </si>
  <si>
    <t>式</t>
    <phoneticPr fontId="13"/>
  </si>
  <si>
    <t>式</t>
    <rPh sb="0" eb="1">
      <t>シキ</t>
    </rPh>
    <phoneticPr fontId="13"/>
  </si>
  <si>
    <t>ﾜｰｸ1</t>
    <phoneticPr fontId="13"/>
  </si>
  <si>
    <t>メモ２</t>
  </si>
  <si>
    <t>メモ１</t>
  </si>
  <si>
    <t>順位</t>
    <rPh sb="0" eb="2">
      <t>ジュンイ</t>
    </rPh>
    <phoneticPr fontId="13"/>
  </si>
  <si>
    <t>or 商品名</t>
    <rPh sb="3" eb="6">
      <t>ショウヒンメイ</t>
    </rPh>
    <phoneticPr fontId="13"/>
  </si>
  <si>
    <t>通常</t>
    <rPh sb="0" eb="2">
      <t>ツウジョウ</t>
    </rPh>
    <phoneticPr fontId="13"/>
  </si>
  <si>
    <t>子1</t>
  </si>
  <si>
    <t>子2</t>
  </si>
  <si>
    <t>特1</t>
  </si>
  <si>
    <t>特2</t>
  </si>
  <si>
    <t>ｷﾞﾌﾄ1</t>
    <phoneticPr fontId="13"/>
  </si>
  <si>
    <t>ｷﾞﾌﾄ2</t>
    <phoneticPr fontId="13"/>
  </si>
  <si>
    <t>ｷﾞﾌﾄ3</t>
  </si>
  <si>
    <t>ｷﾞﾌﾄ4</t>
  </si>
  <si>
    <t>ｷﾞﾌﾄ5</t>
  </si>
  <si>
    <t>ｷﾞﾌﾄ6</t>
  </si>
  <si>
    <t>ｷﾞﾌﾄ7</t>
  </si>
  <si>
    <t>ｷﾞﾌﾄ8</t>
  </si>
  <si>
    <t>ｷﾞﾌﾄ9</t>
  </si>
  <si>
    <t>ｷﾞﾌﾄ10</t>
  </si>
  <si>
    <t>ｷﾞﾌﾄ11</t>
  </si>
  <si>
    <t>ｷﾞﾌﾄ12</t>
  </si>
  <si>
    <t>ｷﾞﾌﾄ13</t>
  </si>
  <si>
    <t>ｷﾞﾌﾄ14</t>
  </si>
  <si>
    <t>ｷﾞﾌﾄ15</t>
  </si>
  <si>
    <t>ｷﾞﾌﾄ16</t>
  </si>
  <si>
    <t>ｷﾞﾌﾄ17</t>
  </si>
  <si>
    <t>ｷﾞﾌﾄ18</t>
  </si>
  <si>
    <t>ｷﾞﾌﾄ19</t>
  </si>
  <si>
    <t>ｷﾞﾌﾄ20</t>
  </si>
  <si>
    <t>ｷﾞﾌﾄ21</t>
  </si>
  <si>
    <t>ｷﾞﾌﾄ22</t>
  </si>
  <si>
    <t>ｷﾞﾌﾄ23</t>
  </si>
  <si>
    <t>ｷﾞﾌﾄ24</t>
  </si>
  <si>
    <t>ｷﾞﾌﾄ25</t>
  </si>
  <si>
    <t>ｷﾞﾌﾄ26</t>
  </si>
  <si>
    <t>ｷﾞﾌﾄ27</t>
  </si>
  <si>
    <t>ｷﾞﾌﾄ28</t>
  </si>
  <si>
    <t>ｷﾞﾌﾄ29</t>
  </si>
  <si>
    <t>ｷﾞﾌﾄ30</t>
    <phoneticPr fontId="13"/>
  </si>
  <si>
    <t>新郎　父</t>
  </si>
  <si>
    <t>新郎　母</t>
  </si>
  <si>
    <t>新郎　兄</t>
  </si>
  <si>
    <t>新郎　甥</t>
  </si>
  <si>
    <t>□</t>
  </si>
  <si>
    <t>高砂</t>
  </si>
  <si>
    <t>人数</t>
    <rPh sb="0" eb="2">
      <t>ニンズウ</t>
    </rPh>
    <phoneticPr fontId="13"/>
  </si>
  <si>
    <t>未分類</t>
    <rPh sb="0" eb="3">
      <t>ミブンルイ</t>
    </rPh>
    <phoneticPr fontId="13"/>
  </si>
  <si>
    <t>引出物名</t>
  </si>
  <si>
    <t>② お料理の分類集計 (以下の項目は集計&amp;ﾁｪｯｸ実行後に集計）</t>
    <rPh sb="3" eb="5">
      <t>リョウリ</t>
    </rPh>
    <rPh sb="6" eb="8">
      <t>ブンルイ</t>
    </rPh>
    <rPh sb="8" eb="10">
      <t>シュウケイ</t>
    </rPh>
    <phoneticPr fontId="13"/>
  </si>
  <si>
    <t>③ 引出物の分類集計 (以下の項目は集計&amp;ﾁｪｯｸ実行後に集計）</t>
    <rPh sb="2" eb="5">
      <t>ヒキデモノ</t>
    </rPh>
    <rPh sb="6" eb="8">
      <t>ブンルイ</t>
    </rPh>
    <rPh sb="8" eb="10">
      <t>シュウケイ</t>
    </rPh>
    <phoneticPr fontId="13"/>
  </si>
  <si>
    <t>山田</t>
    <rPh sb="0" eb="2">
      <t>ヤマダ</t>
    </rPh>
    <phoneticPr fontId="13"/>
  </si>
  <si>
    <t>太郎</t>
    <rPh sb="0" eb="2">
      <t>タロウ</t>
    </rPh>
    <phoneticPr fontId="13"/>
  </si>
  <si>
    <t>田中</t>
    <rPh sb="0" eb="2">
      <t>タナカ</t>
    </rPh>
    <phoneticPr fontId="13"/>
  </si>
  <si>
    <t>花子</t>
    <rPh sb="0" eb="2">
      <t>ハナコ</t>
    </rPh>
    <phoneticPr fontId="13"/>
  </si>
  <si>
    <t>ヤマダ</t>
    <phoneticPr fontId="13"/>
  </si>
  <si>
    <t>タナカ</t>
    <phoneticPr fontId="13"/>
  </si>
  <si>
    <t>ハナコ</t>
    <phoneticPr fontId="13"/>
  </si>
  <si>
    <t>新郎</t>
  </si>
  <si>
    <t>新婦</t>
  </si>
  <si>
    <t>未分類(集計&amp;ﾁｪｯｸ後集計)</t>
    <rPh sb="0" eb="3">
      <t>ミブンルイ</t>
    </rPh>
    <rPh sb="4" eb="6">
      <t>シュウケイ</t>
    </rPh>
    <rPh sb="11" eb="12">
      <t>ゴ</t>
    </rPh>
    <rPh sb="12" eb="14">
      <t>シュウケイ</t>
    </rPh>
    <phoneticPr fontId="13"/>
  </si>
  <si>
    <t>小計</t>
    <rPh sb="0" eb="2">
      <t>ショウケイ</t>
    </rPh>
    <phoneticPr fontId="13"/>
  </si>
  <si>
    <t>列幅</t>
    <rPh sb="0" eb="2">
      <t>レツハバ</t>
    </rPh>
    <phoneticPr fontId="13"/>
  </si>
  <si>
    <t>行幅</t>
    <rPh sb="0" eb="2">
      <t>ギョウハバ</t>
    </rPh>
    <phoneticPr fontId="13"/>
  </si>
  <si>
    <t>ﾌｫﾝﾄｻｲｽﾞ</t>
    <phoneticPr fontId="13"/>
  </si>
  <si>
    <t>（１）</t>
    <phoneticPr fontId="13"/>
  </si>
  <si>
    <t>挙式・披露宴ご列席者一覧表</t>
  </si>
  <si>
    <t>外字</t>
  </si>
  <si>
    <t>新郎/新婦</t>
  </si>
  <si>
    <t>〒番号</t>
  </si>
  <si>
    <t/>
  </si>
  <si>
    <t>ご媒酌人</t>
  </si>
  <si>
    <t>ご媒酌人令夫人</t>
  </si>
  <si>
    <t>ご媒酌令夫人</t>
  </si>
  <si>
    <t>式</t>
  </si>
  <si>
    <t>部屋</t>
  </si>
  <si>
    <t>①テンプレートファイルのご提供</t>
    <rPh sb="13" eb="15">
      <t>テイキョウ</t>
    </rPh>
    <phoneticPr fontId="13"/>
  </si>
  <si>
    <t>③集計と招待状のご提供</t>
    <rPh sb="1" eb="3">
      <t>シュウケイ</t>
    </rPh>
    <rPh sb="4" eb="7">
      <t>ショウタイジョウ</t>
    </rPh>
    <rPh sb="9" eb="11">
      <t>テイキョウ</t>
    </rPh>
    <phoneticPr fontId="13"/>
  </si>
  <si>
    <t>席次表作成までの手順</t>
    <rPh sb="0" eb="2">
      <t>セキジ</t>
    </rPh>
    <rPh sb="2" eb="5">
      <t>ヒョウサクセイ</t>
    </rPh>
    <rPh sb="8" eb="10">
      <t>テジュン</t>
    </rPh>
    <phoneticPr fontId="13"/>
  </si>
  <si>
    <t>（２）</t>
    <phoneticPr fontId="13"/>
  </si>
  <si>
    <t>（３）</t>
    <phoneticPr fontId="13"/>
  </si>
  <si>
    <t>「1.ご婚礼情報」シートへの入力について</t>
    <rPh sb="14" eb="16">
      <t>ニュウリョク</t>
    </rPh>
    <phoneticPr fontId="13"/>
  </si>
  <si>
    <t>（　新郎新婦様　）</t>
    <rPh sb="2" eb="4">
      <t>シンロウ</t>
    </rPh>
    <rPh sb="4" eb="6">
      <t>シンプ</t>
    </rPh>
    <rPh sb="6" eb="7">
      <t>サマ</t>
    </rPh>
    <phoneticPr fontId="13"/>
  </si>
  <si>
    <t>（　式　場　）</t>
    <rPh sb="2" eb="3">
      <t>シキ</t>
    </rPh>
    <rPh sb="4" eb="5">
      <t>バ</t>
    </rPh>
    <phoneticPr fontId="13"/>
  </si>
  <si>
    <t>山田・田中　御両家挙式披露宴　基本情報</t>
  </si>
  <si>
    <t>ご媒酌</t>
    <rPh sb="1" eb="3">
      <t>バイシャク</t>
    </rPh>
    <phoneticPr fontId="13"/>
  </si>
  <si>
    <t>フリガナ</t>
    <phoneticPr fontId="13"/>
  </si>
  <si>
    <t>新郎様</t>
    <rPh sb="0" eb="2">
      <t>シンロウ</t>
    </rPh>
    <rPh sb="2" eb="3">
      <t>サマ</t>
    </rPh>
    <phoneticPr fontId="13"/>
  </si>
  <si>
    <t>姓</t>
    <rPh sb="0" eb="1">
      <t>セイ</t>
    </rPh>
    <phoneticPr fontId="13"/>
  </si>
  <si>
    <t>名</t>
    <rPh sb="0" eb="1">
      <t>メイ</t>
    </rPh>
    <phoneticPr fontId="13"/>
  </si>
  <si>
    <t>様</t>
    <rPh sb="0" eb="1">
      <t>サマ</t>
    </rPh>
    <phoneticPr fontId="13"/>
  </si>
  <si>
    <t>新婦様</t>
    <rPh sb="0" eb="2">
      <t>シンプ</t>
    </rPh>
    <rPh sb="2" eb="3">
      <t>サマ</t>
    </rPh>
    <phoneticPr fontId="13"/>
  </si>
  <si>
    <t>披露宴
ご列席者</t>
    <rPh sb="0" eb="3">
      <t>ヒロウエン</t>
    </rPh>
    <rPh sb="5" eb="8">
      <t>レッセキシャ</t>
    </rPh>
    <phoneticPr fontId="13"/>
  </si>
  <si>
    <t>人</t>
    <rPh sb="0" eb="1">
      <t>ニン</t>
    </rPh>
    <phoneticPr fontId="13"/>
  </si>
  <si>
    <t>挙式</t>
    <rPh sb="0" eb="2">
      <t>キョシキ</t>
    </rPh>
    <phoneticPr fontId="13"/>
  </si>
  <si>
    <t>年月日</t>
    <rPh sb="0" eb="3">
      <t>ネンガッピ</t>
    </rPh>
    <phoneticPr fontId="13"/>
  </si>
  <si>
    <t>開始時間</t>
    <rPh sb="0" eb="2">
      <t>カイシ</t>
    </rPh>
    <rPh sb="2" eb="4">
      <t>ジカン</t>
    </rPh>
    <phoneticPr fontId="13"/>
  </si>
  <si>
    <t>会場</t>
    <rPh sb="0" eb="2">
      <t>カイジョウ</t>
    </rPh>
    <phoneticPr fontId="13"/>
  </si>
  <si>
    <t>ﾃｰﾌﾞﾙ</t>
    <phoneticPr fontId="13"/>
  </si>
  <si>
    <t>並べ方</t>
    <rPh sb="0" eb="1">
      <t>ナラ</t>
    </rPh>
    <rPh sb="2" eb="3">
      <t>カタ</t>
    </rPh>
    <phoneticPr fontId="13"/>
  </si>
  <si>
    <t>形状</t>
    <rPh sb="0" eb="2">
      <t>ケイジョウ</t>
    </rPh>
    <phoneticPr fontId="13"/>
  </si>
  <si>
    <t>テーブル数</t>
    <rPh sb="4" eb="5">
      <t>スウ</t>
    </rPh>
    <phoneticPr fontId="13"/>
  </si>
  <si>
    <t>椅子の数/卓</t>
    <rPh sb="0" eb="2">
      <t>イス</t>
    </rPh>
    <rPh sb="3" eb="4">
      <t>スウ</t>
    </rPh>
    <rPh sb="5" eb="6">
      <t>タク</t>
    </rPh>
    <phoneticPr fontId="13"/>
  </si>
  <si>
    <t>卓</t>
    <rPh sb="0" eb="1">
      <t>タク</t>
    </rPh>
    <phoneticPr fontId="13"/>
  </si>
  <si>
    <t>人掛</t>
    <rPh sb="0" eb="1">
      <t>ニン</t>
    </rPh>
    <rPh sb="1" eb="2">
      <t>ガ</t>
    </rPh>
    <phoneticPr fontId="13"/>
  </si>
  <si>
    <t>タロウ</t>
    <phoneticPr fontId="13"/>
  </si>
  <si>
    <t>「2.招待者一覧」シートへの入力について</t>
    <rPh sb="14" eb="16">
      <t>ニュウリョク</t>
    </rPh>
    <phoneticPr fontId="13"/>
  </si>
  <si>
    <t>②ご婚礼情報　と　ご招待者情報　の入力（リストアップ）</t>
    <rPh sb="2" eb="4">
      <t>コンレイ</t>
    </rPh>
    <rPh sb="4" eb="6">
      <t>ジョウホウ</t>
    </rPh>
    <rPh sb="10" eb="12">
      <t>ショウタイ</t>
    </rPh>
    <rPh sb="12" eb="13">
      <t>シャ</t>
    </rPh>
    <rPh sb="13" eb="15">
      <t>ジョウホウ</t>
    </rPh>
    <rPh sb="17" eb="19">
      <t>ニュウリョク</t>
    </rPh>
    <phoneticPr fontId="13"/>
  </si>
  <si>
    <t>☆☆☆　席次表作成テンプレートファイルのご利用方法　☆☆☆</t>
    <rPh sb="4" eb="6">
      <t>セキジ</t>
    </rPh>
    <rPh sb="6" eb="7">
      <t>ヒョウ</t>
    </rPh>
    <rPh sb="7" eb="9">
      <t>サクセイ</t>
    </rPh>
    <rPh sb="21" eb="23">
      <t>リヨウ</t>
    </rPh>
    <rPh sb="23" eb="25">
      <t>ホウホウ</t>
    </rPh>
    <phoneticPr fontId="13"/>
  </si>
  <si>
    <t>⑤集計、データチェック、名簿作成</t>
    <rPh sb="1" eb="3">
      <t>シュウケイ</t>
    </rPh>
    <rPh sb="12" eb="14">
      <t>メイボ</t>
    </rPh>
    <rPh sb="14" eb="16">
      <t>サクセイ</t>
    </rPh>
    <phoneticPr fontId="13"/>
  </si>
  <si>
    <t>⑥集計結果の確認とデータの修正、名簿の確認</t>
    <rPh sb="1" eb="3">
      <t>シュウケイ</t>
    </rPh>
    <rPh sb="3" eb="5">
      <t>ケッカ</t>
    </rPh>
    <rPh sb="6" eb="8">
      <t>カクニン</t>
    </rPh>
    <rPh sb="13" eb="15">
      <t>シュウセイ</t>
    </rPh>
    <rPh sb="16" eb="18">
      <t>メイボ</t>
    </rPh>
    <rPh sb="19" eb="21">
      <t>カクニン</t>
    </rPh>
    <phoneticPr fontId="13"/>
  </si>
  <si>
    <t>④「2.招待者一覧」と「3.席次入力」シートの作成</t>
    <rPh sb="4" eb="6">
      <t>ショウタイ</t>
    </rPh>
    <rPh sb="6" eb="7">
      <t>シャ</t>
    </rPh>
    <rPh sb="7" eb="9">
      <t>イチラン</t>
    </rPh>
    <rPh sb="14" eb="16">
      <t>セキジ</t>
    </rPh>
    <rPh sb="16" eb="18">
      <t>ニュウリョク</t>
    </rPh>
    <rPh sb="23" eb="25">
      <t>サクセイ</t>
    </rPh>
    <phoneticPr fontId="13"/>
  </si>
  <si>
    <t>山田 太郎</t>
  </si>
  <si>
    <t>ヤマダ タロウ</t>
  </si>
  <si>
    <t>田中 花子</t>
  </si>
  <si>
    <t>タナカ ハナコ</t>
  </si>
  <si>
    <t>山田　一郎</t>
  </si>
  <si>
    <t>ヤマダ　イチロウ</t>
  </si>
  <si>
    <t>101-0011</t>
  </si>
  <si>
    <t>山田　菊子</t>
  </si>
  <si>
    <t>ヤマダ　キクコ</t>
  </si>
  <si>
    <t>井上　一郎</t>
  </si>
  <si>
    <t>イノウエ　イチロウ</t>
  </si>
  <si>
    <t>170-0012</t>
  </si>
  <si>
    <t>東京都豊島区上池袋2-2-2</t>
  </si>
  <si>
    <t>井上　太郎</t>
  </si>
  <si>
    <t>イノウエ　タロウ</t>
  </si>
  <si>
    <t>→参照</t>
    <rPh sb="1" eb="3">
      <t>サンショウ</t>
    </rPh>
    <phoneticPr fontId="13"/>
  </si>
  <si>
    <t>式場</t>
    <rPh sb="0" eb="2">
      <t>シキジョウ</t>
    </rPh>
    <phoneticPr fontId="13"/>
  </si>
  <si>
    <t>日前</t>
    <rPh sb="0" eb="2">
      <t>ニチマエ</t>
    </rPh>
    <phoneticPr fontId="13"/>
  </si>
  <si>
    <t xml:space="preserve"> 入力編集を制限する締日を設定してください。</t>
    <rPh sb="1" eb="3">
      <t>ニュウリョク</t>
    </rPh>
    <rPh sb="3" eb="5">
      <t>ヘンシュウ</t>
    </rPh>
    <rPh sb="6" eb="8">
      <t>セイゲン</t>
    </rPh>
    <rPh sb="10" eb="11">
      <t>シ</t>
    </rPh>
    <rPh sb="11" eb="12">
      <t>ビ</t>
    </rPh>
    <rPh sb="13" eb="15">
      <t>セッテイ</t>
    </rPh>
    <phoneticPr fontId="13"/>
  </si>
  <si>
    <t>①</t>
    <phoneticPr fontId="13"/>
  </si>
  <si>
    <t>締日：</t>
    <rPh sb="0" eb="1">
      <t>シ</t>
    </rPh>
    <rPh sb="1" eb="2">
      <t>ビ</t>
    </rPh>
    <phoneticPr fontId="13"/>
  </si>
  <si>
    <t>②</t>
    <phoneticPr fontId="13"/>
  </si>
  <si>
    <t>にする</t>
    <phoneticPr fontId="13"/>
  </si>
  <si>
    <t>③</t>
    <phoneticPr fontId="13"/>
  </si>
  <si>
    <t>警告メッセージを</t>
    <rPh sb="0" eb="2">
      <t>ケイコク</t>
    </rPh>
    <phoneticPr fontId="13"/>
  </si>
  <si>
    <t>披露宴日：</t>
    <rPh sb="0" eb="3">
      <t>ヒロウエン</t>
    </rPh>
    <rPh sb="3" eb="4">
      <t>ビ</t>
    </rPh>
    <phoneticPr fontId="13"/>
  </si>
  <si>
    <t>④</t>
    <phoneticPr fontId="13"/>
  </si>
  <si>
    <t>日付の書式を</t>
    <rPh sb="0" eb="2">
      <t>ヒヅケ</t>
    </rPh>
    <rPh sb="3" eb="5">
      <t>ショシキ</t>
    </rPh>
    <phoneticPr fontId="13"/>
  </si>
  <si>
    <t>Ⅶ　締日の設定　と　日付の書式設定</t>
    <rPh sb="2" eb="3">
      <t>シ</t>
    </rPh>
    <rPh sb="3" eb="4">
      <t>ビ</t>
    </rPh>
    <rPh sb="5" eb="7">
      <t>セッテイ</t>
    </rPh>
    <rPh sb="10" eb="12">
      <t>ヒヅケ</t>
    </rPh>
    <rPh sb="13" eb="15">
      <t>ショシキ</t>
    </rPh>
    <rPh sb="15" eb="17">
      <t>セッテイ</t>
    </rPh>
    <phoneticPr fontId="13"/>
  </si>
  <si>
    <t>④平成yy年m月d日</t>
    <phoneticPr fontId="13"/>
  </si>
  <si>
    <t>親戚</t>
  </si>
  <si>
    <t>親戚</t>
    <rPh sb="0" eb="2">
      <t>シンセキ</t>
    </rPh>
    <phoneticPr fontId="13"/>
  </si>
  <si>
    <t>Ⅷ　席札シートの印刷書式設定値</t>
    <rPh sb="2" eb="3">
      <t>セキ</t>
    </rPh>
    <rPh sb="3" eb="4">
      <t>フダ</t>
    </rPh>
    <rPh sb="8" eb="10">
      <t>インサツ</t>
    </rPh>
    <rPh sb="10" eb="12">
      <t>ショシキ</t>
    </rPh>
    <rPh sb="12" eb="14">
      <t>セッテイ</t>
    </rPh>
    <rPh sb="14" eb="15">
      <t>チ</t>
    </rPh>
    <phoneticPr fontId="13"/>
  </si>
  <si>
    <t>人数</t>
  </si>
  <si>
    <t>上</t>
  </si>
  <si>
    <t>下</t>
  </si>
  <si>
    <t>右</t>
  </si>
  <si>
    <t>左</t>
  </si>
  <si>
    <t>倍率</t>
  </si>
  <si>
    <t>向き</t>
  </si>
  <si>
    <t>横</t>
  </si>
  <si>
    <t>縦</t>
  </si>
  <si>
    <t>Ⅸ　その他</t>
  </si>
  <si>
    <t>媒酌 or 媒妁　の表記選択</t>
  </si>
  <si>
    <t>媒妁</t>
  </si>
  <si>
    <t>タイトル名</t>
  </si>
  <si>
    <t>　　　2.招待者一覧</t>
  </si>
  <si>
    <t>　　　3.席次入力</t>
  </si>
  <si>
    <t>　　　4.席札</t>
  </si>
  <si>
    <t>　　　7.集計表</t>
  </si>
  <si>
    <t>　　　10.ご親族ﾘｽﾄ</t>
  </si>
  <si>
    <t>　　　11.受付名簿</t>
  </si>
  <si>
    <t>　　　12.宿泊名簿</t>
  </si>
  <si>
    <t>Ⅳ　ご親族続柄テーブル：</t>
  </si>
  <si>
    <t>非表示</t>
  </si>
  <si>
    <t>No</t>
  </si>
  <si>
    <t>ご親族続柄名</t>
  </si>
  <si>
    <t>群1</t>
  </si>
  <si>
    <t>群2</t>
  </si>
  <si>
    <t>群3</t>
  </si>
  <si>
    <t>群4</t>
  </si>
  <si>
    <t>群5</t>
  </si>
  <si>
    <t>⑦</t>
  </si>
  <si>
    <t>④ 引出物 商品組合せ表</t>
  </si>
  <si>
    <t>※合計欄は「3.席次入力」シートから集計されます。↓</t>
  </si>
  <si>
    <t>宿泊分類記号</t>
  </si>
  <si>
    <t>b.当日泊</t>
  </si>
  <si>
    <t>c.前、当日泊</t>
  </si>
  <si>
    <t>d.当日、後泊</t>
  </si>
  <si>
    <t>※分類記号にはソート用の記号を先頭に付けてください。</t>
  </si>
  <si>
    <t>④</t>
    <phoneticPr fontId="13"/>
  </si>
  <si>
    <t>席次入力シートの肩書き欄</t>
    <rPh sb="0" eb="2">
      <t>セキジ</t>
    </rPh>
    <rPh sb="2" eb="4">
      <t>ニュウリョク</t>
    </rPh>
    <rPh sb="8" eb="10">
      <t>カタガ</t>
    </rPh>
    <rPh sb="11" eb="12">
      <t>ラン</t>
    </rPh>
    <phoneticPr fontId="13"/>
  </si>
  <si>
    <t>肩書き</t>
  </si>
  <si>
    <t>※シートに反映するためには席次入力シートを再描画してください。</t>
    <rPh sb="5" eb="7">
      <t>ハンエイ</t>
    </rPh>
    <rPh sb="13" eb="15">
      <t>セキジ</t>
    </rPh>
    <rPh sb="15" eb="17">
      <t>ニュウリョク</t>
    </rPh>
    <rPh sb="21" eb="24">
      <t>サイビョウガ</t>
    </rPh>
    <phoneticPr fontId="13"/>
  </si>
  <si>
    <t>⑤</t>
    <phoneticPr fontId="13"/>
  </si>
  <si>
    <t>席札シートのフリガナ表示</t>
    <rPh sb="0" eb="1">
      <t>セキ</t>
    </rPh>
    <rPh sb="1" eb="2">
      <t>フダ</t>
    </rPh>
    <rPh sb="10" eb="12">
      <t>ヒョウジ</t>
    </rPh>
    <phoneticPr fontId="13"/>
  </si>
  <si>
    <t>※料理記号を変更したときは席次入力シートを再描画してください。</t>
    <rPh sb="1" eb="3">
      <t>リョウリ</t>
    </rPh>
    <rPh sb="3" eb="5">
      <t>キゴウ</t>
    </rPh>
    <rPh sb="6" eb="8">
      <t>ヘンコウ</t>
    </rPh>
    <rPh sb="13" eb="15">
      <t>セキジ</t>
    </rPh>
    <rPh sb="15" eb="17">
      <t>ニュウリョク</t>
    </rPh>
    <rPh sb="21" eb="22">
      <t>サイ</t>
    </rPh>
    <rPh sb="22" eb="24">
      <t>ビョウガ</t>
    </rPh>
    <phoneticPr fontId="13"/>
  </si>
  <si>
    <t>※引出物記号を変更したときは席次入力シートを再描画してください。</t>
    <rPh sb="1" eb="4">
      <t>ヒキデモノ</t>
    </rPh>
    <rPh sb="4" eb="6">
      <t>キゴウ</t>
    </rPh>
    <rPh sb="7" eb="9">
      <t>ヘンコウ</t>
    </rPh>
    <rPh sb="14" eb="16">
      <t>セキジ</t>
    </rPh>
    <rPh sb="16" eb="18">
      <t>ニュウリョク</t>
    </rPh>
    <rPh sb="22" eb="23">
      <t>サイ</t>
    </rPh>
    <rPh sb="23" eb="25">
      <t>ビョウガ</t>
    </rPh>
    <phoneticPr fontId="13"/>
  </si>
  <si>
    <t>a.前日泊</t>
    <rPh sb="3" eb="4">
      <t>ニチ</t>
    </rPh>
    <phoneticPr fontId="13"/>
  </si>
  <si>
    <t>e.３連泊</t>
    <rPh sb="3" eb="4">
      <t>レン</t>
    </rPh>
    <phoneticPr fontId="13"/>
  </si>
  <si>
    <t>パスワード</t>
    <phoneticPr fontId="13"/>
  </si>
  <si>
    <t>変更履歴</t>
    <rPh sb="0" eb="2">
      <t>ヘンコウ</t>
    </rPh>
    <rPh sb="2" eb="4">
      <t>リレキ</t>
    </rPh>
    <phoneticPr fontId="13"/>
  </si>
  <si>
    <t>変更年月日</t>
    <rPh sb="0" eb="2">
      <t>ヘンコウ</t>
    </rPh>
    <rPh sb="2" eb="5">
      <t>ネンガッピ</t>
    </rPh>
    <phoneticPr fontId="13"/>
  </si>
  <si>
    <t>変更内容</t>
    <rPh sb="0" eb="2">
      <t>ヘンコウ</t>
    </rPh>
    <rPh sb="2" eb="4">
      <t>ナイヨウ</t>
    </rPh>
    <phoneticPr fontId="13"/>
  </si>
  <si>
    <t>変更者</t>
    <rPh sb="0" eb="2">
      <t>ヘンコウ</t>
    </rPh>
    <rPh sb="2" eb="3">
      <t>シャ</t>
    </rPh>
    <phoneticPr fontId="13"/>
  </si>
  <si>
    <t>⑥</t>
    <phoneticPr fontId="13"/>
  </si>
  <si>
    <t>席次表ファイル保存時の　各シートの　表示/非表示　設定</t>
    <rPh sb="0" eb="2">
      <t>セキジ</t>
    </rPh>
    <rPh sb="2" eb="3">
      <t>ヒョウ</t>
    </rPh>
    <rPh sb="7" eb="9">
      <t>ホゾン</t>
    </rPh>
    <rPh sb="9" eb="10">
      <t>ジ</t>
    </rPh>
    <rPh sb="12" eb="13">
      <t>カク</t>
    </rPh>
    <rPh sb="18" eb="20">
      <t>ヒョウジ</t>
    </rPh>
    <rPh sb="21" eb="24">
      <t>ヒヒョウジ</t>
    </rPh>
    <rPh sb="25" eb="27">
      <t>セッテイ</t>
    </rPh>
    <phoneticPr fontId="13"/>
  </si>
  <si>
    <t>4.席札</t>
    <rPh sb="2" eb="3">
      <t>セキ</t>
    </rPh>
    <rPh sb="3" eb="4">
      <t>フダ</t>
    </rPh>
    <phoneticPr fontId="13"/>
  </si>
  <si>
    <t>表示</t>
  </si>
  <si>
    <t>5.ﾃｰﾌﾞﾙﾚｲｱｳﾄ</t>
    <phoneticPr fontId="13"/>
  </si>
  <si>
    <t>6.式場・料理他</t>
    <rPh sb="2" eb="4">
      <t>シキジョウ</t>
    </rPh>
    <rPh sb="5" eb="7">
      <t>リョウリ</t>
    </rPh>
    <rPh sb="7" eb="8">
      <t>ホカ</t>
    </rPh>
    <phoneticPr fontId="13"/>
  </si>
  <si>
    <t>8.ﾃｰﾌﾞﾙ属性</t>
    <rPh sb="7" eb="9">
      <t>ゾクセイ</t>
    </rPh>
    <phoneticPr fontId="13"/>
  </si>
  <si>
    <t>9.椅子属性</t>
    <rPh sb="2" eb="4">
      <t>イス</t>
    </rPh>
    <rPh sb="4" eb="6">
      <t>ゾクセイ</t>
    </rPh>
    <phoneticPr fontId="13"/>
  </si>
  <si>
    <t>担当</t>
    <rPh sb="0" eb="2">
      <t>タントウ</t>
    </rPh>
    <phoneticPr fontId="13"/>
  </si>
  <si>
    <t>管理ID</t>
    <rPh sb="0" eb="2">
      <t>カンリ</t>
    </rPh>
    <phoneticPr fontId="13"/>
  </si>
  <si>
    <t>表示する</t>
  </si>
  <si>
    <t>【ご親族以外】</t>
    <rPh sb="4" eb="6">
      <t>イガイ</t>
    </rPh>
    <phoneticPr fontId="3"/>
  </si>
  <si>
    <t>7.集計表</t>
  </si>
  <si>
    <t>表示</t>
    <phoneticPr fontId="13"/>
  </si>
  <si>
    <t>10.ご親族リスト</t>
  </si>
  <si>
    <t>11.受付名簿</t>
  </si>
  <si>
    <t>12.宿泊名簿</t>
  </si>
  <si>
    <t>敬称文字</t>
  </si>
  <si>
    <t>くん</t>
  </si>
  <si>
    <t>⑧</t>
    <phoneticPr fontId="13"/>
  </si>
  <si>
    <t>肩書き</t>
    <rPh sb="0" eb="2">
      <t>カタガ</t>
    </rPh>
    <phoneticPr fontId="13"/>
  </si>
  <si>
    <t>ﾌｫﾝﾄ名</t>
    <rPh sb="4" eb="5">
      <t>メイ</t>
    </rPh>
    <phoneticPr fontId="13"/>
  </si>
  <si>
    <t>ﾌｫﾝﾄｽﾀｲﾙ</t>
    <phoneticPr fontId="13"/>
  </si>
  <si>
    <t>名前</t>
    <rPh sb="0" eb="2">
      <t>ナマエ</t>
    </rPh>
    <phoneticPr fontId="13"/>
  </si>
  <si>
    <t>ＭＳ Ｐ明朝</t>
  </si>
  <si>
    <t>標準</t>
    <rPh sb="0" eb="2">
      <t>ヒョウジュン</t>
    </rPh>
    <phoneticPr fontId="13"/>
  </si>
  <si>
    <t>タイトルの背景色</t>
    <rPh sb="5" eb="8">
      <t>ハイケイショク</t>
    </rPh>
    <phoneticPr fontId="13"/>
  </si>
  <si>
    <t>ご案内の背景色</t>
    <rPh sb="1" eb="3">
      <t>アンナイ</t>
    </rPh>
    <rPh sb="4" eb="7">
      <t>ハイケイショク</t>
    </rPh>
    <phoneticPr fontId="13"/>
  </si>
  <si>
    <t>3.1席次表（印刷用）　パラメータ</t>
    <rPh sb="3" eb="5">
      <t>セキジ</t>
    </rPh>
    <rPh sb="5" eb="6">
      <t>オモテ</t>
    </rPh>
    <rPh sb="7" eb="10">
      <t>インサツヨウ</t>
    </rPh>
    <phoneticPr fontId="13"/>
  </si>
  <si>
    <t>椅子の数/卓(ベース)</t>
    <phoneticPr fontId="13"/>
  </si>
  <si>
    <t>⑥-2　拡張シートの表示/非表示</t>
    <rPh sb="4" eb="6">
      <t>カクチョウ</t>
    </rPh>
    <rPh sb="10" eb="12">
      <t>ヒョウジ</t>
    </rPh>
    <rPh sb="13" eb="16">
      <t>ヒヒョウジ</t>
    </rPh>
    <phoneticPr fontId="13"/>
  </si>
  <si>
    <t>備考欄</t>
    <rPh sb="0" eb="2">
      <t>ビコウ</t>
    </rPh>
    <rPh sb="2" eb="3">
      <t>ラン</t>
    </rPh>
    <phoneticPr fontId="13"/>
  </si>
  <si>
    <t>ﾃｰﾌﾞﾙ人数初期値</t>
  </si>
  <si>
    <t>単位</t>
  </si>
  <si>
    <t>高砂テーブル横幅</t>
  </si>
  <si>
    <t>高砂テーブル奥行き</t>
  </si>
  <si>
    <t>高砂中央位置Ｘ</t>
  </si>
  <si>
    <t>高砂中央位置Ｙ</t>
  </si>
  <si>
    <t>高砂との間隔</t>
  </si>
  <si>
    <t>テーブル描画開始位置右上Ｘ</t>
  </si>
  <si>
    <t>テーブル描画開始位置右上Ｙ</t>
  </si>
  <si>
    <t>丸テーブル直径初期値</t>
    <rPh sb="0" eb="1">
      <t>マル</t>
    </rPh>
    <phoneticPr fontId="59"/>
  </si>
  <si>
    <t>矩形テーブル横幅(W)初期値</t>
    <rPh sb="0" eb="2">
      <t>クケイ</t>
    </rPh>
    <phoneticPr fontId="59"/>
  </si>
  <si>
    <t>矩形テーブル奥行き(H)初期値</t>
    <rPh sb="0" eb="2">
      <t>クケイ</t>
    </rPh>
    <phoneticPr fontId="59"/>
  </si>
  <si>
    <t>テーブルと椅子の間隔</t>
  </si>
  <si>
    <t>テーブル横方向複写数</t>
  </si>
  <si>
    <t>テーブル縦方向複写数</t>
  </si>
  <si>
    <t>横方向間隔Ｘ</t>
  </si>
  <si>
    <t>縦方向間隔Ｙ</t>
  </si>
  <si>
    <t>椅子の横幅</t>
  </si>
  <si>
    <t>椅子の奥行き</t>
  </si>
  <si>
    <t>1:mm,2:cm,3:m</t>
  </si>
  <si>
    <t>mmで入力のこと</t>
  </si>
  <si>
    <t>HEEEEAF</t>
  </si>
  <si>
    <t>HEBCE87</t>
  </si>
  <si>
    <t>椅子ｶﾗｰ</t>
    <rPh sb="0" eb="2">
      <t>イス</t>
    </rPh>
    <phoneticPr fontId="13"/>
  </si>
  <si>
    <t>ﾃｰﾌﾞﾙｶﾗｰ</t>
    <phoneticPr fontId="13"/>
  </si>
  <si>
    <t>テーブルレイアウト描画用　デフォルト値</t>
    <rPh sb="9" eb="12">
      <t>ビョウガヨウ</t>
    </rPh>
    <rPh sb="18" eb="19">
      <t>アタイ</t>
    </rPh>
    <phoneticPr fontId="13"/>
  </si>
  <si>
    <t>⑩</t>
    <phoneticPr fontId="13"/>
  </si>
  <si>
    <t>⑨</t>
    <phoneticPr fontId="13"/>
  </si>
  <si>
    <t>テーブル連結時の形状変更人数</t>
    <rPh sb="4" eb="6">
      <t>レンケツ</t>
    </rPh>
    <rPh sb="6" eb="7">
      <t>ジ</t>
    </rPh>
    <rPh sb="8" eb="10">
      <t>ケイジョウ</t>
    </rPh>
    <rPh sb="10" eb="12">
      <t>ヘンコウ</t>
    </rPh>
    <rPh sb="12" eb="14">
      <t>ニンズウ</t>
    </rPh>
    <phoneticPr fontId="13"/>
  </si>
  <si>
    <t>横連結</t>
    <rPh sb="0" eb="1">
      <t>ヨコ</t>
    </rPh>
    <rPh sb="1" eb="3">
      <t>レンケツ</t>
    </rPh>
    <phoneticPr fontId="13"/>
  </si>
  <si>
    <t>縦連結</t>
    <rPh sb="0" eb="1">
      <t>タテ</t>
    </rPh>
    <rPh sb="1" eb="3">
      <t>レンケツ</t>
    </rPh>
    <phoneticPr fontId="13"/>
  </si>
  <si>
    <t>単体</t>
    <rPh sb="0" eb="2">
      <t>タンタイ</t>
    </rPh>
    <phoneticPr fontId="13"/>
  </si>
  <si>
    <t>人以上は９０度回転の矩形テーブルに</t>
    <rPh sb="0" eb="1">
      <t>ニン</t>
    </rPh>
    <rPh sb="1" eb="3">
      <t>イジョウ</t>
    </rPh>
    <rPh sb="6" eb="7">
      <t>ド</t>
    </rPh>
    <rPh sb="7" eb="9">
      <t>カイテン</t>
    </rPh>
    <rPh sb="10" eb="12">
      <t>クケイ</t>
    </rPh>
    <phoneticPr fontId="13"/>
  </si>
  <si>
    <t>⑪</t>
    <phoneticPr fontId="13"/>
  </si>
  <si>
    <t>識別コード（旧）</t>
    <rPh sb="0" eb="2">
      <t>シキベツ</t>
    </rPh>
    <rPh sb="6" eb="7">
      <t>キュウ</t>
    </rPh>
    <phoneticPr fontId="13"/>
  </si>
  <si>
    <t>追加フィールドＡ</t>
    <rPh sb="0" eb="2">
      <t>ツイカ</t>
    </rPh>
    <phoneticPr fontId="13"/>
  </si>
  <si>
    <t>追加フィールドＢ</t>
    <rPh sb="0" eb="2">
      <t>ツイカ</t>
    </rPh>
    <phoneticPr fontId="13"/>
  </si>
  <si>
    <t>進行表</t>
    <rPh sb="0" eb="2">
      <t>シンコウ</t>
    </rPh>
    <rPh sb="2" eb="3">
      <t>ヒョウ</t>
    </rPh>
    <phoneticPr fontId="13"/>
  </si>
  <si>
    <t>女</t>
    <rPh sb="0" eb="1">
      <t>オンナ</t>
    </rPh>
    <phoneticPr fontId="13"/>
  </si>
  <si>
    <t>未婚</t>
    <rPh sb="0" eb="2">
      <t>ミコン</t>
    </rPh>
    <phoneticPr fontId="13"/>
  </si>
  <si>
    <t>男</t>
    <phoneticPr fontId="13"/>
  </si>
  <si>
    <t>既婚</t>
    <phoneticPr fontId="13"/>
  </si>
  <si>
    <t>項目名</t>
    <rPh sb="0" eb="2">
      <t>コウモク</t>
    </rPh>
    <rPh sb="2" eb="3">
      <t>メイ</t>
    </rPh>
    <phoneticPr fontId="13"/>
  </si>
  <si>
    <t>乾杯</t>
  </si>
  <si>
    <t>祝辞1</t>
  </si>
  <si>
    <t>祝辞2</t>
  </si>
  <si>
    <t>祝辞3</t>
  </si>
  <si>
    <t>祝辞4</t>
  </si>
  <si>
    <t>祝辞5</t>
  </si>
  <si>
    <t>祝辞6</t>
  </si>
  <si>
    <t>謝辞1</t>
  </si>
  <si>
    <t>謝辞2</t>
  </si>
  <si>
    <t>男女</t>
    <phoneticPr fontId="13"/>
  </si>
  <si>
    <t>既婚/未婚</t>
    <phoneticPr fontId="13"/>
  </si>
  <si>
    <t>生年月日</t>
    <phoneticPr fontId="13"/>
  </si>
  <si>
    <t>FieldA1</t>
    <phoneticPr fontId="13"/>
  </si>
  <si>
    <t>FieldA2</t>
    <phoneticPr fontId="13"/>
  </si>
  <si>
    <t>FieldA3</t>
    <phoneticPr fontId="13"/>
  </si>
  <si>
    <t>FieldB1</t>
    <phoneticPr fontId="13"/>
  </si>
  <si>
    <t>FieldB2</t>
    <phoneticPr fontId="13"/>
  </si>
  <si>
    <t>FieldB3</t>
    <phoneticPr fontId="13"/>
  </si>
  <si>
    <t>人以上は丸長テーブルに</t>
  </si>
  <si>
    <t>連結以上は丸長テーブルに</t>
  </si>
  <si>
    <t>人以上は９０度回転の矩形テーブルに</t>
  </si>
  <si>
    <t>連結以上は９０度回転の矩形テーブルに</t>
    <rPh sb="0" eb="2">
      <t>レンケツ</t>
    </rPh>
    <phoneticPr fontId="13"/>
  </si>
  <si>
    <t>識別コード（新）</t>
    <rPh sb="0" eb="2">
      <t>シキベツ</t>
    </rPh>
    <rPh sb="6" eb="7">
      <t>シン</t>
    </rPh>
    <phoneticPr fontId="13"/>
  </si>
  <si>
    <t>0:標準､1:誕生日付、11:ｵﾌﾟｼｮﾝ</t>
    <rPh sb="2" eb="4">
      <t>ヒョウジュン</t>
    </rPh>
    <rPh sb="7" eb="10">
      <t>タンジョウビ</t>
    </rPh>
    <rPh sb="10" eb="11">
      <t>ツ</t>
    </rPh>
    <phoneticPr fontId="13"/>
  </si>
  <si>
    <r>
      <t>&lt;-</t>
    </r>
    <r>
      <rPr>
        <sz val="10"/>
        <rFont val="ＭＳ 明朝"/>
        <family val="1"/>
        <charset val="128"/>
      </rPr>
      <t>列幅</t>
    </r>
    <rPh sb="2" eb="4">
      <t>レツハバ</t>
    </rPh>
    <phoneticPr fontId="13"/>
  </si>
  <si>
    <t>　　　13.進行表</t>
    <rPh sb="6" eb="8">
      <t>シンコウ</t>
    </rPh>
    <rPh sb="8" eb="9">
      <t>ヒョウ</t>
    </rPh>
    <phoneticPr fontId="13"/>
  </si>
  <si>
    <t>所要時間</t>
    <rPh sb="0" eb="2">
      <t>ショヨウ</t>
    </rPh>
    <rPh sb="2" eb="4">
      <t>ジカン</t>
    </rPh>
    <phoneticPr fontId="13"/>
  </si>
  <si>
    <t>会場担当</t>
    <rPh sb="0" eb="2">
      <t>カイジョウ</t>
    </rPh>
    <rPh sb="2" eb="4">
      <t>タントウ</t>
    </rPh>
    <phoneticPr fontId="13"/>
  </si>
  <si>
    <t>司会者</t>
    <rPh sb="0" eb="3">
      <t>シカイシャ</t>
    </rPh>
    <phoneticPr fontId="13"/>
  </si>
  <si>
    <t>担当者</t>
    <rPh sb="0" eb="3">
      <t>タントウシャ</t>
    </rPh>
    <phoneticPr fontId="13"/>
  </si>
  <si>
    <t>会　社　・　役　職</t>
    <rPh sb="0" eb="1">
      <t>カイ</t>
    </rPh>
    <rPh sb="2" eb="3">
      <t>シャ</t>
    </rPh>
    <rPh sb="6" eb="7">
      <t>エキ</t>
    </rPh>
    <rPh sb="8" eb="9">
      <t>ショク</t>
    </rPh>
    <phoneticPr fontId="13"/>
  </si>
  <si>
    <t>順　序</t>
    <rPh sb="0" eb="1">
      <t>ジュン</t>
    </rPh>
    <rPh sb="2" eb="3">
      <t>ジョ</t>
    </rPh>
    <phoneticPr fontId="13"/>
  </si>
  <si>
    <t>衣　裳</t>
    <rPh sb="0" eb="1">
      <t>コロモ</t>
    </rPh>
    <rPh sb="2" eb="3">
      <t>モ</t>
    </rPh>
    <phoneticPr fontId="13"/>
  </si>
  <si>
    <t>音　響</t>
    <rPh sb="0" eb="1">
      <t>オト</t>
    </rPh>
    <rPh sb="2" eb="3">
      <t>ヒビキ</t>
    </rPh>
    <phoneticPr fontId="13"/>
  </si>
  <si>
    <t>会　場</t>
    <rPh sb="0" eb="1">
      <t>カイ</t>
    </rPh>
    <rPh sb="2" eb="3">
      <t>バ</t>
    </rPh>
    <phoneticPr fontId="13"/>
  </si>
  <si>
    <t>色直し中座</t>
    <rPh sb="0" eb="2">
      <t>イロナオ</t>
    </rPh>
    <rPh sb="3" eb="5">
      <t>チュウザ</t>
    </rPh>
    <phoneticPr fontId="13"/>
  </si>
  <si>
    <t>歓談・会食（　　　分）</t>
    <rPh sb="0" eb="2">
      <t>カンダン</t>
    </rPh>
    <rPh sb="3" eb="5">
      <t>カイショク</t>
    </rPh>
    <rPh sb="9" eb="10">
      <t>フン</t>
    </rPh>
    <phoneticPr fontId="13"/>
  </si>
  <si>
    <t>○所要時間は着席形式の場合約２時間１５分・パーティー形式の場合約２時間が適当と思われます。</t>
    <rPh sb="1" eb="3">
      <t>ショヨウ</t>
    </rPh>
    <rPh sb="3" eb="5">
      <t>ジカン</t>
    </rPh>
    <rPh sb="6" eb="8">
      <t>チャクセキ</t>
    </rPh>
    <rPh sb="8" eb="10">
      <t>ケイシキ</t>
    </rPh>
    <rPh sb="11" eb="13">
      <t>バアイ</t>
    </rPh>
    <rPh sb="13" eb="14">
      <t>ヤク</t>
    </rPh>
    <rPh sb="15" eb="17">
      <t>ジカン</t>
    </rPh>
    <rPh sb="19" eb="20">
      <t>フン</t>
    </rPh>
    <rPh sb="26" eb="28">
      <t>ケイシキ</t>
    </rPh>
    <rPh sb="29" eb="31">
      <t>バアイ</t>
    </rPh>
    <rPh sb="31" eb="32">
      <t>ヤク</t>
    </rPh>
    <rPh sb="33" eb="35">
      <t>ジカン</t>
    </rPh>
    <rPh sb="36" eb="38">
      <t>テキトウ</t>
    </rPh>
    <rPh sb="39" eb="40">
      <t>オモ</t>
    </rPh>
    <phoneticPr fontId="13"/>
  </si>
  <si>
    <t>祝電披露</t>
    <rPh sb="0" eb="2">
      <t>シュクデン</t>
    </rPh>
    <rPh sb="2" eb="4">
      <t>ヒロウ</t>
    </rPh>
    <phoneticPr fontId="13"/>
  </si>
  <si>
    <t>花束贈呈</t>
    <rPh sb="0" eb="2">
      <t>ハナタバ</t>
    </rPh>
    <rPh sb="2" eb="4">
      <t>ゾウテイ</t>
    </rPh>
    <phoneticPr fontId="13"/>
  </si>
  <si>
    <t>開　場</t>
    <rPh sb="0" eb="1">
      <t>カイ</t>
    </rPh>
    <rPh sb="2" eb="3">
      <t>バ</t>
    </rPh>
    <phoneticPr fontId="13"/>
  </si>
  <si>
    <t>入　場</t>
    <rPh sb="0" eb="1">
      <t>イリ</t>
    </rPh>
    <rPh sb="2" eb="3">
      <t>バ</t>
    </rPh>
    <phoneticPr fontId="13"/>
  </si>
  <si>
    <t>着　席</t>
    <rPh sb="0" eb="1">
      <t>キ</t>
    </rPh>
    <rPh sb="2" eb="3">
      <t>セキ</t>
    </rPh>
    <phoneticPr fontId="13"/>
  </si>
  <si>
    <t>乾　杯</t>
    <rPh sb="0" eb="1">
      <t>イヌイ</t>
    </rPh>
    <rPh sb="2" eb="3">
      <t>サカズキ</t>
    </rPh>
    <phoneticPr fontId="13"/>
  </si>
  <si>
    <t>祝　辞１</t>
    <rPh sb="0" eb="1">
      <t>シュク</t>
    </rPh>
    <rPh sb="2" eb="3">
      <t>ジ</t>
    </rPh>
    <phoneticPr fontId="13"/>
  </si>
  <si>
    <t>祝　辞２</t>
    <rPh sb="0" eb="1">
      <t>シュク</t>
    </rPh>
    <rPh sb="2" eb="3">
      <t>ジ</t>
    </rPh>
    <phoneticPr fontId="13"/>
  </si>
  <si>
    <t>祝　辞３</t>
    <rPh sb="0" eb="1">
      <t>シュク</t>
    </rPh>
    <rPh sb="2" eb="3">
      <t>ジ</t>
    </rPh>
    <phoneticPr fontId="13"/>
  </si>
  <si>
    <t>祝　辞４</t>
    <rPh sb="0" eb="1">
      <t>シュク</t>
    </rPh>
    <rPh sb="2" eb="3">
      <t>ジ</t>
    </rPh>
    <phoneticPr fontId="13"/>
  </si>
  <si>
    <t>祝　辞５</t>
    <rPh sb="0" eb="1">
      <t>シュク</t>
    </rPh>
    <rPh sb="2" eb="3">
      <t>ジ</t>
    </rPh>
    <phoneticPr fontId="13"/>
  </si>
  <si>
    <t>祝　辞６</t>
    <rPh sb="0" eb="1">
      <t>シュク</t>
    </rPh>
    <rPh sb="2" eb="3">
      <t>ジ</t>
    </rPh>
    <phoneticPr fontId="13"/>
  </si>
  <si>
    <t>手　紙</t>
    <rPh sb="0" eb="1">
      <t>テ</t>
    </rPh>
    <rPh sb="2" eb="3">
      <t>カミ</t>
    </rPh>
    <phoneticPr fontId="13"/>
  </si>
  <si>
    <t>謝　辞</t>
    <rPh sb="0" eb="1">
      <t>シャ</t>
    </rPh>
    <rPh sb="2" eb="3">
      <t>ジ</t>
    </rPh>
    <phoneticPr fontId="13"/>
  </si>
  <si>
    <t>送　賓</t>
    <rPh sb="0" eb="1">
      <t>ソウ</t>
    </rPh>
    <rPh sb="2" eb="3">
      <t>ヒン</t>
    </rPh>
    <phoneticPr fontId="13"/>
  </si>
  <si>
    <t>ご来賓入場</t>
    <rPh sb="1" eb="3">
      <t>ライヒン</t>
    </rPh>
    <rPh sb="3" eb="5">
      <t>ニュウジョウ</t>
    </rPh>
    <phoneticPr fontId="13"/>
  </si>
  <si>
    <t>司会者開宴挨拶</t>
    <rPh sb="0" eb="3">
      <t>シカイシャ</t>
    </rPh>
    <rPh sb="3" eb="4">
      <t>カイ</t>
    </rPh>
    <rPh sb="4" eb="5">
      <t>エン</t>
    </rPh>
    <rPh sb="5" eb="7">
      <t>アイサツ</t>
    </rPh>
    <phoneticPr fontId="13"/>
  </si>
  <si>
    <t>司会者より</t>
    <rPh sb="0" eb="3">
      <t>シカイシャ</t>
    </rPh>
    <phoneticPr fontId="13"/>
  </si>
  <si>
    <t>有・無</t>
    <rPh sb="0" eb="1">
      <t>ユウ</t>
    </rPh>
    <rPh sb="2" eb="3">
      <t>ム</t>
    </rPh>
    <phoneticPr fontId="13"/>
  </si>
  <si>
    <t>花束・テディベアー</t>
    <rPh sb="0" eb="2">
      <t>ハナタバ</t>
    </rPh>
    <phoneticPr fontId="13"/>
  </si>
  <si>
    <t>司会者閉会挨拶</t>
    <rPh sb="0" eb="3">
      <t>シカイシャ</t>
    </rPh>
    <rPh sb="3" eb="5">
      <t>ヘイカイ</t>
    </rPh>
    <rPh sb="5" eb="7">
      <t>アイサツ</t>
    </rPh>
    <phoneticPr fontId="13"/>
  </si>
  <si>
    <t>（ 二人揃って ・ 新婦のみ ）</t>
    <phoneticPr fontId="13"/>
  </si>
  <si>
    <t>アクアファンタジア・キャンドルサービス（他　　　）</t>
    <phoneticPr fontId="13"/>
  </si>
  <si>
    <t>おひらき</t>
    <phoneticPr fontId="13"/>
  </si>
  <si>
    <r>
      <t>列幅-</t>
    </r>
    <r>
      <rPr>
        <sz val="10"/>
        <rFont val="ＭＳ 明朝"/>
        <family val="1"/>
        <charset val="128"/>
      </rPr>
      <t>&gt;</t>
    </r>
    <rPh sb="0" eb="2">
      <t>レツハバ</t>
    </rPh>
    <phoneticPr fontId="13"/>
  </si>
  <si>
    <t>招待者</t>
    <rPh sb="0" eb="2">
      <t>ショウタイ</t>
    </rPh>
    <rPh sb="2" eb="3">
      <t>シャ</t>
    </rPh>
    <phoneticPr fontId="13"/>
  </si>
  <si>
    <t>ID↓</t>
    <phoneticPr fontId="13"/>
  </si>
  <si>
    <t>招待者ID</t>
    <rPh sb="0" eb="2">
      <t>ショウタイ</t>
    </rPh>
    <rPh sb="2" eb="3">
      <t>シャ</t>
    </rPh>
    <phoneticPr fontId="13"/>
  </si>
  <si>
    <t>連絡先</t>
    <rPh sb="0" eb="3">
      <t>レンラクサキ</t>
    </rPh>
    <phoneticPr fontId="13"/>
  </si>
  <si>
    <t>フォーム</t>
    <phoneticPr fontId="13"/>
  </si>
  <si>
    <t>⑫</t>
    <phoneticPr fontId="13"/>
  </si>
  <si>
    <t>レイアウト書式</t>
    <rPh sb="5" eb="7">
      <t>ショシキ</t>
    </rPh>
    <phoneticPr fontId="13"/>
  </si>
  <si>
    <t>e.３連泊</t>
  </si>
  <si>
    <t>山田　二郎</t>
    <rPh sb="0" eb="1">
      <t>ヤマ</t>
    </rPh>
    <rPh sb="1" eb="2">
      <t>タ</t>
    </rPh>
    <rPh sb="3" eb="5">
      <t>ジロウ</t>
    </rPh>
    <phoneticPr fontId="13"/>
  </si>
  <si>
    <t>山田　美佳</t>
    <rPh sb="0" eb="2">
      <t>ヤマダ</t>
    </rPh>
    <rPh sb="3" eb="5">
      <t>ミカ</t>
    </rPh>
    <phoneticPr fontId="13"/>
  </si>
  <si>
    <t>山田　大地</t>
    <rPh sb="0" eb="2">
      <t>ヤマダ</t>
    </rPh>
    <rPh sb="3" eb="5">
      <t>ダイチ</t>
    </rPh>
    <phoneticPr fontId="13"/>
  </si>
  <si>
    <t>山田　理恵</t>
    <rPh sb="0" eb="2">
      <t>ヤマダ</t>
    </rPh>
    <rPh sb="3" eb="5">
      <t>リエ</t>
    </rPh>
    <phoneticPr fontId="13"/>
  </si>
  <si>
    <t>井上　美智江</t>
    <rPh sb="0" eb="2">
      <t>イノウエ</t>
    </rPh>
    <rPh sb="3" eb="6">
      <t>ミチエ</t>
    </rPh>
    <phoneticPr fontId="13"/>
  </si>
  <si>
    <t>井上　愛</t>
    <rPh sb="0" eb="2">
      <t>イノウエ</t>
    </rPh>
    <rPh sb="3" eb="4">
      <t>アイ</t>
    </rPh>
    <phoneticPr fontId="13"/>
  </si>
  <si>
    <t>井上　竜太</t>
    <rPh sb="0" eb="2">
      <t>イノウエ</t>
    </rPh>
    <rPh sb="3" eb="5">
      <t>リュウタ</t>
    </rPh>
    <phoneticPr fontId="13"/>
  </si>
  <si>
    <t>133-0055</t>
  </si>
  <si>
    <t>東京都江戸川区西篠崎3-1-2</t>
  </si>
  <si>
    <t>192-0917</t>
  </si>
  <si>
    <t>東京都八王子市西片倉123-1</t>
  </si>
  <si>
    <t>田中　義一</t>
    <rPh sb="0" eb="2">
      <t>タナカ</t>
    </rPh>
    <rPh sb="3" eb="5">
      <t>ギイチ</t>
    </rPh>
    <phoneticPr fontId="13"/>
  </si>
  <si>
    <t>183-0054</t>
  </si>
  <si>
    <t>東京都府中市幸町32-1</t>
  </si>
  <si>
    <t>田中　淳子</t>
    <rPh sb="0" eb="2">
      <t>タナカ</t>
    </rPh>
    <rPh sb="3" eb="5">
      <t>ジュンコ</t>
    </rPh>
    <phoneticPr fontId="13"/>
  </si>
  <si>
    <t>790-0064</t>
  </si>
  <si>
    <t>愛媛県松山市愛光町5-5-5</t>
  </si>
  <si>
    <t>798-0083</t>
  </si>
  <si>
    <t>愛媛県宇和島市夏目町2-5-13</t>
  </si>
  <si>
    <t>730-0836</t>
  </si>
  <si>
    <t>広島県広島市中区江波栄町2-2-2</t>
  </si>
  <si>
    <t>260-0804</t>
  </si>
  <si>
    <t>千葉県千葉市中央区赤井町8-1</t>
  </si>
  <si>
    <t>白石　裕也</t>
    <rPh sb="0" eb="2">
      <t>シライシ</t>
    </rPh>
    <rPh sb="3" eb="5">
      <t>ユウヤ</t>
    </rPh>
    <phoneticPr fontId="13"/>
  </si>
  <si>
    <t>白石　裕子</t>
    <rPh sb="0" eb="2">
      <t>シライシ</t>
    </rPh>
    <rPh sb="3" eb="5">
      <t>ユウコ</t>
    </rPh>
    <phoneticPr fontId="13"/>
  </si>
  <si>
    <t>横浜石油　代表取締役社長</t>
  </si>
  <si>
    <t>230-0033</t>
  </si>
  <si>
    <t>神奈川県横浜市鶴見区朝日町1-1</t>
  </si>
  <si>
    <t>東京信用情報組合　理事長</t>
  </si>
  <si>
    <t>102-0082</t>
  </si>
  <si>
    <t>東京都千代田区一番町6</t>
  </si>
  <si>
    <t>335-0002</t>
  </si>
  <si>
    <t>埼玉県蕨市塚越7-8-9</t>
  </si>
  <si>
    <t>a.前日泊</t>
  </si>
  <si>
    <t>350-1126</t>
  </si>
  <si>
    <t>埼玉県川越市旭町87</t>
  </si>
  <si>
    <t>埼玉県川越市旭町85</t>
  </si>
  <si>
    <t>162-0826</t>
  </si>
  <si>
    <t>東京都新宿区市谷船河原町3</t>
  </si>
  <si>
    <t>東京都新宿区市谷船河原町4</t>
  </si>
  <si>
    <t>531-0075</t>
  </si>
  <si>
    <t>大阪府大阪市北区大淀南64</t>
  </si>
  <si>
    <t>573-0085</t>
  </si>
  <si>
    <t>大阪府枚方市香里園東之町45</t>
  </si>
  <si>
    <t>798-0001</t>
  </si>
  <si>
    <t>愛媛県宇和島市大浦3-1</t>
  </si>
  <si>
    <t>657-0061</t>
  </si>
  <si>
    <t>兵庫県神戸市灘区赤松町1-1</t>
  </si>
  <si>
    <t>798-0078</t>
  </si>
  <si>
    <t>愛媛県宇和島市祝森2-1</t>
  </si>
  <si>
    <t>798-0025</t>
  </si>
  <si>
    <t>愛媛県宇和島市伊吹町東通2</t>
  </si>
  <si>
    <t>798-0039</t>
  </si>
  <si>
    <t>愛媛県宇和島市大宮町3</t>
  </si>
  <si>
    <t>798-0052</t>
  </si>
  <si>
    <t>愛媛県宇和島市京町3</t>
  </si>
  <si>
    <t>798-0091</t>
  </si>
  <si>
    <t>愛媛県宇和島市石応6</t>
  </si>
  <si>
    <t>798-0093</t>
  </si>
  <si>
    <t>愛媛県宇和島市小池789</t>
  </si>
  <si>
    <t>798-0026</t>
  </si>
  <si>
    <t>愛媛県宇和島市泉町56</t>
  </si>
  <si>
    <t>712-8039</t>
  </si>
  <si>
    <t>岡山県倉敷市水島相生町3-1</t>
  </si>
  <si>
    <t>712-8066</t>
  </si>
  <si>
    <t>岡山県倉敷市水島高砂町3-5</t>
  </si>
  <si>
    <t>埼玉県蕨市塚越2-7-9-203</t>
  </si>
  <si>
    <t>山中　道行</t>
    <rPh sb="0" eb="2">
      <t>サンチュウ</t>
    </rPh>
    <rPh sb="3" eb="5">
      <t>ミチユキ</t>
    </rPh>
    <phoneticPr fontId="13"/>
  </si>
  <si>
    <t>山中　早苗</t>
    <rPh sb="0" eb="2">
      <t>ヤマナカ</t>
    </rPh>
    <rPh sb="3" eb="5">
      <t>サナエ</t>
    </rPh>
    <phoneticPr fontId="13"/>
  </si>
  <si>
    <t>山中　健二</t>
    <rPh sb="0" eb="2">
      <t>ヤマナカ</t>
    </rPh>
    <rPh sb="3" eb="5">
      <t>ケンジ</t>
    </rPh>
    <phoneticPr fontId="13"/>
  </si>
  <si>
    <t>米山　和子</t>
    <rPh sb="0" eb="2">
      <t>ヨネヤマ</t>
    </rPh>
    <rPh sb="3" eb="5">
      <t>カズコ</t>
    </rPh>
    <phoneticPr fontId="13"/>
  </si>
  <si>
    <t>米山　治男</t>
    <rPh sb="0" eb="2">
      <t>ヨネヤマ</t>
    </rPh>
    <rPh sb="3" eb="5">
      <t>ハルオ</t>
    </rPh>
    <phoneticPr fontId="13"/>
  </si>
  <si>
    <t>米山　啓二</t>
    <rPh sb="0" eb="2">
      <t>ヨネヤマ</t>
    </rPh>
    <rPh sb="3" eb="5">
      <t>ケイジ</t>
    </rPh>
    <phoneticPr fontId="13"/>
  </si>
  <si>
    <t>田中　敏夫</t>
    <rPh sb="0" eb="2">
      <t>タナカ</t>
    </rPh>
    <rPh sb="3" eb="5">
      <t>トシオ</t>
    </rPh>
    <phoneticPr fontId="13"/>
  </si>
  <si>
    <t>田中　光子</t>
    <rPh sb="0" eb="2">
      <t>タナカ</t>
    </rPh>
    <rPh sb="3" eb="5">
      <t>ミツコ</t>
    </rPh>
    <phoneticPr fontId="13"/>
  </si>
  <si>
    <t>田中　直行</t>
    <rPh sb="0" eb="2">
      <t>タナカ</t>
    </rPh>
    <rPh sb="3" eb="5">
      <t>ナオユキ</t>
    </rPh>
    <phoneticPr fontId="13"/>
  </si>
  <si>
    <t>田中　敏子</t>
    <rPh sb="0" eb="2">
      <t>タナカ</t>
    </rPh>
    <rPh sb="3" eb="5">
      <t>トシコ</t>
    </rPh>
    <phoneticPr fontId="13"/>
  </si>
  <si>
    <t>井上　達雄</t>
    <rPh sb="0" eb="2">
      <t>イノウエ</t>
    </rPh>
    <rPh sb="3" eb="5">
      <t>タツオ</t>
    </rPh>
    <phoneticPr fontId="13"/>
  </si>
  <si>
    <t>井上　幸子</t>
    <rPh sb="0" eb="2">
      <t>イノウエ</t>
    </rPh>
    <rPh sb="3" eb="5">
      <t>サチコ</t>
    </rPh>
    <phoneticPr fontId="13"/>
  </si>
  <si>
    <t>井上　武雄</t>
    <rPh sb="0" eb="2">
      <t>イノウエ</t>
    </rPh>
    <rPh sb="3" eb="5">
      <t>タケオ</t>
    </rPh>
    <phoneticPr fontId="13"/>
  </si>
  <si>
    <t>竹中　直樹</t>
    <rPh sb="0" eb="2">
      <t>タケナカ</t>
    </rPh>
    <rPh sb="3" eb="5">
      <t>ナオキ</t>
    </rPh>
    <phoneticPr fontId="13"/>
  </si>
  <si>
    <t>武山　義男</t>
    <rPh sb="0" eb="2">
      <t>タケヤマ</t>
    </rPh>
    <rPh sb="3" eb="5">
      <t>ヨシオ</t>
    </rPh>
    <phoneticPr fontId="13"/>
  </si>
  <si>
    <t>横田　恵子</t>
    <rPh sb="0" eb="2">
      <t>ヨコタ</t>
    </rPh>
    <rPh sb="3" eb="5">
      <t>ケイコ</t>
    </rPh>
    <phoneticPr fontId="13"/>
  </si>
  <si>
    <t>星　幸枝</t>
    <rPh sb="0" eb="1">
      <t>ホシ</t>
    </rPh>
    <rPh sb="2" eb="4">
      <t>ユキエ</t>
    </rPh>
    <phoneticPr fontId="13"/>
  </si>
  <si>
    <t>中野　陽子</t>
    <rPh sb="0" eb="2">
      <t>ナカノ</t>
    </rPh>
    <rPh sb="3" eb="5">
      <t>ヨウコ</t>
    </rPh>
    <phoneticPr fontId="13"/>
  </si>
  <si>
    <t>高木　絹江</t>
    <rPh sb="0" eb="2">
      <t>タカギ</t>
    </rPh>
    <rPh sb="3" eb="5">
      <t>キヌエ</t>
    </rPh>
    <phoneticPr fontId="13"/>
  </si>
  <si>
    <t>右から</t>
    <rPh sb="0" eb="1">
      <t>ミギ</t>
    </rPh>
    <phoneticPr fontId="13"/>
  </si>
  <si>
    <t>二文字目の位置(６字以上の挨拶のみ)</t>
    <rPh sb="0" eb="4">
      <t>ニモジメ</t>
    </rPh>
    <rPh sb="5" eb="7">
      <t>イチ</t>
    </rPh>
    <rPh sb="9" eb="10">
      <t>ジ</t>
    </rPh>
    <rPh sb="10" eb="12">
      <t>イジョウ</t>
    </rPh>
    <rPh sb="13" eb="15">
      <t>アイサツ</t>
    </rPh>
    <phoneticPr fontId="13"/>
  </si>
  <si>
    <t>表示</t>
    <phoneticPr fontId="13"/>
  </si>
  <si>
    <t>数のﾌｫﾝﾄｻｲｽﾞ</t>
    <rPh sb="0" eb="1">
      <t>カズ</t>
    </rPh>
    <phoneticPr fontId="13"/>
  </si>
  <si>
    <t>追加フィールドＣ</t>
  </si>
  <si>
    <t>項目名</t>
  </si>
  <si>
    <t>FieldC1</t>
  </si>
  <si>
    <t>FieldC2</t>
  </si>
  <si>
    <t>FieldC3</t>
  </si>
  <si>
    <t>部屋ﾀｲﾌﾟ</t>
  </si>
  <si>
    <t>招待者</t>
  </si>
  <si>
    <t>支払先</t>
  </si>
  <si>
    <t>支払条件</t>
  </si>
  <si>
    <t>列幅-&gt;</t>
  </si>
  <si>
    <t>ID↓</t>
  </si>
  <si>
    <t>部屋のみ</t>
  </si>
  <si>
    <t>部屋+朝食</t>
  </si>
  <si>
    <t>全て</t>
  </si>
  <si>
    <t>料理無</t>
    <rPh sb="0" eb="2">
      <t>リョウリ</t>
    </rPh>
    <rPh sb="2" eb="3">
      <t>ナ</t>
    </rPh>
    <phoneticPr fontId="13"/>
  </si>
  <si>
    <t>選択①</t>
  </si>
  <si>
    <t>選択➁</t>
  </si>
  <si>
    <t>群6</t>
  </si>
  <si>
    <t>群7</t>
  </si>
  <si>
    <t>群8</t>
  </si>
  <si>
    <t>群9</t>
  </si>
  <si>
    <t>群10</t>
  </si>
  <si>
    <t>群11</t>
  </si>
  <si>
    <t>群12</t>
  </si>
  <si>
    <t>群13</t>
  </si>
  <si>
    <t>群14</t>
  </si>
  <si>
    <t>群15</t>
  </si>
  <si>
    <t>群16</t>
  </si>
  <si>
    <t>群17</t>
  </si>
  <si>
    <t>群18</t>
  </si>
  <si>
    <t>群19</t>
  </si>
  <si>
    <t>群20</t>
  </si>
  <si>
    <t>群21</t>
  </si>
  <si>
    <t>群22</t>
  </si>
  <si>
    <t>群23</t>
  </si>
  <si>
    <t>群24</t>
  </si>
  <si>
    <t>群25</t>
  </si>
  <si>
    <t>群26</t>
  </si>
  <si>
    <t>群27</t>
  </si>
  <si>
    <t>群28</t>
  </si>
  <si>
    <t>群29</t>
  </si>
  <si>
    <t>群30</t>
  </si>
  <si>
    <t>筆耕指定</t>
    <rPh sb="0" eb="2">
      <t>ヒッコウ</t>
    </rPh>
    <rPh sb="2" eb="4">
      <t>シテイ</t>
    </rPh>
    <phoneticPr fontId="13"/>
  </si>
  <si>
    <t>ﾃｰﾌﾞﾙ名</t>
    <rPh sb="5" eb="6">
      <t>メイ</t>
    </rPh>
    <phoneticPr fontId="13"/>
  </si>
  <si>
    <t>備考</t>
  </si>
  <si>
    <t>申送分類項目</t>
    <rPh sb="0" eb="2">
      <t>モウシオク</t>
    </rPh>
    <rPh sb="2" eb="4">
      <t>ブンルイ</t>
    </rPh>
    <rPh sb="4" eb="6">
      <t>コウモク</t>
    </rPh>
    <phoneticPr fontId="13"/>
  </si>
  <si>
    <t>TEL受信</t>
    <rPh sb="3" eb="5">
      <t>ジュシン</t>
    </rPh>
    <phoneticPr fontId="13"/>
  </si>
  <si>
    <t>TEL回答</t>
    <rPh sb="3" eb="5">
      <t>カイトウ</t>
    </rPh>
    <phoneticPr fontId="13"/>
  </si>
  <si>
    <t>問合せメール受信</t>
    <rPh sb="0" eb="1">
      <t>ト</t>
    </rPh>
    <rPh sb="1" eb="2">
      <t>ア</t>
    </rPh>
    <rPh sb="6" eb="8">
      <t>ジュシン</t>
    </rPh>
    <phoneticPr fontId="13"/>
  </si>
  <si>
    <t>問合せメール回答</t>
    <rPh sb="0" eb="1">
      <t>ト</t>
    </rPh>
    <rPh sb="1" eb="2">
      <t>ア</t>
    </rPh>
    <rPh sb="6" eb="8">
      <t>カイトウ</t>
    </rPh>
    <phoneticPr fontId="13"/>
  </si>
  <si>
    <t>席次表受信</t>
    <rPh sb="0" eb="2">
      <t>セキジ</t>
    </rPh>
    <rPh sb="2" eb="3">
      <t>ヒョウ</t>
    </rPh>
    <rPh sb="3" eb="5">
      <t>ジュシン</t>
    </rPh>
    <phoneticPr fontId="13"/>
  </si>
  <si>
    <t>席次表送信</t>
    <rPh sb="0" eb="2">
      <t>セキジ</t>
    </rPh>
    <rPh sb="2" eb="3">
      <t>ヒョウ</t>
    </rPh>
    <rPh sb="3" eb="5">
      <t>ソウシン</t>
    </rPh>
    <phoneticPr fontId="13"/>
  </si>
  <si>
    <t>⑬</t>
    <phoneticPr fontId="13"/>
  </si>
  <si>
    <t>子</t>
    <rPh sb="0" eb="1">
      <t>コ</t>
    </rPh>
    <phoneticPr fontId="13"/>
  </si>
  <si>
    <t>幼</t>
    <rPh sb="0" eb="1">
      <t>ヨウ</t>
    </rPh>
    <phoneticPr fontId="13"/>
  </si>
  <si>
    <t>担当</t>
  </si>
  <si>
    <t>ID</t>
  </si>
  <si>
    <t>部屋
番号</t>
  </si>
  <si>
    <t>部屋
タイプ</t>
  </si>
  <si>
    <t>宿　泊　日</t>
  </si>
  <si>
    <t>支　払　先</t>
  </si>
  <si>
    <t>支　払　条　件</t>
  </si>
  <si>
    <t>⑭</t>
    <phoneticPr fontId="13"/>
  </si>
  <si>
    <t>「2.招待者一覧」ｼｰﾄ　追加項目</t>
    <rPh sb="3" eb="5">
      <t>ショウタイ</t>
    </rPh>
    <rPh sb="5" eb="6">
      <t>シャ</t>
    </rPh>
    <rPh sb="6" eb="8">
      <t>イチラン</t>
    </rPh>
    <rPh sb="13" eb="15">
      <t>ツイカ</t>
    </rPh>
    <rPh sb="15" eb="17">
      <t>コウモク</t>
    </rPh>
    <phoneticPr fontId="13"/>
  </si>
  <si>
    <t>追加</t>
  </si>
  <si>
    <t>「2.招待者一覧」ｼｰﾄ　にテーブル名列を追加（V2.1.1.0　の追加機能）</t>
    <rPh sb="3" eb="5">
      <t>ショウタイ</t>
    </rPh>
    <rPh sb="5" eb="6">
      <t>シャ</t>
    </rPh>
    <rPh sb="6" eb="8">
      <t>イチラン</t>
    </rPh>
    <rPh sb="18" eb="19">
      <t>メイ</t>
    </rPh>
    <rPh sb="19" eb="20">
      <t>レツ</t>
    </rPh>
    <rPh sb="21" eb="23">
      <t>ツイカ</t>
    </rPh>
    <rPh sb="34" eb="36">
      <t>ツイカ</t>
    </rPh>
    <rPh sb="36" eb="38">
      <t>キノウ</t>
    </rPh>
    <phoneticPr fontId="13"/>
  </si>
  <si>
    <t>子供列の選択項目（V2.1.1.0　の追加機能）</t>
    <rPh sb="0" eb="2">
      <t>コドモ</t>
    </rPh>
    <rPh sb="2" eb="3">
      <t>レツ</t>
    </rPh>
    <rPh sb="4" eb="6">
      <t>センタク</t>
    </rPh>
    <rPh sb="6" eb="8">
      <t>コウモク</t>
    </rPh>
    <phoneticPr fontId="13"/>
  </si>
  <si>
    <t>使用</t>
  </si>
  <si>
    <t>使用</t>
    <phoneticPr fontId="13"/>
  </si>
  <si>
    <t>使用</t>
    <phoneticPr fontId="13"/>
  </si>
  <si>
    <t>男女</t>
  </si>
  <si>
    <t>既婚/未婚</t>
  </si>
  <si>
    <t>生年月日</t>
  </si>
  <si>
    <t>拡張27</t>
    <phoneticPr fontId="13"/>
  </si>
  <si>
    <t>[Org]\BVSeatO(OrgV2).xls[Sys]BVSeatOIniV2.xls[Name]Techno-UJ</t>
    <phoneticPr fontId="13"/>
  </si>
  <si>
    <t>分類は9列目に追加可能です。↓</t>
    <rPh sb="0" eb="2">
      <t>ブンルイ</t>
    </rPh>
    <rPh sb="4" eb="5">
      <t>レツ</t>
    </rPh>
    <rPh sb="5" eb="6">
      <t>メ</t>
    </rPh>
    <rPh sb="7" eb="9">
      <t>ツイカ</t>
    </rPh>
    <rPh sb="9" eb="11">
      <t>カノウ</t>
    </rPh>
    <phoneticPr fontId="13"/>
  </si>
  <si>
    <t>受付</t>
    <rPh sb="0" eb="2">
      <t>ウケツケ</t>
    </rPh>
    <phoneticPr fontId="13"/>
  </si>
  <si>
    <t>余興1</t>
    <rPh sb="0" eb="2">
      <t>ヨキョウ</t>
    </rPh>
    <phoneticPr fontId="13"/>
  </si>
  <si>
    <t>余興2</t>
    <rPh sb="0" eb="2">
      <t>ヨキョウ</t>
    </rPh>
    <phoneticPr fontId="13"/>
  </si>
  <si>
    <t>余興3</t>
    <rPh sb="0" eb="2">
      <t>ヨキョウ</t>
    </rPh>
    <phoneticPr fontId="13"/>
  </si>
  <si>
    <t>余興4</t>
    <rPh sb="0" eb="2">
      <t>ヨキョウ</t>
    </rPh>
    <phoneticPr fontId="13"/>
  </si>
  <si>
    <t>余興5</t>
    <rPh sb="0" eb="2">
      <t>ヨキョウ</t>
    </rPh>
    <phoneticPr fontId="13"/>
  </si>
  <si>
    <t>余興6</t>
    <rPh sb="0" eb="2">
      <t>ヨキョウ</t>
    </rPh>
    <phoneticPr fontId="13"/>
  </si>
  <si>
    <t>席次入力列幅初期値</t>
    <rPh sb="0" eb="2">
      <t>セキジ</t>
    </rPh>
    <rPh sb="2" eb="4">
      <t>ニュウリョク</t>
    </rPh>
    <rPh sb="4" eb="6">
      <t>レツハバ</t>
    </rPh>
    <rPh sb="6" eb="9">
      <t>ショキチ</t>
    </rPh>
    <phoneticPr fontId="13"/>
  </si>
  <si>
    <t>席次入力行高初期値</t>
    <rPh sb="0" eb="2">
      <t>セキジ</t>
    </rPh>
    <rPh sb="2" eb="4">
      <t>ニュウリョク</t>
    </rPh>
    <rPh sb="4" eb="5">
      <t>ギョウ</t>
    </rPh>
    <rPh sb="5" eb="6">
      <t>ダカ</t>
    </rPh>
    <rPh sb="6" eb="9">
      <t>ショキチ</t>
    </rPh>
    <phoneticPr fontId="13"/>
  </si>
  <si>
    <t>席次入力列幅最大値</t>
    <rPh sb="0" eb="2">
      <t>セキジ</t>
    </rPh>
    <rPh sb="2" eb="4">
      <t>ニュウリョク</t>
    </rPh>
    <rPh sb="4" eb="6">
      <t>レツハバ</t>
    </rPh>
    <rPh sb="6" eb="9">
      <t>サイダイチ</t>
    </rPh>
    <phoneticPr fontId="13"/>
  </si>
  <si>
    <t>席次入力行最大値</t>
    <rPh sb="0" eb="2">
      <t>セキジ</t>
    </rPh>
    <rPh sb="2" eb="4">
      <t>ニュウリョク</t>
    </rPh>
    <rPh sb="4" eb="5">
      <t>ギョウ</t>
    </rPh>
    <rPh sb="5" eb="8">
      <t>サイダイチ</t>
    </rPh>
    <phoneticPr fontId="13"/>
  </si>
  <si>
    <t>受付日付</t>
    <rPh sb="0" eb="2">
      <t>ウケツケ</t>
    </rPh>
    <rPh sb="2" eb="4">
      <t>ヒヅケ</t>
    </rPh>
    <phoneticPr fontId="13"/>
  </si>
  <si>
    <t>受付担当</t>
    <rPh sb="0" eb="2">
      <t>ウケツケ</t>
    </rPh>
    <rPh sb="2" eb="4">
      <t>タントウ</t>
    </rPh>
    <phoneticPr fontId="13"/>
  </si>
  <si>
    <t>申送事項</t>
    <rPh sb="0" eb="1">
      <t>モウ</t>
    </rPh>
    <rPh sb="1" eb="2">
      <t>オク</t>
    </rPh>
    <rPh sb="2" eb="4">
      <t>ジコウ</t>
    </rPh>
    <phoneticPr fontId="13"/>
  </si>
  <si>
    <t>回答日付</t>
    <rPh sb="0" eb="2">
      <t>カイトウ</t>
    </rPh>
    <rPh sb="2" eb="4">
      <t>ヒヅケ</t>
    </rPh>
    <phoneticPr fontId="13"/>
  </si>
  <si>
    <t>回答者</t>
    <rPh sb="0" eb="2">
      <t>カイトウ</t>
    </rPh>
    <rPh sb="2" eb="3">
      <t>シャ</t>
    </rPh>
    <phoneticPr fontId="13"/>
  </si>
  <si>
    <t>分類・備考</t>
    <rPh sb="0" eb="2">
      <t>ブンルイ</t>
    </rPh>
    <rPh sb="3" eb="5">
      <t>ビコウ</t>
    </rPh>
    <phoneticPr fontId="13"/>
  </si>
  <si>
    <t>松</t>
    <phoneticPr fontId="13"/>
  </si>
  <si>
    <t>竹</t>
    <rPh sb="0" eb="1">
      <t>タケ</t>
    </rPh>
    <phoneticPr fontId="13"/>
  </si>
  <si>
    <t>梅</t>
    <rPh sb="0" eb="1">
      <t>ウメ</t>
    </rPh>
    <phoneticPr fontId="13"/>
  </si>
  <si>
    <t>福</t>
    <phoneticPr fontId="13"/>
  </si>
  <si>
    <t>禄</t>
    <rPh sb="0" eb="1">
      <t>ロク</t>
    </rPh>
    <phoneticPr fontId="13"/>
  </si>
  <si>
    <t>寿</t>
    <rPh sb="0" eb="1">
      <t>コトブキ</t>
    </rPh>
    <phoneticPr fontId="13"/>
  </si>
  <si>
    <t>雪</t>
    <rPh sb="0" eb="1">
      <t>ユキ</t>
    </rPh>
    <phoneticPr fontId="13"/>
  </si>
  <si>
    <t>月</t>
    <rPh sb="0" eb="1">
      <t>ツキ</t>
    </rPh>
    <phoneticPr fontId="13"/>
  </si>
  <si>
    <t>花</t>
    <phoneticPr fontId="13"/>
  </si>
  <si>
    <t>桜</t>
    <phoneticPr fontId="13"/>
  </si>
  <si>
    <t>祝</t>
    <rPh sb="0" eb="1">
      <t>シュク</t>
    </rPh>
    <phoneticPr fontId="13"/>
  </si>
  <si>
    <t>賀</t>
    <rPh sb="0" eb="1">
      <t>ガ</t>
    </rPh>
    <phoneticPr fontId="13"/>
  </si>
  <si>
    <t>桃</t>
    <rPh sb="0" eb="1">
      <t>モモ</t>
    </rPh>
    <phoneticPr fontId="13"/>
  </si>
  <si>
    <t>鶴</t>
    <rPh sb="0" eb="1">
      <t>ツル</t>
    </rPh>
    <phoneticPr fontId="13"/>
  </si>
  <si>
    <t>亀</t>
    <rPh sb="0" eb="1">
      <t>カメ</t>
    </rPh>
    <phoneticPr fontId="13"/>
  </si>
  <si>
    <t>秀</t>
    <rPh sb="0" eb="1">
      <t>ヒデ</t>
    </rPh>
    <phoneticPr fontId="13"/>
  </si>
  <si>
    <t>貴</t>
    <rPh sb="0" eb="1">
      <t>トウト</t>
    </rPh>
    <phoneticPr fontId="13"/>
  </si>
  <si>
    <t>富</t>
    <rPh sb="0" eb="1">
      <t>トミ</t>
    </rPh>
    <phoneticPr fontId="13"/>
  </si>
  <si>
    <t>祥</t>
    <rPh sb="0" eb="1">
      <t>サチ</t>
    </rPh>
    <phoneticPr fontId="13"/>
  </si>
  <si>
    <t>優</t>
    <rPh sb="0" eb="1">
      <t>ユウ</t>
    </rPh>
    <phoneticPr fontId="13"/>
  </si>
  <si>
    <t>喜</t>
    <rPh sb="0" eb="1">
      <t>ヨロコ</t>
    </rPh>
    <phoneticPr fontId="13"/>
  </si>
  <si>
    <t>樂</t>
    <rPh sb="0" eb="1">
      <t>ラク</t>
    </rPh>
    <phoneticPr fontId="13"/>
  </si>
  <si>
    <t>宝</t>
    <rPh sb="0" eb="1">
      <t>タカラ</t>
    </rPh>
    <phoneticPr fontId="13"/>
  </si>
  <si>
    <t>和</t>
    <rPh sb="0" eb="1">
      <t>ワ</t>
    </rPh>
    <phoneticPr fontId="13"/>
  </si>
  <si>
    <t>華</t>
    <rPh sb="0" eb="1">
      <t>ハナ</t>
    </rPh>
    <phoneticPr fontId="13"/>
  </si>
  <si>
    <t>慶</t>
    <rPh sb="0" eb="1">
      <t>ケイ</t>
    </rPh>
    <phoneticPr fontId="13"/>
  </si>
  <si>
    <t>豊</t>
    <rPh sb="0" eb="1">
      <t>ユタ</t>
    </rPh>
    <phoneticPr fontId="13"/>
  </si>
  <si>
    <t>美</t>
    <rPh sb="0" eb="1">
      <t>ビ</t>
    </rPh>
    <phoneticPr fontId="13"/>
  </si>
  <si>
    <t>Ｓシングル</t>
    <phoneticPr fontId="13"/>
  </si>
  <si>
    <t>Ｓツイン</t>
    <phoneticPr fontId="13"/>
  </si>
  <si>
    <t>Ｓトリプル</t>
    <phoneticPr fontId="13"/>
  </si>
  <si>
    <t>Ｍシングル</t>
    <phoneticPr fontId="13"/>
  </si>
  <si>
    <t>Ｍツイン</t>
    <phoneticPr fontId="13"/>
  </si>
  <si>
    <t>Ｍトリプル</t>
    <phoneticPr fontId="13"/>
  </si>
  <si>
    <t>和室</t>
    <phoneticPr fontId="13"/>
  </si>
  <si>
    <t>Ｓダブル</t>
    <phoneticPr fontId="13"/>
  </si>
  <si>
    <t>Ｍダブル</t>
    <phoneticPr fontId="13"/>
  </si>
  <si>
    <t>(↓親戚)</t>
    <phoneticPr fontId="13"/>
  </si>
  <si>
    <t>人数は「3.席次入力」ｼｰﾄへの入力者数</t>
    <rPh sb="0" eb="2">
      <t>ニンズウ</t>
    </rPh>
    <rPh sb="6" eb="8">
      <t>セキジ</t>
    </rPh>
    <rPh sb="8" eb="10">
      <t>ニュウリョク</t>
    </rPh>
    <rPh sb="16" eb="18">
      <t>ニュウリョク</t>
    </rPh>
    <rPh sb="18" eb="19">
      <t>シャ</t>
    </rPh>
    <rPh sb="19" eb="20">
      <t>カズ</t>
    </rPh>
    <phoneticPr fontId="13"/>
  </si>
  <si>
    <t>--- 子供内訳「2.招待者一覧」ｼｰﾄ ---</t>
    <rPh sb="4" eb="6">
      <t>コドモ</t>
    </rPh>
    <rPh sb="6" eb="8">
      <t>ウチワケ</t>
    </rPh>
    <rPh sb="11" eb="13">
      <t>ショウタイ</t>
    </rPh>
    <rPh sb="13" eb="14">
      <t>シャ</t>
    </rPh>
    <rPh sb="14" eb="16">
      <t>イチラン</t>
    </rPh>
    <phoneticPr fontId="13"/>
  </si>
  <si>
    <t>「2.招待者一覧」料理の列No</t>
    <phoneticPr fontId="13"/>
  </si>
  <si>
    <t>「2.招待者一覧」引出物の列No</t>
    <phoneticPr fontId="13"/>
  </si>
  <si>
    <t>特1</t>
    <phoneticPr fontId="13"/>
  </si>
  <si>
    <t>特2</t>
    <phoneticPr fontId="13"/>
  </si>
  <si>
    <t>&lt;&lt;&lt;　式　場　&gt;&gt;&gt;</t>
    <phoneticPr fontId="13"/>
  </si>
  <si>
    <t>神殿</t>
    <phoneticPr fontId="13"/>
  </si>
  <si>
    <t>無</t>
    <phoneticPr fontId="13"/>
  </si>
  <si>
    <t>入力ｶﾞｲﾀﾞﾝｽ</t>
    <rPh sb="0" eb="2">
      <t>ニュウリョク</t>
    </rPh>
    <phoneticPr fontId="13"/>
  </si>
  <si>
    <t>組合表自動ｾｯﾄ</t>
    <rPh sb="0" eb="2">
      <t>クミアワ</t>
    </rPh>
    <rPh sb="2" eb="3">
      <t>ヒョウ</t>
    </rPh>
    <rPh sb="3" eb="5">
      <t>ジドウ</t>
    </rPh>
    <phoneticPr fontId="13"/>
  </si>
  <si>
    <t>Ｓツイン</t>
  </si>
  <si>
    <t>Ｓトリプル</t>
  </si>
  <si>
    <t>和室</t>
  </si>
  <si>
    <t>Ｍトリプル</t>
  </si>
  <si>
    <t>Ｓシングル</t>
  </si>
  <si>
    <t>席無</t>
    <rPh sb="0" eb="1">
      <t>セキ</t>
    </rPh>
    <rPh sb="1" eb="2">
      <t>ナ</t>
    </rPh>
    <phoneticPr fontId="13"/>
  </si>
  <si>
    <t>披露宴一括</t>
  </si>
  <si>
    <t>新郎親</t>
    <rPh sb="2" eb="3">
      <t>オヤ</t>
    </rPh>
    <phoneticPr fontId="3"/>
  </si>
  <si>
    <t>新婦親</t>
    <rPh sb="2" eb="3">
      <t>オヤ</t>
    </rPh>
    <phoneticPr fontId="3"/>
  </si>
  <si>
    <t>宿泊者</t>
    <rPh sb="0" eb="2">
      <t>シュクハク</t>
    </rPh>
    <rPh sb="2" eb="3">
      <t>シャ</t>
    </rPh>
    <phoneticPr fontId="3"/>
  </si>
  <si>
    <t>｛</t>
    <phoneticPr fontId="3"/>
  </si>
  <si>
    <t>保護</t>
    <phoneticPr fontId="13"/>
  </si>
  <si>
    <t>103-0010</t>
  </si>
  <si>
    <t>145-0010</t>
  </si>
  <si>
    <t>135-0010</t>
  </si>
  <si>
    <t>150-0023</t>
  </si>
  <si>
    <t>170-0010</t>
  </si>
  <si>
    <t>192-0010</t>
  </si>
  <si>
    <t>連名</t>
  </si>
  <si>
    <t>338-0001</t>
    <phoneticPr fontId="13"/>
  </si>
  <si>
    <t>埼玉県さいたま市中央区上落合1-1-1</t>
    <rPh sb="0" eb="14">
      <t>３３８－０００１</t>
    </rPh>
    <phoneticPr fontId="13"/>
  </si>
  <si>
    <t>657-0001</t>
    <phoneticPr fontId="13"/>
  </si>
  <si>
    <t>兵庫県神戸市灘区高羽2-2-2</t>
    <rPh sb="0" eb="10">
      <t>６５７－０００１</t>
    </rPh>
    <phoneticPr fontId="13"/>
  </si>
  <si>
    <t>658-0002</t>
    <phoneticPr fontId="13"/>
  </si>
  <si>
    <t>兵庫県神戸市東灘区甲南台3-3-3</t>
    <rPh sb="0" eb="12">
      <t>６５８－０００２</t>
    </rPh>
    <phoneticPr fontId="13"/>
  </si>
  <si>
    <t>888-0001</t>
    <phoneticPr fontId="13"/>
  </si>
  <si>
    <t>宮崎県串間市西方4-5-6</t>
    <rPh sb="0" eb="8">
      <t>８８８－０００１</t>
    </rPh>
    <phoneticPr fontId="13"/>
  </si>
  <si>
    <t>東京都千代田区神田小川町7-8</t>
    <phoneticPr fontId="13"/>
  </si>
  <si>
    <t>東京都千代田区神田小川町8-9</t>
    <phoneticPr fontId="13"/>
  </si>
  <si>
    <t>×</t>
    <phoneticPr fontId="13"/>
  </si>
  <si>
    <t>愛媛県大洲市北只1-2-3</t>
    <rPh sb="0" eb="8">
      <t>７９５－０００１</t>
    </rPh>
    <phoneticPr fontId="13"/>
  </si>
  <si>
    <t>795-0001</t>
    <phoneticPr fontId="13"/>
  </si>
  <si>
    <t>子1</t>
    <phoneticPr fontId="13"/>
  </si>
  <si>
    <t>子2</t>
    <phoneticPr fontId="13"/>
  </si>
  <si>
    <t>子1</t>
    <phoneticPr fontId="13"/>
  </si>
  <si>
    <t>子2</t>
    <phoneticPr fontId="13"/>
  </si>
  <si>
    <t>無し</t>
    <phoneticPr fontId="13"/>
  </si>
  <si>
    <t>引ﾀｲﾌﾟ1</t>
    <phoneticPr fontId="13"/>
  </si>
  <si>
    <t>引ﾀｲﾌﾟ2</t>
    <phoneticPr fontId="13"/>
  </si>
  <si>
    <t>引ﾀｲﾌﾟ3</t>
    <phoneticPr fontId="13"/>
  </si>
  <si>
    <t>引ﾀｲﾌﾟ4</t>
  </si>
  <si>
    <t>引ﾀｲﾌﾟ5</t>
  </si>
  <si>
    <t>引ﾀｲﾌﾟ6</t>
  </si>
  <si>
    <t>引ﾀｲﾌﾟ7</t>
  </si>
  <si>
    <t>引ﾀｲﾌﾟ8</t>
  </si>
  <si>
    <t>使用する</t>
    <phoneticPr fontId="3"/>
  </si>
  <si>
    <t>チャペル</t>
    <phoneticPr fontId="13"/>
  </si>
  <si>
    <t>人前</t>
  </si>
  <si>
    <t>&lt;&lt;&lt;　会　場　&gt;&gt;&gt;</t>
    <phoneticPr fontId="3"/>
  </si>
  <si>
    <t>1.重複A</t>
    <phoneticPr fontId="13"/>
  </si>
  <si>
    <t>恵</t>
    <rPh sb="0" eb="1">
      <t>メグ</t>
    </rPh>
    <phoneticPr fontId="13"/>
  </si>
  <si>
    <t>席次ｶﾗｰ</t>
    <phoneticPr fontId="13"/>
  </si>
  <si>
    <t>座席表示</t>
  </si>
  <si>
    <t>高砂行の高さ</t>
  </si>
  <si>
    <t>引集計ﾌｫﾝﾄ</t>
  </si>
  <si>
    <t>⑮</t>
    <phoneticPr fontId="13"/>
  </si>
  <si>
    <t>席次入力シートにフリガナ行を追加する</t>
    <rPh sb="0" eb="2">
      <t>セキジ</t>
    </rPh>
    <rPh sb="2" eb="4">
      <t>ニュウリョク</t>
    </rPh>
    <rPh sb="12" eb="13">
      <t>ギョウ</t>
    </rPh>
    <rPh sb="14" eb="16">
      <t>ツイカ</t>
    </rPh>
    <phoneticPr fontId="13"/>
  </si>
  <si>
    <t>⑯</t>
    <phoneticPr fontId="13"/>
  </si>
  <si>
    <t>フリガナの文字種の指定</t>
    <rPh sb="5" eb="7">
      <t>モジ</t>
    </rPh>
    <rPh sb="7" eb="8">
      <t>シュ</t>
    </rPh>
    <rPh sb="9" eb="11">
      <t>シテイ</t>
    </rPh>
    <phoneticPr fontId="13"/>
  </si>
  <si>
    <t>カタカナ</t>
  </si>
  <si>
    <t>ＯＦＦ</t>
  </si>
  <si>
    <t>フリガナ行追加</t>
    <rPh sb="4" eb="5">
      <t>ギョウ</t>
    </rPh>
    <rPh sb="5" eb="7">
      <t>ツイカ</t>
    </rPh>
    <phoneticPr fontId="13"/>
  </si>
  <si>
    <t>宴会</t>
    <rPh sb="0" eb="2">
      <t>エンカイ</t>
    </rPh>
    <phoneticPr fontId="13"/>
  </si>
  <si>
    <t>宴会
ご列席者</t>
    <rPh sb="0" eb="2">
      <t>エンカイ</t>
    </rPh>
    <phoneticPr fontId="13"/>
  </si>
  <si>
    <t>宴会日：</t>
    <rPh sb="2" eb="3">
      <t>ビ</t>
    </rPh>
    <phoneticPr fontId="13"/>
  </si>
  <si>
    <t>宴会日の</t>
    <rPh sb="2" eb="3">
      <t>ビ</t>
    </rPh>
    <phoneticPr fontId="13"/>
  </si>
  <si>
    <t>　　　1.基本情報</t>
    <rPh sb="5" eb="7">
      <t>キホン</t>
    </rPh>
    <phoneticPr fontId="3"/>
  </si>
  <si>
    <t>幹事様一括</t>
    <rPh sb="0" eb="2">
      <t>カンジ</t>
    </rPh>
    <rPh sb="2" eb="3">
      <t>サマ</t>
    </rPh>
    <phoneticPr fontId="3"/>
  </si>
  <si>
    <t>会社名</t>
    <rPh sb="0" eb="3">
      <t>カイシャメイ</t>
    </rPh>
    <phoneticPr fontId="3"/>
  </si>
  <si>
    <t>【ご親族】</t>
    <phoneticPr fontId="3"/>
  </si>
  <si>
    <t>父</t>
    <rPh sb="0" eb="1">
      <t>チチ</t>
    </rPh>
    <phoneticPr fontId="3"/>
  </si>
  <si>
    <t>母</t>
    <rPh sb="0" eb="1">
      <t>ハハ</t>
    </rPh>
    <phoneticPr fontId="3"/>
  </si>
  <si>
    <t>兄</t>
    <rPh sb="0" eb="1">
      <t>アニ</t>
    </rPh>
    <phoneticPr fontId="3"/>
  </si>
  <si>
    <t>義姉</t>
    <rPh sb="0" eb="1">
      <t>ギ</t>
    </rPh>
    <rPh sb="1" eb="2">
      <t>アネ</t>
    </rPh>
    <phoneticPr fontId="3"/>
  </si>
  <si>
    <t>義兄</t>
    <rPh sb="0" eb="2">
      <t>ギケイ</t>
    </rPh>
    <phoneticPr fontId="3"/>
  </si>
  <si>
    <t>姉</t>
    <rPh sb="0" eb="1">
      <t>アネ</t>
    </rPh>
    <phoneticPr fontId="3"/>
  </si>
  <si>
    <t>弟</t>
    <rPh sb="0" eb="1">
      <t>オトウト</t>
    </rPh>
    <phoneticPr fontId="3"/>
  </si>
  <si>
    <t>義妹</t>
    <rPh sb="0" eb="2">
      <t>ギマイ</t>
    </rPh>
    <phoneticPr fontId="3"/>
  </si>
  <si>
    <t>義弟</t>
    <rPh sb="0" eb="2">
      <t>ギテイ</t>
    </rPh>
    <phoneticPr fontId="3"/>
  </si>
  <si>
    <t>妹</t>
    <rPh sb="0" eb="1">
      <t>イモウト</t>
    </rPh>
    <phoneticPr fontId="3"/>
  </si>
  <si>
    <t>甥</t>
    <rPh sb="0" eb="1">
      <t>オイ</t>
    </rPh>
    <phoneticPr fontId="3"/>
  </si>
  <si>
    <t>姪</t>
    <rPh sb="0" eb="1">
      <t>メイ</t>
    </rPh>
    <phoneticPr fontId="3"/>
  </si>
  <si>
    <t>祖父</t>
    <rPh sb="0" eb="2">
      <t>ソフ</t>
    </rPh>
    <phoneticPr fontId="3"/>
  </si>
  <si>
    <t>祖母</t>
    <rPh sb="0" eb="2">
      <t>ソボ</t>
    </rPh>
    <phoneticPr fontId="3"/>
  </si>
  <si>
    <t>伯父｛１｝</t>
    <rPh sb="0" eb="2">
      <t>オジ</t>
    </rPh>
    <phoneticPr fontId="3"/>
  </si>
  <si>
    <t>伯母｛１｝</t>
    <rPh sb="0" eb="2">
      <t>オバ</t>
    </rPh>
    <phoneticPr fontId="3"/>
  </si>
  <si>
    <t>伯父｛２｝</t>
    <rPh sb="0" eb="2">
      <t>オジ</t>
    </rPh>
    <phoneticPr fontId="3"/>
  </si>
  <si>
    <t>伯母｛２｝</t>
    <rPh sb="0" eb="2">
      <t>オバ</t>
    </rPh>
    <phoneticPr fontId="3"/>
  </si>
  <si>
    <t>伯父｛３｝</t>
    <rPh sb="0" eb="2">
      <t>オジ</t>
    </rPh>
    <phoneticPr fontId="3"/>
  </si>
  <si>
    <t>伯母｛３｝</t>
    <rPh sb="0" eb="2">
      <t>オバ</t>
    </rPh>
    <phoneticPr fontId="3"/>
  </si>
  <si>
    <t>伯父｛４｝</t>
    <rPh sb="0" eb="2">
      <t>オジ</t>
    </rPh>
    <phoneticPr fontId="3"/>
  </si>
  <si>
    <t>伯母｛４｝</t>
    <rPh sb="0" eb="2">
      <t>オバ</t>
    </rPh>
    <phoneticPr fontId="3"/>
  </si>
  <si>
    <t>伯父｛５｝</t>
    <rPh sb="0" eb="2">
      <t>オジ</t>
    </rPh>
    <phoneticPr fontId="3"/>
  </si>
  <si>
    <t>伯母｛５｝</t>
    <rPh sb="0" eb="2">
      <t>オバ</t>
    </rPh>
    <phoneticPr fontId="3"/>
  </si>
  <si>
    <t>叔父｛１｝</t>
    <rPh sb="0" eb="2">
      <t>オジ</t>
    </rPh>
    <phoneticPr fontId="3"/>
  </si>
  <si>
    <t>叔母｛１｝</t>
    <rPh sb="0" eb="2">
      <t>オバ</t>
    </rPh>
    <phoneticPr fontId="3"/>
  </si>
  <si>
    <t>叔父｛２｝</t>
    <rPh sb="0" eb="2">
      <t>オジ</t>
    </rPh>
    <phoneticPr fontId="3"/>
  </si>
  <si>
    <t>叔母｛２｝</t>
    <rPh sb="0" eb="2">
      <t>オバ</t>
    </rPh>
    <phoneticPr fontId="3"/>
  </si>
  <si>
    <t>叔父｛３｝</t>
    <rPh sb="0" eb="2">
      <t>オジ</t>
    </rPh>
    <phoneticPr fontId="3"/>
  </si>
  <si>
    <t>叔母｛３｝</t>
    <rPh sb="0" eb="2">
      <t>オバ</t>
    </rPh>
    <phoneticPr fontId="3"/>
  </si>
  <si>
    <t>叔父｛４｝</t>
    <rPh sb="0" eb="2">
      <t>オジ</t>
    </rPh>
    <phoneticPr fontId="3"/>
  </si>
  <si>
    <t>叔母｛４｝</t>
    <rPh sb="0" eb="2">
      <t>オバ</t>
    </rPh>
    <phoneticPr fontId="3"/>
  </si>
  <si>
    <t>叔父｛５｝</t>
    <rPh sb="0" eb="2">
      <t>オジ</t>
    </rPh>
    <phoneticPr fontId="3"/>
  </si>
  <si>
    <t>叔母｛５｝</t>
    <rPh sb="0" eb="2">
      <t>オバ</t>
    </rPh>
    <phoneticPr fontId="3"/>
  </si>
  <si>
    <t>従兄</t>
    <rPh sb="0" eb="2">
      <t>イトコ</t>
    </rPh>
    <phoneticPr fontId="3"/>
  </si>
  <si>
    <t>従姉</t>
    <rPh sb="0" eb="2">
      <t>イトコ</t>
    </rPh>
    <phoneticPr fontId="3"/>
  </si>
  <si>
    <t>従弟</t>
    <rPh sb="0" eb="2">
      <t>イトコ</t>
    </rPh>
    <phoneticPr fontId="3"/>
  </si>
  <si>
    <t>従妹</t>
    <rPh sb="0" eb="2">
      <t>イトコ</t>
    </rPh>
    <phoneticPr fontId="3"/>
  </si>
  <si>
    <t>従甥</t>
    <rPh sb="0" eb="1">
      <t>シタガ</t>
    </rPh>
    <rPh sb="1" eb="2">
      <t>オイ</t>
    </rPh>
    <phoneticPr fontId="3"/>
  </si>
  <si>
    <t>従姪</t>
    <rPh sb="0" eb="1">
      <t>シタガ</t>
    </rPh>
    <rPh sb="1" eb="2">
      <t>メイ</t>
    </rPh>
    <phoneticPr fontId="3"/>
  </si>
  <si>
    <t>恩師</t>
    <rPh sb="0" eb="2">
      <t>オンシ</t>
    </rPh>
    <phoneticPr fontId="3"/>
  </si>
  <si>
    <t>上司</t>
    <rPh sb="0" eb="2">
      <t>ジョウシ</t>
    </rPh>
    <phoneticPr fontId="3"/>
  </si>
  <si>
    <t>先輩</t>
    <rPh sb="0" eb="2">
      <t>センパイ</t>
    </rPh>
    <phoneticPr fontId="3"/>
  </si>
  <si>
    <t>同僚</t>
    <rPh sb="0" eb="2">
      <t>ドウリョウ</t>
    </rPh>
    <phoneticPr fontId="3"/>
  </si>
  <si>
    <t>友人</t>
    <rPh sb="0" eb="2">
      <t>ユウジン</t>
    </rPh>
    <phoneticPr fontId="3"/>
  </si>
  <si>
    <t>知人</t>
    <rPh sb="0" eb="2">
      <t>チジン</t>
    </rPh>
    <phoneticPr fontId="3"/>
  </si>
  <si>
    <t>宴会日</t>
    <rPh sb="0" eb="2">
      <t>エンカイ</t>
    </rPh>
    <rPh sb="2" eb="3">
      <t>ビ</t>
    </rPh>
    <phoneticPr fontId="13"/>
  </si>
  <si>
    <t>式時間</t>
    <rPh sb="0" eb="1">
      <t>シキ</t>
    </rPh>
    <rPh sb="1" eb="2">
      <t>トキ</t>
    </rPh>
    <rPh sb="2" eb="3">
      <t>アイダ</t>
    </rPh>
    <phoneticPr fontId="13"/>
  </si>
  <si>
    <t>宴会時間</t>
    <rPh sb="0" eb="2">
      <t>エンカイ</t>
    </rPh>
    <rPh sb="2" eb="4">
      <t>ジカン</t>
    </rPh>
    <phoneticPr fontId="13"/>
  </si>
  <si>
    <t>宴会会場</t>
    <rPh sb="0" eb="2">
      <t>エンカイ</t>
    </rPh>
    <rPh sb="2" eb="4">
      <t>カイジョウ</t>
    </rPh>
    <phoneticPr fontId="13"/>
  </si>
  <si>
    <r>
      <t>■</t>
    </r>
    <r>
      <rPr>
        <sz val="10"/>
        <rFont val="ＭＳ 明朝"/>
        <family val="1"/>
        <charset val="128"/>
      </rPr>
      <t>の文字は編集が可能です</t>
    </r>
    <rPh sb="2" eb="4">
      <t>モジ</t>
    </rPh>
    <rPh sb="5" eb="7">
      <t>ヘンシュウ</t>
    </rPh>
    <rPh sb="8" eb="10">
      <t>カノウ</t>
    </rPh>
    <phoneticPr fontId="13"/>
  </si>
  <si>
    <t>式からの参加人数</t>
    <phoneticPr fontId="13"/>
  </si>
  <si>
    <t>宴会からの参加人数</t>
    <rPh sb="0" eb="2">
      <t>エンカイ</t>
    </rPh>
    <phoneticPr fontId="13"/>
  </si>
  <si>
    <t>⑰</t>
    <phoneticPr fontId="13"/>
  </si>
  <si>
    <t>会場へ入場</t>
    <rPh sb="0" eb="2">
      <t>カイジョウ</t>
    </rPh>
    <rPh sb="3" eb="5">
      <t>ニュウジョウ</t>
    </rPh>
    <phoneticPr fontId="13"/>
  </si>
  <si>
    <t>来賓を送る</t>
    <rPh sb="0" eb="2">
      <t>ライヒン</t>
    </rPh>
    <rPh sb="3" eb="4">
      <t>オク</t>
    </rPh>
    <phoneticPr fontId="13"/>
  </si>
  <si>
    <t>ケーキ入刀（５分）</t>
    <rPh sb="3" eb="4">
      <t>ニュウ</t>
    </rPh>
    <rPh sb="4" eb="5">
      <t>トウ</t>
    </rPh>
    <rPh sb="7" eb="8">
      <t>フン</t>
    </rPh>
    <phoneticPr fontId="13"/>
  </si>
  <si>
    <t>主賓挨拶１</t>
    <phoneticPr fontId="3"/>
  </si>
  <si>
    <t>主賓挨拶２</t>
    <phoneticPr fontId="3"/>
  </si>
  <si>
    <t>宴会名</t>
    <rPh sb="0" eb="2">
      <t>エンカイ</t>
    </rPh>
    <rPh sb="2" eb="3">
      <t>メイ</t>
    </rPh>
    <phoneticPr fontId="13"/>
  </si>
  <si>
    <t>宴会</t>
  </si>
  <si>
    <t>父</t>
  </si>
  <si>
    <t>母</t>
  </si>
  <si>
    <t>弟</t>
  </si>
  <si>
    <t>義妹</t>
  </si>
  <si>
    <t>甥</t>
  </si>
  <si>
    <t>姪</t>
  </si>
  <si>
    <t>義弟</t>
  </si>
  <si>
    <t>妹</t>
  </si>
  <si>
    <t>伯父｛１｝</t>
  </si>
  <si>
    <t>伯母｛１｝</t>
  </si>
  <si>
    <t>伯父｛２｝</t>
  </si>
  <si>
    <t>伯母｛２｝</t>
  </si>
  <si>
    <t>叔父｛１｝</t>
  </si>
  <si>
    <t>叔母｛１｝</t>
  </si>
  <si>
    <t>叔父｛２｝</t>
  </si>
  <si>
    <t>叔母｛２｝</t>
  </si>
  <si>
    <t>祖父</t>
  </si>
  <si>
    <t>祖母</t>
  </si>
  <si>
    <t>従弟</t>
  </si>
  <si>
    <t>従兄</t>
  </si>
  <si>
    <t>兄</t>
  </si>
  <si>
    <t>従妹</t>
  </si>
  <si>
    <t>姉</t>
  </si>
  <si>
    <t>上司</t>
  </si>
  <si>
    <t>同僚</t>
  </si>
  <si>
    <t>友人</t>
  </si>
  <si>
    <t>元上司</t>
  </si>
  <si>
    <t>友人お子様</t>
  </si>
  <si>
    <t>ﾒｲﾝ</t>
    <phoneticPr fontId="13"/>
  </si>
  <si>
    <t>利用しない</t>
  </si>
  <si>
    <t>選択</t>
    <phoneticPr fontId="13"/>
  </si>
  <si>
    <t>0:標準､1:追加Ａのみ（誕生日付）、20:追加Ｂのみ、21:追加Ａ＋追加Ｂ</t>
    <phoneticPr fontId="3"/>
  </si>
  <si>
    <t>30:追加Ｃのみ、31:追加Ａ＋Ｃ、50:追加Ｂ＋Ｃ、51:追加Ａ＋Ｂ＋Ｃ</t>
    <phoneticPr fontId="3"/>
  </si>
  <si>
    <t>※日付の書式はメイン操作画面から変更してください。</t>
    <rPh sb="1" eb="3">
      <t>ヒヅケ</t>
    </rPh>
    <rPh sb="4" eb="6">
      <t>ショシキ</t>
    </rPh>
    <rPh sb="10" eb="12">
      <t>ソウサ</t>
    </rPh>
    <rPh sb="12" eb="14">
      <t>ガメン</t>
    </rPh>
    <rPh sb="16" eb="18">
      <t>ヘンコウ</t>
    </rPh>
    <phoneticPr fontId="13"/>
  </si>
  <si>
    <t>ＯＮ</t>
  </si>
  <si>
    <t>グループ</t>
  </si>
  <si>
    <t>優先順位</t>
    <rPh sb="0" eb="2">
      <t>ユウセン</t>
    </rPh>
    <rPh sb="2" eb="4">
      <t>ジュンイ</t>
    </rPh>
    <phoneticPr fontId="13"/>
  </si>
  <si>
    <t>引出物11～30の設定</t>
    <rPh sb="0" eb="3">
      <t>ヒキデモノ</t>
    </rPh>
    <rPh sb="9" eb="11">
      <t>セッテイ</t>
    </rPh>
    <phoneticPr fontId="13"/>
  </si>
  <si>
    <t>Ⅱ- ①　引出物記号 拡張　No.11～30</t>
    <rPh sb="5" eb="8">
      <t>ヒキデモノ</t>
    </rPh>
    <rPh sb="8" eb="10">
      <t>キゴウ</t>
    </rPh>
    <rPh sb="11" eb="13">
      <t>カクチョウ</t>
    </rPh>
    <phoneticPr fontId="13"/>
  </si>
  <si>
    <t>No</t>
    <phoneticPr fontId="13"/>
  </si>
  <si>
    <t>引ﾀｲﾌﾟ11</t>
    <phoneticPr fontId="3"/>
  </si>
  <si>
    <t>A-11</t>
    <phoneticPr fontId="3"/>
  </si>
  <si>
    <t>B-11</t>
    <phoneticPr fontId="3"/>
  </si>
  <si>
    <t>引ﾀｲﾌﾟ12</t>
    <phoneticPr fontId="3"/>
  </si>
  <si>
    <t>A-12</t>
    <phoneticPr fontId="3"/>
  </si>
  <si>
    <t>B-12</t>
    <phoneticPr fontId="3"/>
  </si>
  <si>
    <t>引ﾀｲﾌﾟ13</t>
  </si>
  <si>
    <t>A-13</t>
  </si>
  <si>
    <t>B-13</t>
  </si>
  <si>
    <t>引ﾀｲﾌﾟ14</t>
  </si>
  <si>
    <t>A-14</t>
  </si>
  <si>
    <t>B-14</t>
  </si>
  <si>
    <t>引ﾀｲﾌﾟ15</t>
  </si>
  <si>
    <t>A-15</t>
  </si>
  <si>
    <t>B-15</t>
  </si>
  <si>
    <t>引ﾀｲﾌﾟ16</t>
  </si>
  <si>
    <t>A-16</t>
  </si>
  <si>
    <t>B-16</t>
  </si>
  <si>
    <t>引ﾀｲﾌﾟ17</t>
  </si>
  <si>
    <t>A-17</t>
  </si>
  <si>
    <t>B-17</t>
  </si>
  <si>
    <t>引ﾀｲﾌﾟ18</t>
  </si>
  <si>
    <t>A-18</t>
  </si>
  <si>
    <t>B-18</t>
  </si>
  <si>
    <t>引ﾀｲﾌﾟ19</t>
  </si>
  <si>
    <t>A-19</t>
  </si>
  <si>
    <t>B-19</t>
  </si>
  <si>
    <t>引ﾀｲﾌﾟ20</t>
  </si>
  <si>
    <t>A-20</t>
  </si>
  <si>
    <t>B-20</t>
  </si>
  <si>
    <t>引ﾀｲﾌﾟ21</t>
  </si>
  <si>
    <t>A-21</t>
  </si>
  <si>
    <t>B-21</t>
  </si>
  <si>
    <t>引ﾀｲﾌﾟ22</t>
  </si>
  <si>
    <t>A-22</t>
  </si>
  <si>
    <t>B-22</t>
  </si>
  <si>
    <t>引ﾀｲﾌﾟ23</t>
  </si>
  <si>
    <t>A-23</t>
  </si>
  <si>
    <t>B-23</t>
  </si>
  <si>
    <t>引ﾀｲﾌﾟ24</t>
  </si>
  <si>
    <t>A-24</t>
  </si>
  <si>
    <t>B-24</t>
  </si>
  <si>
    <t>引ﾀｲﾌﾟ25</t>
  </si>
  <si>
    <t>A-25</t>
  </si>
  <si>
    <t>B-25</t>
  </si>
  <si>
    <t>引ﾀｲﾌﾟ26</t>
  </si>
  <si>
    <t>A-26</t>
  </si>
  <si>
    <t>B-26</t>
  </si>
  <si>
    <t>引ﾀｲﾌﾟ27</t>
  </si>
  <si>
    <t>A-27</t>
  </si>
  <si>
    <t>B-27</t>
  </si>
  <si>
    <t>引ﾀｲﾌﾟ28</t>
  </si>
  <si>
    <t>A-28</t>
  </si>
  <si>
    <t>B-28</t>
  </si>
  <si>
    <t>引ﾀｲﾌﾟ29</t>
  </si>
  <si>
    <t>A-29</t>
  </si>
  <si>
    <t>B-29</t>
  </si>
  <si>
    <t>引ﾀｲﾌﾟ30</t>
  </si>
  <si>
    <t>A-30</t>
  </si>
  <si>
    <t>B-30</t>
  </si>
  <si>
    <t>×</t>
    <phoneticPr fontId="13"/>
  </si>
  <si>
    <t>○</t>
    <phoneticPr fontId="13"/>
  </si>
  <si>
    <t>◎</t>
    <phoneticPr fontId="13"/>
  </si>
  <si>
    <t>☆</t>
    <phoneticPr fontId="13"/>
  </si>
  <si>
    <t>No</t>
    <phoneticPr fontId="13"/>
  </si>
  <si>
    <t>合計</t>
    <phoneticPr fontId="13"/>
  </si>
  <si>
    <t>３０種類の総合計</t>
    <rPh sb="2" eb="4">
      <t>シュルイ</t>
    </rPh>
    <rPh sb="5" eb="6">
      <t>ソウ</t>
    </rPh>
    <rPh sb="6" eb="7">
      <t>ゴウ</t>
    </rPh>
    <rPh sb="7" eb="8">
      <t>ケイ</t>
    </rPh>
    <phoneticPr fontId="13"/>
  </si>
  <si>
    <t>No</t>
    <phoneticPr fontId="13"/>
  </si>
  <si>
    <t>組合せ総合計</t>
    <rPh sb="0" eb="2">
      <t>クミアワ</t>
    </rPh>
    <rPh sb="3" eb="5">
      <t>ソウゴウ</t>
    </rPh>
    <rPh sb="5" eb="6">
      <t>ケイ</t>
    </rPh>
    <phoneticPr fontId="13"/>
  </si>
  <si>
    <t>1.恩師</t>
    <rPh sb="2" eb="4">
      <t>オンシ</t>
    </rPh>
    <phoneticPr fontId="13"/>
  </si>
  <si>
    <t>2.職場</t>
    <rPh sb="2" eb="4">
      <t>ショクバ</t>
    </rPh>
    <phoneticPr fontId="13"/>
  </si>
  <si>
    <t>3.知人</t>
    <rPh sb="2" eb="4">
      <t>チジン</t>
    </rPh>
    <phoneticPr fontId="3"/>
  </si>
  <si>
    <t>4.友人</t>
    <rPh sb="2" eb="4">
      <t>ユウジン</t>
    </rPh>
    <phoneticPr fontId="3"/>
  </si>
  <si>
    <t>5.親戚</t>
    <rPh sb="2" eb="4">
      <t>シンセキ</t>
    </rPh>
    <phoneticPr fontId="3"/>
  </si>
  <si>
    <t>6.家族</t>
    <rPh sb="2" eb="4">
      <t>カゾク</t>
    </rPh>
    <phoneticPr fontId="3"/>
  </si>
  <si>
    <t>1.主賓</t>
    <rPh sb="2" eb="4">
      <t>シュヒン</t>
    </rPh>
    <phoneticPr fontId="3"/>
  </si>
  <si>
    <t>2.先生</t>
    <rPh sb="2" eb="4">
      <t>センセイ</t>
    </rPh>
    <phoneticPr fontId="3"/>
  </si>
  <si>
    <t>1.主賓</t>
    <rPh sb="2" eb="4">
      <t>シュヒン</t>
    </rPh>
    <phoneticPr fontId="13"/>
  </si>
  <si>
    <t>2.上司</t>
    <rPh sb="2" eb="4">
      <t>ジョウシ</t>
    </rPh>
    <phoneticPr fontId="13"/>
  </si>
  <si>
    <t>3.先輩</t>
    <rPh sb="2" eb="4">
      <t>センパイ</t>
    </rPh>
    <phoneticPr fontId="3"/>
  </si>
  <si>
    <t>4.同僚</t>
    <rPh sb="2" eb="4">
      <t>ドウリョウ</t>
    </rPh>
    <phoneticPr fontId="3"/>
  </si>
  <si>
    <t>5.後輩</t>
    <rPh sb="2" eb="4">
      <t>コウハイ</t>
    </rPh>
    <phoneticPr fontId="3"/>
  </si>
  <si>
    <t>2.親族の知人</t>
    <rPh sb="2" eb="4">
      <t>シンゾク</t>
    </rPh>
    <rPh sb="5" eb="7">
      <t>チジン</t>
    </rPh>
    <phoneticPr fontId="3"/>
  </si>
  <si>
    <t>3.町内会</t>
    <rPh sb="2" eb="4">
      <t>チョウナイ</t>
    </rPh>
    <rPh sb="4" eb="5">
      <t>カイ</t>
    </rPh>
    <phoneticPr fontId="3"/>
  </si>
  <si>
    <t>4.サークル</t>
    <phoneticPr fontId="3"/>
  </si>
  <si>
    <t>2.大学</t>
    <rPh sb="2" eb="4">
      <t>ダイガク</t>
    </rPh>
    <phoneticPr fontId="3"/>
  </si>
  <si>
    <t>3.高校</t>
    <rPh sb="2" eb="4">
      <t>コウコウ</t>
    </rPh>
    <phoneticPr fontId="3"/>
  </si>
  <si>
    <t>4.中学</t>
    <rPh sb="2" eb="4">
      <t>チュウガク</t>
    </rPh>
    <phoneticPr fontId="3"/>
  </si>
  <si>
    <t>5.幼馴染</t>
    <rPh sb="2" eb="5">
      <t>オサナナジミ</t>
    </rPh>
    <phoneticPr fontId="3"/>
  </si>
  <si>
    <t>6.その他</t>
    <rPh sb="4" eb="5">
      <t>タ</t>
    </rPh>
    <phoneticPr fontId="3"/>
  </si>
  <si>
    <t>【1.恩師】</t>
    <rPh sb="3" eb="5">
      <t>オンシ</t>
    </rPh>
    <phoneticPr fontId="13"/>
  </si>
  <si>
    <t>【2.職場】</t>
    <rPh sb="3" eb="5">
      <t>ショクバ</t>
    </rPh>
    <phoneticPr fontId="13"/>
  </si>
  <si>
    <t>【3.知人】</t>
    <rPh sb="3" eb="5">
      <t>チジン</t>
    </rPh>
    <phoneticPr fontId="13"/>
  </si>
  <si>
    <t>【4.友人】</t>
    <rPh sb="3" eb="5">
      <t>ユウジン</t>
    </rPh>
    <phoneticPr fontId="13"/>
  </si>
  <si>
    <t>V4.1.1.0</t>
    <phoneticPr fontId="13"/>
  </si>
  <si>
    <t>主賓挨拶１</t>
  </si>
  <si>
    <t>主賓挨拶２</t>
  </si>
</sst>
</file>

<file path=xl/styles.xml><?xml version="1.0" encoding="utf-8"?>
<styleSheet xmlns="http://schemas.openxmlformats.org/spreadsheetml/2006/main">
  <numFmts count="17">
    <numFmt numFmtId="176" formatCode="#"/>
    <numFmt numFmtId="177" formatCode="#,###"/>
    <numFmt numFmtId="178" formatCode="[$-FFFF]ggge&quot;年&quot;m&quot;月&quot;d&quot;日&quot;;#;#"/>
    <numFmt numFmtId="179" formatCode="#&quot;時&quot;"/>
    <numFmt numFmtId="180" formatCode="0&quot;分　～&quot;"/>
    <numFmt numFmtId="181" formatCode="[$-411]&quot;挙&quot;&quot;式&quot;&quot;日&quot;\:\ ggge&quot;年&quot;m&quot;月&quot;d&quot;日&quot;"/>
    <numFmt numFmtId="182" formatCode="[$-411]&quot;披露宴日&quot;\:\ ggge&quot;年&quot;m&quot;月&quot;d&quot;日&quot;"/>
    <numFmt numFmtId="183" formatCode="0.0"/>
    <numFmt numFmtId="184" formatCode="00&quot;分　～&quot;"/>
    <numFmt numFmtId="185" formatCode="[$-411]&quot;入&quot;&quot;力&quot;&quot;締&quot;&quot;日&quot;\:ggge&quot;年&quot;m&quot;月&quot;d&quot;日&quot;"/>
    <numFmt numFmtId="186" formatCode="[$-411]ggge&quot;年&quot;m&quot;月&quot;d&quot;日&quot;\ &quot;現&quot;&quot;在&quot;"/>
    <numFmt numFmtId="187" formatCode="General&quot;列&quot;"/>
    <numFmt numFmtId="188" formatCode="[$-411]ggge&quot;年&quot;m&quot;月&quot;d&quot;日&quot;;@"/>
    <numFmt numFmtId="189" formatCode="h&quot;時&quot;mm&quot;分&quot;;@"/>
    <numFmt numFmtId="190" formatCode="\(General\)"/>
    <numFmt numFmtId="191" formatCode="m/d;@"/>
    <numFmt numFmtId="192" formatCode="0.00_ "/>
  </numFmts>
  <fonts count="95">
    <font>
      <sz val="10"/>
      <name val="ＭＳ 明朝"/>
      <family val="1"/>
      <charset val="128"/>
    </font>
    <font>
      <sz val="10"/>
      <name val="ＭＳ 明朝"/>
      <family val="1"/>
      <charset val="128"/>
    </font>
    <font>
      <sz val="10"/>
      <name val="ＭＳ 明朝"/>
      <family val="1"/>
      <charset val="128"/>
    </font>
    <font>
      <sz val="8"/>
      <name val="ＭＳ 明朝"/>
      <family val="1"/>
      <charset val="128"/>
    </font>
    <font>
      <b/>
      <sz val="16"/>
      <name val="ＭＳ 明朝"/>
      <family val="1"/>
      <charset val="128"/>
    </font>
    <font>
      <b/>
      <sz val="10"/>
      <color indexed="10"/>
      <name val="ＭＳ 明朝"/>
      <family val="1"/>
      <charset val="128"/>
    </font>
    <font>
      <b/>
      <sz val="12"/>
      <color indexed="10"/>
      <name val="ＭＳ 明朝"/>
      <family val="1"/>
      <charset val="128"/>
    </font>
    <font>
      <b/>
      <sz val="12"/>
      <name val="ＭＳ 明朝"/>
      <family val="1"/>
      <charset val="128"/>
    </font>
    <font>
      <b/>
      <sz val="10"/>
      <name val="ＭＳ 明朝"/>
      <family val="1"/>
      <charset val="128"/>
    </font>
    <font>
      <b/>
      <sz val="12"/>
      <color indexed="12"/>
      <name val="ＭＳ 明朝"/>
      <family val="1"/>
      <charset val="128"/>
    </font>
    <font>
      <b/>
      <sz val="9"/>
      <name val="ＭＳ Ｐゴシック"/>
      <family val="3"/>
      <charset val="128"/>
    </font>
    <font>
      <b/>
      <sz val="10"/>
      <color indexed="12"/>
      <name val="ＭＳ 明朝"/>
      <family val="1"/>
      <charset val="128"/>
    </font>
    <font>
      <sz val="9"/>
      <name val="ＭＳ Ｐゴシック"/>
      <family val="3"/>
      <charset val="128"/>
    </font>
    <font>
      <sz val="6"/>
      <name val="ＭＳ 明朝"/>
      <family val="1"/>
      <charset val="128"/>
    </font>
    <font>
      <b/>
      <sz val="14"/>
      <name val="ＭＳ 明朝"/>
      <family val="1"/>
      <charset val="128"/>
    </font>
    <font>
      <sz val="10"/>
      <color indexed="10"/>
      <name val="ＭＳ 明朝"/>
      <family val="1"/>
      <charset val="128"/>
    </font>
    <font>
      <sz val="12"/>
      <name val="ＭＳ 明朝"/>
      <family val="1"/>
      <charset val="128"/>
    </font>
    <font>
      <sz val="24"/>
      <name val="HG正楷書体-PRO"/>
      <family val="4"/>
      <charset val="128"/>
    </font>
    <font>
      <b/>
      <sz val="28"/>
      <name val="HG正楷書体-PRO"/>
      <family val="4"/>
      <charset val="128"/>
    </font>
    <font>
      <sz val="20"/>
      <name val="HG正楷書体-PRO"/>
      <family val="4"/>
      <charset val="128"/>
    </font>
    <font>
      <b/>
      <sz val="10"/>
      <color indexed="53"/>
      <name val="ＭＳ 明朝"/>
      <family val="1"/>
      <charset val="128"/>
    </font>
    <font>
      <b/>
      <sz val="10"/>
      <color indexed="11"/>
      <name val="ＭＳ 明朝"/>
      <family val="1"/>
      <charset val="128"/>
    </font>
    <font>
      <b/>
      <sz val="10"/>
      <color indexed="40"/>
      <name val="ＭＳ 明朝"/>
      <family val="1"/>
      <charset val="128"/>
    </font>
    <font>
      <b/>
      <sz val="14"/>
      <name val="HG正楷書体-PRO"/>
      <family val="4"/>
      <charset val="128"/>
    </font>
    <font>
      <sz val="12"/>
      <color indexed="10"/>
      <name val="ＭＳ 明朝"/>
      <family val="1"/>
      <charset val="128"/>
    </font>
    <font>
      <b/>
      <sz val="16"/>
      <name val="HG正楷書体-PRO"/>
      <family val="4"/>
      <charset val="128"/>
    </font>
    <font>
      <sz val="16"/>
      <name val="ＭＳ 明朝"/>
      <family val="1"/>
      <charset val="128"/>
    </font>
    <font>
      <sz val="12"/>
      <name val="HG正楷書体-PRO"/>
      <family val="4"/>
      <charset val="128"/>
    </font>
    <font>
      <sz val="11"/>
      <name val="ＭＳ 明朝"/>
      <family val="1"/>
      <charset val="128"/>
    </font>
    <font>
      <sz val="12"/>
      <name val="ＭＳ Ｐ明朝"/>
      <family val="1"/>
      <charset val="128"/>
    </font>
    <font>
      <b/>
      <sz val="11"/>
      <name val="ＭＳ Ｐゴシック"/>
      <family val="3"/>
      <charset val="128"/>
    </font>
    <font>
      <sz val="11"/>
      <name val="ＭＳ Ｐ明朝"/>
      <family val="1"/>
      <charset val="128"/>
    </font>
    <font>
      <sz val="14"/>
      <name val="ＭＳ 明朝"/>
      <family val="1"/>
      <charset val="128"/>
    </font>
    <font>
      <u/>
      <sz val="14"/>
      <name val="ＭＳ 明朝"/>
      <family val="1"/>
      <charset val="128"/>
    </font>
    <font>
      <b/>
      <u/>
      <sz val="18"/>
      <name val="ＭＳ 明朝"/>
      <family val="1"/>
      <charset val="128"/>
    </font>
    <font>
      <b/>
      <sz val="14"/>
      <color indexed="12"/>
      <name val="ＭＳ 明朝"/>
      <family val="1"/>
      <charset val="128"/>
    </font>
    <font>
      <b/>
      <sz val="14"/>
      <color indexed="10"/>
      <name val="ＭＳ 明朝"/>
      <family val="1"/>
      <charset val="128"/>
    </font>
    <font>
      <b/>
      <sz val="16"/>
      <color indexed="10"/>
      <name val="ＭＳ 明朝"/>
      <family val="1"/>
      <charset val="128"/>
    </font>
    <font>
      <u/>
      <sz val="7.5"/>
      <color indexed="12"/>
      <name val="ＭＳ 明朝"/>
      <family val="1"/>
      <charset val="128"/>
    </font>
    <font>
      <b/>
      <sz val="12"/>
      <color indexed="14"/>
      <name val="ＭＳ 明朝"/>
      <family val="1"/>
      <charset val="128"/>
    </font>
    <font>
      <b/>
      <sz val="26"/>
      <name val="ＭＳ Ｐ明朝"/>
      <family val="1"/>
      <charset val="128"/>
    </font>
    <font>
      <sz val="22"/>
      <name val="ＭＳ Ｐ明朝"/>
      <family val="1"/>
      <charset val="128"/>
    </font>
    <font>
      <b/>
      <sz val="10"/>
      <color indexed="17"/>
      <name val="ＭＳ 明朝"/>
      <family val="1"/>
      <charset val="128"/>
    </font>
    <font>
      <b/>
      <sz val="12"/>
      <color indexed="17"/>
      <name val="ＭＳ 明朝"/>
      <family val="1"/>
      <charset val="128"/>
    </font>
    <font>
      <sz val="1"/>
      <name val="ＭＳ 明朝"/>
      <family val="1"/>
      <charset val="128"/>
    </font>
    <font>
      <sz val="1"/>
      <color indexed="9"/>
      <name val="ＭＳ 明朝"/>
      <family val="1"/>
      <charset val="128"/>
    </font>
    <font>
      <sz val="10"/>
      <color indexed="43"/>
      <name val="ＭＳ 明朝"/>
      <family val="1"/>
      <charset val="128"/>
    </font>
    <font>
      <b/>
      <sz val="9"/>
      <color indexed="10"/>
      <name val="ＭＳ Ｐゴシック"/>
      <family val="3"/>
      <charset val="128"/>
    </font>
    <font>
      <b/>
      <sz val="16"/>
      <name val="ＭＳ Ｐゴシック"/>
      <family val="3"/>
      <charset val="128"/>
    </font>
    <font>
      <sz val="11"/>
      <name val="ＭＳ Ｐゴシック"/>
      <family val="3"/>
      <charset val="128"/>
    </font>
    <font>
      <b/>
      <sz val="6"/>
      <name val="ＭＳ 明朝"/>
      <family val="1"/>
      <charset val="128"/>
    </font>
    <font>
      <b/>
      <sz val="6"/>
      <color indexed="10"/>
      <name val="ＭＳ 明朝"/>
      <family val="1"/>
      <charset val="128"/>
    </font>
    <font>
      <b/>
      <sz val="6"/>
      <color indexed="12"/>
      <name val="ＭＳ 明朝"/>
      <family val="1"/>
      <charset val="128"/>
    </font>
    <font>
      <sz val="8"/>
      <name val="ＭＳ Ｐ明朝"/>
      <family val="1"/>
      <charset val="128"/>
    </font>
    <font>
      <sz val="6"/>
      <name val="ＭＳ Ｐ明朝"/>
      <family val="1"/>
      <charset val="128"/>
    </font>
    <font>
      <sz val="6"/>
      <color indexed="10"/>
      <name val="ＭＳ 明朝"/>
      <family val="1"/>
      <charset val="128"/>
    </font>
    <font>
      <b/>
      <sz val="6"/>
      <name val="ＭＳ Ｐゴシック"/>
      <family val="3"/>
      <charset val="128"/>
    </font>
    <font>
      <sz val="6"/>
      <name val="ＭＳ Ｐゴシック"/>
      <family val="3"/>
      <charset val="128"/>
    </font>
    <font>
      <b/>
      <sz val="6"/>
      <color indexed="10"/>
      <name val="ＭＳ Ｐゴシック"/>
      <family val="3"/>
      <charset val="128"/>
    </font>
    <font>
      <sz val="6"/>
      <color indexed="43"/>
      <name val="ＭＳ 明朝"/>
      <family val="1"/>
      <charset val="128"/>
    </font>
    <font>
      <sz val="10"/>
      <name val="ＭＳ Ｐ明朝"/>
      <family val="1"/>
      <charset val="128"/>
    </font>
    <font>
      <sz val="10"/>
      <name val="ＭＳ 明朝"/>
      <family val="1"/>
      <charset val="128"/>
    </font>
    <font>
      <b/>
      <sz val="11"/>
      <color indexed="14"/>
      <name val="ＭＳ Ｐ明朝"/>
      <family val="1"/>
      <charset val="128"/>
    </font>
    <font>
      <b/>
      <sz val="10"/>
      <color indexed="14"/>
      <name val="ＭＳ 明朝"/>
      <family val="1"/>
      <charset val="128"/>
    </font>
    <font>
      <b/>
      <sz val="11"/>
      <color indexed="12"/>
      <name val="ＭＳ Ｐ明朝"/>
      <family val="1"/>
      <charset val="128"/>
    </font>
    <font>
      <b/>
      <sz val="9"/>
      <name val="ＭＳ 明朝"/>
      <family val="1"/>
      <charset val="128"/>
    </font>
    <font>
      <sz val="9"/>
      <name val="ＭＳ 明朝"/>
      <family val="1"/>
      <charset val="128"/>
    </font>
    <font>
      <sz val="9"/>
      <name val="ＭＳ Ｐ明朝"/>
      <family val="1"/>
      <charset val="128"/>
    </font>
    <font>
      <b/>
      <sz val="9"/>
      <color indexed="10"/>
      <name val="ＭＳ 明朝"/>
      <family val="1"/>
      <charset val="128"/>
    </font>
    <font>
      <b/>
      <sz val="10"/>
      <name val="ＭＳ Ｐ明朝"/>
      <family val="1"/>
      <charset val="128"/>
    </font>
    <font>
      <b/>
      <sz val="6"/>
      <color indexed="12"/>
      <name val="ＭＳ Ｐゴシック"/>
      <family val="3"/>
      <charset val="128"/>
    </font>
    <font>
      <b/>
      <sz val="6"/>
      <color indexed="53"/>
      <name val="ＭＳ Ｐゴシック"/>
      <family val="3"/>
      <charset val="128"/>
    </font>
    <font>
      <b/>
      <sz val="6"/>
      <color indexed="11"/>
      <name val="ＭＳ Ｐゴシック"/>
      <family val="3"/>
      <charset val="128"/>
    </font>
    <font>
      <b/>
      <sz val="6"/>
      <color indexed="15"/>
      <name val="ＭＳ Ｐゴシック"/>
      <family val="3"/>
      <charset val="128"/>
    </font>
    <font>
      <b/>
      <sz val="9"/>
      <color indexed="10"/>
      <name val="ＭＳ Ｐ明朝"/>
      <family val="1"/>
      <charset val="128"/>
    </font>
    <font>
      <sz val="10"/>
      <name val="ＭＳ Ｐゴシック"/>
      <family val="3"/>
      <charset val="128"/>
    </font>
    <font>
      <sz val="8"/>
      <name val="ＭＳ Ｐゴシック"/>
      <family val="3"/>
      <charset val="128"/>
    </font>
    <font>
      <u/>
      <sz val="11"/>
      <color indexed="12"/>
      <name val="ＭＳ Ｐ明朝"/>
      <family val="1"/>
      <charset val="128"/>
    </font>
    <font>
      <sz val="9"/>
      <color indexed="45"/>
      <name val="ＭＳ 明朝"/>
      <family val="1"/>
      <charset val="128"/>
    </font>
    <font>
      <sz val="12"/>
      <color indexed="12"/>
      <name val="ＭＳ 明朝"/>
      <family val="1"/>
      <charset val="128"/>
    </font>
    <font>
      <b/>
      <u/>
      <sz val="6"/>
      <name val="ＭＳ 明朝"/>
      <family val="1"/>
      <charset val="128"/>
    </font>
    <font>
      <b/>
      <sz val="6"/>
      <color indexed="17"/>
      <name val="ＭＳ 明朝"/>
      <family val="1"/>
      <charset val="128"/>
    </font>
    <font>
      <b/>
      <sz val="11"/>
      <color indexed="39"/>
      <name val="ＭＳ Ｐ明朝"/>
      <family val="1"/>
      <charset val="128"/>
    </font>
    <font>
      <b/>
      <sz val="11"/>
      <name val="ＭＳ 明朝"/>
      <family val="1"/>
      <charset val="128"/>
    </font>
    <font>
      <b/>
      <sz val="18"/>
      <name val="ＭＳ Ｐ明朝"/>
      <family val="1"/>
      <charset val="128"/>
    </font>
    <font>
      <sz val="18"/>
      <name val="ＭＳ Ｐ明朝"/>
      <family val="1"/>
      <charset val="128"/>
    </font>
    <font>
      <b/>
      <sz val="9"/>
      <color indexed="12"/>
      <name val="ＭＳ Ｐゴシック"/>
      <family val="3"/>
      <charset val="128"/>
    </font>
    <font>
      <b/>
      <sz val="10"/>
      <name val="ＭＳ Ｐゴシック"/>
      <family val="3"/>
      <charset val="128"/>
    </font>
    <font>
      <sz val="9"/>
      <color indexed="12"/>
      <name val="ＭＳ Ｐゴシック"/>
      <family val="3"/>
      <charset val="128"/>
    </font>
    <font>
      <b/>
      <sz val="16"/>
      <color indexed="9"/>
      <name val="ＭＳ 明朝"/>
      <family val="1"/>
      <charset val="128"/>
    </font>
    <font>
      <sz val="10"/>
      <color indexed="9"/>
      <name val="ＭＳ 明朝"/>
      <family val="1"/>
      <charset val="128"/>
    </font>
    <font>
      <sz val="10"/>
      <color indexed="41"/>
      <name val="ＭＳ 明朝"/>
      <family val="1"/>
      <charset val="128"/>
    </font>
    <font>
      <sz val="9"/>
      <color indexed="81"/>
      <name val="ＭＳ Ｐゴシック"/>
      <family val="3"/>
      <charset val="128"/>
    </font>
    <font>
      <b/>
      <sz val="9"/>
      <color indexed="81"/>
      <name val="ＭＳ Ｐゴシック"/>
      <family val="3"/>
      <charset val="128"/>
    </font>
    <font>
      <b/>
      <u/>
      <sz val="9"/>
      <color indexed="12"/>
      <name val="ＭＳ 明朝"/>
      <family val="1"/>
      <charset val="128"/>
    </font>
  </fonts>
  <fills count="14">
    <fill>
      <patternFill patternType="none"/>
    </fill>
    <fill>
      <patternFill patternType="gray125"/>
    </fill>
    <fill>
      <patternFill patternType="solid">
        <fgColor indexed="13"/>
        <bgColor indexed="64"/>
      </patternFill>
    </fill>
    <fill>
      <patternFill patternType="solid">
        <fgColor indexed="43"/>
        <bgColor indexed="64"/>
      </patternFill>
    </fill>
    <fill>
      <patternFill patternType="solid">
        <fgColor indexed="45"/>
        <bgColor indexed="64"/>
      </patternFill>
    </fill>
    <fill>
      <patternFill patternType="solid">
        <fgColor indexed="26"/>
        <bgColor indexed="64"/>
      </patternFill>
    </fill>
    <fill>
      <patternFill patternType="solid">
        <fgColor indexed="34"/>
        <bgColor indexed="64"/>
      </patternFill>
    </fill>
    <fill>
      <patternFill patternType="solid">
        <fgColor indexed="41"/>
        <bgColor indexed="64"/>
      </patternFill>
    </fill>
    <fill>
      <patternFill patternType="solid">
        <fgColor indexed="9"/>
        <bgColor indexed="64"/>
      </patternFill>
    </fill>
    <fill>
      <patternFill patternType="solid">
        <fgColor indexed="51"/>
        <bgColor indexed="64"/>
      </patternFill>
    </fill>
    <fill>
      <patternFill patternType="solid">
        <fgColor indexed="44"/>
        <bgColor indexed="64"/>
      </patternFill>
    </fill>
    <fill>
      <patternFill patternType="solid">
        <fgColor indexed="42"/>
        <bgColor indexed="64"/>
      </patternFill>
    </fill>
    <fill>
      <patternFill patternType="solid">
        <fgColor indexed="12"/>
        <bgColor indexed="64"/>
      </patternFill>
    </fill>
    <fill>
      <patternFill patternType="solid">
        <fgColor indexed="11"/>
        <bgColor indexed="64"/>
      </patternFill>
    </fill>
  </fills>
  <borders count="261">
    <border>
      <left/>
      <right/>
      <top/>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medium">
        <color indexed="64"/>
      </top>
      <bottom style="medium">
        <color indexed="64"/>
      </bottom>
      <diagonal/>
    </border>
    <border>
      <left style="thin">
        <color indexed="64"/>
      </left>
      <right/>
      <top/>
      <bottom style="medium">
        <color indexed="64"/>
      </bottom>
      <diagonal/>
    </border>
    <border>
      <left style="thin">
        <color indexed="64"/>
      </left>
      <right/>
      <top style="medium">
        <color indexed="64"/>
      </top>
      <bottom style="dotted">
        <color indexed="64"/>
      </bottom>
      <diagonal/>
    </border>
    <border>
      <left style="thin">
        <color indexed="64"/>
      </left>
      <right/>
      <top/>
      <bottom style="thin">
        <color indexed="64"/>
      </bottom>
      <diagonal/>
    </border>
    <border>
      <left style="hair">
        <color indexed="64"/>
      </left>
      <right style="hair">
        <color indexed="64"/>
      </right>
      <top style="medium">
        <color indexed="64"/>
      </top>
      <bottom style="medium">
        <color indexed="64"/>
      </bottom>
      <diagonal/>
    </border>
    <border>
      <left style="hair">
        <color indexed="64"/>
      </left>
      <right style="medium">
        <color indexed="64"/>
      </right>
      <top style="medium">
        <color indexed="64"/>
      </top>
      <bottom style="medium">
        <color indexed="64"/>
      </bottom>
      <diagonal/>
    </border>
    <border>
      <left style="medium">
        <color indexed="64"/>
      </left>
      <right style="hair">
        <color indexed="64"/>
      </right>
      <top style="medium">
        <color indexed="64"/>
      </top>
      <bottom style="medium">
        <color indexed="64"/>
      </bottom>
      <diagonal/>
    </border>
    <border>
      <left/>
      <right style="hair">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dotted">
        <color indexed="64"/>
      </right>
      <top style="medium">
        <color indexed="64"/>
      </top>
      <bottom style="medium">
        <color indexed="64"/>
      </bottom>
      <diagonal/>
    </border>
    <border>
      <left style="dotted">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dotted">
        <color indexed="64"/>
      </right>
      <top/>
      <bottom style="dotted">
        <color indexed="64"/>
      </bottom>
      <diagonal/>
    </border>
    <border>
      <left style="dotted">
        <color indexed="64"/>
      </left>
      <right style="medium">
        <color indexed="64"/>
      </right>
      <top/>
      <bottom style="dotted">
        <color indexed="64"/>
      </bottom>
      <diagonal/>
    </border>
    <border>
      <left style="medium">
        <color indexed="64"/>
      </left>
      <right style="medium">
        <color indexed="64"/>
      </right>
      <top/>
      <bottom style="dotted">
        <color indexed="64"/>
      </bottom>
      <diagonal/>
    </border>
    <border>
      <left style="medium">
        <color indexed="64"/>
      </left>
      <right style="dotted">
        <color indexed="64"/>
      </right>
      <top style="dotted">
        <color indexed="64"/>
      </top>
      <bottom style="dotted">
        <color indexed="64"/>
      </bottom>
      <diagonal/>
    </border>
    <border>
      <left style="dotted">
        <color indexed="64"/>
      </left>
      <right style="medium">
        <color indexed="64"/>
      </right>
      <top style="dotted">
        <color indexed="64"/>
      </top>
      <bottom style="dotted">
        <color indexed="64"/>
      </bottom>
      <diagonal/>
    </border>
    <border>
      <left style="medium">
        <color indexed="64"/>
      </left>
      <right style="medium">
        <color indexed="64"/>
      </right>
      <top style="dotted">
        <color indexed="64"/>
      </top>
      <bottom style="dotted">
        <color indexed="64"/>
      </bottom>
      <diagonal/>
    </border>
    <border>
      <left style="medium">
        <color indexed="64"/>
      </left>
      <right style="dotted">
        <color indexed="64"/>
      </right>
      <top style="dotted">
        <color indexed="64"/>
      </top>
      <bottom style="medium">
        <color indexed="64"/>
      </bottom>
      <diagonal/>
    </border>
    <border>
      <left style="dotted">
        <color indexed="64"/>
      </left>
      <right style="medium">
        <color indexed="64"/>
      </right>
      <top style="dotted">
        <color indexed="64"/>
      </top>
      <bottom style="medium">
        <color indexed="64"/>
      </bottom>
      <diagonal/>
    </border>
    <border>
      <left style="medium">
        <color indexed="64"/>
      </left>
      <right style="medium">
        <color indexed="64"/>
      </right>
      <top style="dotted">
        <color indexed="64"/>
      </top>
      <bottom style="medium">
        <color indexed="64"/>
      </bottom>
      <diagonal/>
    </border>
    <border>
      <left style="hair">
        <color indexed="64"/>
      </left>
      <right style="hair">
        <color indexed="64"/>
      </right>
      <top/>
      <bottom style="hair">
        <color indexed="64"/>
      </bottom>
      <diagonal/>
    </border>
    <border>
      <left style="hair">
        <color indexed="64"/>
      </left>
      <right/>
      <top/>
      <bottom style="hair">
        <color indexed="64"/>
      </bottom>
      <diagonal/>
    </border>
    <border>
      <left style="hair">
        <color indexed="64"/>
      </left>
      <right/>
      <top style="hair">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medium">
        <color indexed="64"/>
      </bottom>
      <diagonal/>
    </border>
    <border>
      <left style="medium">
        <color indexed="64"/>
      </left>
      <right style="thin">
        <color indexed="64"/>
      </right>
      <top style="medium">
        <color indexed="64"/>
      </top>
      <bottom style="hair">
        <color indexed="64"/>
      </bottom>
      <diagonal/>
    </border>
    <border>
      <left style="medium">
        <color indexed="64"/>
      </left>
      <right style="thin">
        <color indexed="64"/>
      </right>
      <top style="hair">
        <color indexed="64"/>
      </top>
      <bottom style="hair">
        <color indexed="64"/>
      </bottom>
      <diagonal/>
    </border>
    <border>
      <left style="medium">
        <color indexed="64"/>
      </left>
      <right style="thin">
        <color indexed="64"/>
      </right>
      <top style="hair">
        <color indexed="64"/>
      </top>
      <bottom style="thin">
        <color indexed="64"/>
      </bottom>
      <diagonal/>
    </border>
    <border>
      <left style="medium">
        <color indexed="64"/>
      </left>
      <right style="thin">
        <color indexed="64"/>
      </right>
      <top/>
      <bottom style="hair">
        <color indexed="64"/>
      </bottom>
      <diagonal/>
    </border>
    <border>
      <left style="medium">
        <color indexed="64"/>
      </left>
      <right style="thin">
        <color indexed="64"/>
      </right>
      <top style="hair">
        <color indexed="64"/>
      </top>
      <bottom style="medium">
        <color indexed="64"/>
      </bottom>
      <diagonal/>
    </border>
    <border>
      <left style="dotted">
        <color indexed="64"/>
      </left>
      <right style="thin">
        <color indexed="64"/>
      </right>
      <top/>
      <bottom style="medium">
        <color indexed="64"/>
      </bottom>
      <diagonal/>
    </border>
    <border>
      <left style="dotted">
        <color indexed="64"/>
      </left>
      <right style="medium">
        <color indexed="64"/>
      </right>
      <top/>
      <bottom style="medium">
        <color indexed="64"/>
      </bottom>
      <diagonal/>
    </border>
    <border>
      <left style="thin">
        <color indexed="64"/>
      </left>
      <right style="thin">
        <color indexed="64"/>
      </right>
      <top style="medium">
        <color indexed="64"/>
      </top>
      <bottom style="dotted">
        <color indexed="64"/>
      </bottom>
      <diagonal/>
    </border>
    <border>
      <left style="dotted">
        <color indexed="64"/>
      </left>
      <right style="medium">
        <color indexed="64"/>
      </right>
      <top style="medium">
        <color indexed="64"/>
      </top>
      <bottom style="dotted">
        <color indexed="64"/>
      </bottom>
      <diagonal/>
    </border>
    <border>
      <left style="thin">
        <color indexed="64"/>
      </left>
      <right style="thin">
        <color indexed="64"/>
      </right>
      <top style="dotted">
        <color indexed="64"/>
      </top>
      <bottom style="dotted">
        <color indexed="64"/>
      </bottom>
      <diagonal/>
    </border>
    <border>
      <left style="thin">
        <color indexed="64"/>
      </left>
      <right style="thin">
        <color indexed="64"/>
      </right>
      <top/>
      <bottom style="thin">
        <color indexed="64"/>
      </bottom>
      <diagonal/>
    </border>
    <border>
      <left style="dotted">
        <color indexed="64"/>
      </left>
      <right style="medium">
        <color indexed="64"/>
      </right>
      <top/>
      <bottom style="thin">
        <color indexed="64"/>
      </bottom>
      <diagonal/>
    </border>
    <border>
      <left style="thin">
        <color indexed="64"/>
      </left>
      <right style="thin">
        <color indexed="64"/>
      </right>
      <top style="dotted">
        <color indexed="64"/>
      </top>
      <bottom style="medium">
        <color indexed="64"/>
      </bottom>
      <diagonal/>
    </border>
    <border>
      <left style="thin">
        <color indexed="64"/>
      </left>
      <right style="thin">
        <color indexed="64"/>
      </right>
      <top/>
      <bottom style="medium">
        <color indexed="64"/>
      </bottom>
      <diagonal/>
    </border>
    <border>
      <left/>
      <right/>
      <top/>
      <bottom style="dotted">
        <color indexed="64"/>
      </bottom>
      <diagonal/>
    </border>
    <border>
      <left style="thin">
        <color indexed="64"/>
      </left>
      <right/>
      <top/>
      <bottom style="dotted">
        <color indexed="64"/>
      </bottom>
      <diagonal/>
    </border>
    <border>
      <left style="thin">
        <color indexed="64"/>
      </left>
      <right style="medium">
        <color indexed="64"/>
      </right>
      <top/>
      <bottom style="dotted">
        <color indexed="64"/>
      </bottom>
      <diagonal/>
    </border>
    <border>
      <left/>
      <right/>
      <top style="dotted">
        <color indexed="64"/>
      </top>
      <bottom style="dotted">
        <color indexed="64"/>
      </bottom>
      <diagonal/>
    </border>
    <border>
      <left style="thin">
        <color indexed="64"/>
      </left>
      <right/>
      <top style="dotted">
        <color indexed="64"/>
      </top>
      <bottom style="dotted">
        <color indexed="64"/>
      </bottom>
      <diagonal/>
    </border>
    <border>
      <left style="thin">
        <color indexed="64"/>
      </left>
      <right style="medium">
        <color indexed="64"/>
      </right>
      <top style="dotted">
        <color indexed="64"/>
      </top>
      <bottom style="dotted">
        <color indexed="64"/>
      </bottom>
      <diagonal/>
    </border>
    <border>
      <left/>
      <right/>
      <top style="dotted">
        <color indexed="64"/>
      </top>
      <bottom/>
      <diagonal/>
    </border>
    <border>
      <left style="thin">
        <color indexed="64"/>
      </left>
      <right/>
      <top style="dotted">
        <color indexed="64"/>
      </top>
      <bottom/>
      <diagonal/>
    </border>
    <border>
      <left style="thin">
        <color indexed="64"/>
      </left>
      <right style="medium">
        <color indexed="64"/>
      </right>
      <top style="dotted">
        <color indexed="64"/>
      </top>
      <bottom/>
      <diagonal/>
    </border>
    <border>
      <left/>
      <right/>
      <top style="dotted">
        <color indexed="64"/>
      </top>
      <bottom style="medium">
        <color indexed="64"/>
      </bottom>
      <diagonal/>
    </border>
    <border>
      <left style="thin">
        <color indexed="64"/>
      </left>
      <right/>
      <top style="dotted">
        <color indexed="64"/>
      </top>
      <bottom style="medium">
        <color indexed="64"/>
      </bottom>
      <diagonal/>
    </border>
    <border>
      <left style="thin">
        <color indexed="64"/>
      </left>
      <right style="medium">
        <color indexed="64"/>
      </right>
      <top style="dotted">
        <color indexed="64"/>
      </top>
      <bottom style="medium">
        <color indexed="64"/>
      </bottom>
      <diagonal/>
    </border>
    <border>
      <left style="medium">
        <color indexed="64"/>
      </left>
      <right style="thin">
        <color indexed="64"/>
      </right>
      <top/>
      <bottom style="dotted">
        <color indexed="64"/>
      </bottom>
      <diagonal/>
    </border>
    <border>
      <left style="medium">
        <color indexed="64"/>
      </left>
      <right style="thin">
        <color indexed="64"/>
      </right>
      <top style="dotted">
        <color indexed="64"/>
      </top>
      <bottom style="dotted">
        <color indexed="64"/>
      </bottom>
      <diagonal/>
    </border>
    <border>
      <left style="medium">
        <color indexed="64"/>
      </left>
      <right style="thin">
        <color indexed="64"/>
      </right>
      <top style="dotted">
        <color indexed="64"/>
      </top>
      <bottom style="medium">
        <color indexed="64"/>
      </bottom>
      <diagonal/>
    </border>
    <border>
      <left style="medium">
        <color indexed="64"/>
      </left>
      <right style="thin">
        <color indexed="64"/>
      </right>
      <top style="dotted">
        <color indexed="64"/>
      </top>
      <bottom/>
      <diagonal/>
    </border>
    <border>
      <left style="medium">
        <color indexed="64"/>
      </left>
      <right style="medium">
        <color indexed="64"/>
      </right>
      <top style="dotted">
        <color indexed="64"/>
      </top>
      <bottom/>
      <diagonal/>
    </border>
    <border>
      <left/>
      <right/>
      <top style="medium">
        <color indexed="64"/>
      </top>
      <bottom style="medium">
        <color indexed="64"/>
      </bottom>
      <diagonal/>
    </border>
    <border>
      <left style="thin">
        <color indexed="64"/>
      </left>
      <right/>
      <top style="medium">
        <color indexed="64"/>
      </top>
      <bottom style="medium">
        <color indexed="64"/>
      </bottom>
      <diagonal/>
    </border>
    <border>
      <left style="hair">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style="medium">
        <color indexed="64"/>
      </left>
      <right style="thin">
        <color indexed="64"/>
      </right>
      <top style="medium">
        <color indexed="64"/>
      </top>
      <bottom style="dotted">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dotted">
        <color indexed="64"/>
      </right>
      <top style="thin">
        <color indexed="64"/>
      </top>
      <bottom style="thin">
        <color indexed="64"/>
      </bottom>
      <diagonal/>
    </border>
    <border>
      <left style="dotted">
        <color indexed="64"/>
      </left>
      <right style="dotted">
        <color indexed="64"/>
      </right>
      <top style="thin">
        <color indexed="64"/>
      </top>
      <bottom style="thin">
        <color indexed="64"/>
      </bottom>
      <diagonal/>
    </border>
    <border>
      <left style="dotted">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dotted">
        <color indexed="64"/>
      </right>
      <top/>
      <bottom/>
      <diagonal/>
    </border>
    <border>
      <left style="dotted">
        <color indexed="64"/>
      </left>
      <right style="dotted">
        <color indexed="64"/>
      </right>
      <top/>
      <bottom/>
      <diagonal/>
    </border>
    <border>
      <left style="dotted">
        <color indexed="64"/>
      </left>
      <right/>
      <top/>
      <bottom/>
      <diagonal/>
    </border>
    <border>
      <left style="thin">
        <color indexed="64"/>
      </left>
      <right style="thin">
        <color indexed="64"/>
      </right>
      <top/>
      <bottom style="dotted">
        <color indexed="64"/>
      </bottom>
      <diagonal/>
    </border>
    <border>
      <left style="thin">
        <color indexed="64"/>
      </left>
      <right style="thin">
        <color indexed="64"/>
      </right>
      <top style="dotted">
        <color indexed="64"/>
      </top>
      <bottom/>
      <diagonal/>
    </border>
    <border>
      <left style="medium">
        <color indexed="64"/>
      </left>
      <right style="dotted">
        <color indexed="64"/>
      </right>
      <top style="dotted">
        <color indexed="64"/>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dotted">
        <color indexed="64"/>
      </bottom>
      <diagonal/>
    </border>
    <border>
      <left style="dotted">
        <color indexed="64"/>
      </left>
      <right style="medium">
        <color indexed="64"/>
      </right>
      <top style="dotted">
        <color indexed="64"/>
      </top>
      <bottom/>
      <diagonal/>
    </border>
    <border>
      <left/>
      <right style="medium">
        <color indexed="64"/>
      </right>
      <top style="dotted">
        <color indexed="64"/>
      </top>
      <bottom style="dotted">
        <color indexed="64"/>
      </bottom>
      <diagonal/>
    </border>
    <border>
      <left/>
      <right style="medium">
        <color indexed="64"/>
      </right>
      <top style="dotted">
        <color indexed="64"/>
      </top>
      <bottom style="medium">
        <color indexed="64"/>
      </bottom>
      <diagonal/>
    </border>
    <border>
      <left style="medium">
        <color indexed="64"/>
      </left>
      <right style="hair">
        <color indexed="64"/>
      </right>
      <top/>
      <bottom style="hair">
        <color indexed="64"/>
      </bottom>
      <diagonal/>
    </border>
    <border>
      <left style="hair">
        <color indexed="64"/>
      </left>
      <right style="medium">
        <color indexed="64"/>
      </right>
      <top/>
      <bottom style="hair">
        <color indexed="64"/>
      </bottom>
      <diagonal/>
    </border>
    <border>
      <left style="medium">
        <color indexed="64"/>
      </left>
      <right style="hair">
        <color indexed="64"/>
      </right>
      <top style="hair">
        <color indexed="64"/>
      </top>
      <bottom style="thin">
        <color indexed="64"/>
      </bottom>
      <diagonal/>
    </border>
    <border>
      <left style="hair">
        <color indexed="64"/>
      </left>
      <right style="medium">
        <color indexed="64"/>
      </right>
      <top style="hair">
        <color indexed="64"/>
      </top>
      <bottom style="thin">
        <color indexed="64"/>
      </bottom>
      <diagonal/>
    </border>
    <border>
      <left style="medium">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hair">
        <color indexed="64"/>
      </left>
      <right style="hair">
        <color indexed="64"/>
      </right>
      <top style="medium">
        <color indexed="64"/>
      </top>
      <bottom style="hair">
        <color indexed="64"/>
      </bottom>
      <diagonal/>
    </border>
    <border>
      <left style="thin">
        <color indexed="64"/>
      </left>
      <right style="dotted">
        <color indexed="64"/>
      </right>
      <top/>
      <bottom style="dotted">
        <color indexed="64"/>
      </bottom>
      <diagonal/>
    </border>
    <border>
      <left style="dotted">
        <color indexed="64"/>
      </left>
      <right/>
      <top style="medium">
        <color indexed="64"/>
      </top>
      <bottom style="dotted">
        <color indexed="64"/>
      </bottom>
      <diagonal/>
    </border>
    <border>
      <left/>
      <right style="medium">
        <color indexed="64"/>
      </right>
      <top style="medium">
        <color indexed="64"/>
      </top>
      <bottom style="dotted">
        <color indexed="64"/>
      </bottom>
      <diagonal/>
    </border>
    <border>
      <left style="thin">
        <color indexed="64"/>
      </left>
      <right style="dotted">
        <color indexed="64"/>
      </right>
      <top style="dotted">
        <color indexed="64"/>
      </top>
      <bottom style="dotted">
        <color indexed="64"/>
      </bottom>
      <diagonal/>
    </border>
    <border>
      <left style="dotted">
        <color indexed="64"/>
      </left>
      <right/>
      <top style="dotted">
        <color indexed="64"/>
      </top>
      <bottom style="dotted">
        <color indexed="64"/>
      </bottom>
      <diagonal/>
    </border>
    <border>
      <left style="thin">
        <color indexed="64"/>
      </left>
      <right style="dotted">
        <color indexed="64"/>
      </right>
      <top style="dotted">
        <color indexed="64"/>
      </top>
      <bottom style="medium">
        <color indexed="64"/>
      </bottom>
      <diagonal/>
    </border>
    <border>
      <left style="dotted">
        <color indexed="64"/>
      </left>
      <right/>
      <top style="dotted">
        <color indexed="64"/>
      </top>
      <bottom style="medium">
        <color indexed="64"/>
      </bottom>
      <diagonal/>
    </border>
    <border>
      <left style="dotted">
        <color indexed="64"/>
      </left>
      <right style="thin">
        <color indexed="64"/>
      </right>
      <top style="thin">
        <color indexed="64"/>
      </top>
      <bottom style="thin">
        <color indexed="64"/>
      </bottom>
      <diagonal/>
    </border>
    <border>
      <left style="dotted">
        <color indexed="64"/>
      </left>
      <right style="thin">
        <color indexed="64"/>
      </right>
      <top/>
      <bottom/>
      <diagonal/>
    </border>
    <border>
      <left style="dotted">
        <color indexed="64"/>
      </left>
      <right style="thin">
        <color indexed="64"/>
      </right>
      <top/>
      <bottom style="thin">
        <color indexed="64"/>
      </bottom>
      <diagonal/>
    </border>
    <border>
      <left style="thin">
        <color indexed="64"/>
      </left>
      <right/>
      <top style="medium">
        <color indexed="64"/>
      </top>
      <bottom style="thin">
        <color indexed="64"/>
      </bottom>
      <diagonal/>
    </border>
    <border>
      <left style="dotted">
        <color indexed="64"/>
      </left>
      <right style="dotted">
        <color indexed="64"/>
      </right>
      <top style="medium">
        <color indexed="64"/>
      </top>
      <bottom style="medium">
        <color indexed="64"/>
      </bottom>
      <diagonal/>
    </border>
    <border>
      <left style="dotted">
        <color indexed="64"/>
      </left>
      <right style="dotted">
        <color indexed="64"/>
      </right>
      <top style="dotted">
        <color indexed="64"/>
      </top>
      <bottom/>
      <diagonal/>
    </border>
    <border>
      <left style="dotted">
        <color indexed="64"/>
      </left>
      <right style="dotted">
        <color indexed="64"/>
      </right>
      <top/>
      <bottom style="dotted">
        <color indexed="64"/>
      </bottom>
      <diagonal/>
    </border>
    <border>
      <left style="dotted">
        <color indexed="64"/>
      </left>
      <right style="dotted">
        <color indexed="64"/>
      </right>
      <top style="dotted">
        <color indexed="64"/>
      </top>
      <bottom style="dotted">
        <color indexed="64"/>
      </bottom>
      <diagonal/>
    </border>
    <border>
      <left style="dotted">
        <color indexed="64"/>
      </left>
      <right style="dotted">
        <color indexed="64"/>
      </right>
      <top style="dotted">
        <color indexed="64"/>
      </top>
      <bottom style="medium">
        <color indexed="64"/>
      </bottom>
      <diagonal/>
    </border>
    <border>
      <left style="medium">
        <color indexed="64"/>
      </left>
      <right style="dotted">
        <color indexed="64"/>
      </right>
      <top style="medium">
        <color indexed="64"/>
      </top>
      <bottom style="dotted">
        <color indexed="64"/>
      </bottom>
      <diagonal/>
    </border>
    <border>
      <left style="dotted">
        <color indexed="64"/>
      </left>
      <right style="thin">
        <color indexed="64"/>
      </right>
      <top style="medium">
        <color indexed="64"/>
      </top>
      <bottom style="thin">
        <color indexed="64"/>
      </bottom>
      <diagonal/>
    </border>
    <border>
      <left style="dotted">
        <color indexed="64"/>
      </left>
      <right style="medium">
        <color indexed="64"/>
      </right>
      <top/>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diagonal/>
    </border>
    <border>
      <left style="hair">
        <color indexed="64"/>
      </left>
      <right style="hair">
        <color indexed="64"/>
      </right>
      <top/>
      <bottom/>
      <diagonal/>
    </border>
    <border>
      <left/>
      <right/>
      <top style="thin">
        <color indexed="64"/>
      </top>
      <bottom/>
      <diagonal/>
    </border>
    <border>
      <left style="dotted">
        <color indexed="64"/>
      </left>
      <right style="medium">
        <color indexed="64"/>
      </right>
      <top style="medium">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style="medium">
        <color indexed="64"/>
      </top>
      <bottom style="dotted">
        <color indexed="64"/>
      </bottom>
      <diagonal/>
    </border>
    <border>
      <left style="thin">
        <color indexed="64"/>
      </left>
      <right style="medium">
        <color indexed="64"/>
      </right>
      <top style="medium">
        <color indexed="64"/>
      </top>
      <bottom style="dotted">
        <color indexed="64"/>
      </bottom>
      <diagonal/>
    </border>
    <border>
      <left style="thin">
        <color indexed="64"/>
      </left>
      <right style="medium">
        <color indexed="64"/>
      </right>
      <top style="dotted">
        <color indexed="64"/>
      </top>
      <bottom style="thin">
        <color indexed="64"/>
      </bottom>
      <diagonal/>
    </border>
    <border>
      <left style="thin">
        <color indexed="64"/>
      </left>
      <right style="medium">
        <color indexed="64"/>
      </right>
      <top/>
      <bottom style="medium">
        <color indexed="64"/>
      </bottom>
      <diagonal/>
    </border>
    <border>
      <left/>
      <right/>
      <top style="dotted">
        <color indexed="64"/>
      </top>
      <bottom style="thin">
        <color indexed="64"/>
      </bottom>
      <diagonal/>
    </border>
    <border>
      <left/>
      <right/>
      <top/>
      <bottom style="medium">
        <color indexed="64"/>
      </bottom>
      <diagonal/>
    </border>
    <border>
      <left/>
      <right/>
      <top/>
      <bottom style="thin">
        <color indexed="64"/>
      </bottom>
      <diagonal/>
    </border>
    <border>
      <left/>
      <right style="thin">
        <color indexed="64"/>
      </right>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style="thin">
        <color indexed="64"/>
      </right>
      <top style="dotted">
        <color indexed="64"/>
      </top>
      <bottom style="dotted">
        <color indexed="64"/>
      </bottom>
      <diagonal/>
    </border>
    <border>
      <left/>
      <right style="thin">
        <color indexed="64"/>
      </right>
      <top style="dotted">
        <color indexed="64"/>
      </top>
      <bottom style="medium">
        <color indexed="64"/>
      </bottom>
      <diagonal/>
    </border>
    <border>
      <left style="thin">
        <color indexed="10"/>
      </left>
      <right style="thin">
        <color indexed="10"/>
      </right>
      <top style="medium">
        <color indexed="64"/>
      </top>
      <bottom style="hair">
        <color indexed="64"/>
      </bottom>
      <diagonal/>
    </border>
    <border>
      <left style="thin">
        <color indexed="10"/>
      </left>
      <right style="thin">
        <color indexed="10"/>
      </right>
      <top style="hair">
        <color indexed="64"/>
      </top>
      <bottom style="hair">
        <color indexed="64"/>
      </bottom>
      <diagonal/>
    </border>
    <border>
      <left style="thin">
        <color indexed="10"/>
      </left>
      <right style="thin">
        <color indexed="10"/>
      </right>
      <top/>
      <bottom style="hair">
        <color indexed="64"/>
      </bottom>
      <diagonal/>
    </border>
    <border>
      <left style="thin">
        <color indexed="10"/>
      </left>
      <right style="thin">
        <color indexed="10"/>
      </right>
      <top style="hair">
        <color indexed="64"/>
      </top>
      <bottom style="thin">
        <color indexed="64"/>
      </bottom>
      <diagonal/>
    </border>
    <border>
      <left/>
      <right style="hair">
        <color indexed="64"/>
      </right>
      <top style="hair">
        <color indexed="64"/>
      </top>
      <bottom style="hair">
        <color indexed="64"/>
      </bottom>
      <diagonal/>
    </border>
    <border>
      <left/>
      <right style="thin">
        <color indexed="64"/>
      </right>
      <top style="thin">
        <color indexed="64"/>
      </top>
      <bottom style="thin">
        <color indexed="64"/>
      </bottom>
      <diagonal/>
    </border>
    <border>
      <left/>
      <right style="medium">
        <color indexed="64"/>
      </right>
      <top style="hair">
        <color indexed="64"/>
      </top>
      <bottom style="hair">
        <color indexed="64"/>
      </bottom>
      <diagonal/>
    </border>
    <border>
      <left/>
      <right style="medium">
        <color indexed="64"/>
      </right>
      <top style="hair">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dotted">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style="thin">
        <color indexed="64"/>
      </right>
      <top style="medium">
        <color indexed="64"/>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dotted">
        <color indexed="64"/>
      </right>
      <top style="thin">
        <color indexed="64"/>
      </top>
      <bottom style="medium">
        <color indexed="64"/>
      </bottom>
      <diagonal/>
    </border>
    <border>
      <left style="thin">
        <color indexed="64"/>
      </left>
      <right style="dotted">
        <color indexed="64"/>
      </right>
      <top/>
      <bottom style="medium">
        <color indexed="64"/>
      </bottom>
      <diagonal/>
    </border>
    <border>
      <left style="thin">
        <color indexed="64"/>
      </left>
      <right style="hair">
        <color indexed="64"/>
      </right>
      <top/>
      <bottom style="medium">
        <color indexed="64"/>
      </bottom>
      <diagonal/>
    </border>
    <border>
      <left style="hair">
        <color indexed="64"/>
      </left>
      <right style="hair">
        <color indexed="64"/>
      </right>
      <top/>
      <bottom style="medium">
        <color indexed="64"/>
      </bottom>
      <diagonal/>
    </border>
    <border>
      <left style="hair">
        <color indexed="64"/>
      </left>
      <right style="thin">
        <color indexed="64"/>
      </right>
      <top/>
      <bottom style="medium">
        <color indexed="64"/>
      </bottom>
      <diagonal/>
    </border>
    <border>
      <left/>
      <right style="hair">
        <color indexed="64"/>
      </right>
      <top/>
      <bottom style="hair">
        <color indexed="64"/>
      </bottom>
      <diagonal/>
    </border>
    <border>
      <left/>
      <right style="hair">
        <color indexed="64"/>
      </right>
      <top style="hair">
        <color indexed="64"/>
      </top>
      <bottom style="thin">
        <color indexed="64"/>
      </bottom>
      <diagonal/>
    </border>
    <border>
      <left/>
      <right style="medium">
        <color indexed="64"/>
      </right>
      <top style="medium">
        <color indexed="64"/>
      </top>
      <bottom style="hair">
        <color indexed="64"/>
      </bottom>
      <diagonal/>
    </border>
    <border>
      <left style="thin">
        <color indexed="64"/>
      </left>
      <right style="hair">
        <color indexed="64"/>
      </right>
      <top style="medium">
        <color indexed="64"/>
      </top>
      <bottom style="hair">
        <color indexed="64"/>
      </bottom>
      <diagonal/>
    </border>
    <border>
      <left style="thin">
        <color indexed="64"/>
      </left>
      <right style="hair">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thin">
        <color indexed="64"/>
      </left>
      <right style="hair">
        <color indexed="64"/>
      </right>
      <top/>
      <bottom style="hair">
        <color indexed="64"/>
      </bottom>
      <diagonal/>
    </border>
    <border>
      <left style="thin">
        <color indexed="64"/>
      </left>
      <right style="hair">
        <color indexed="64"/>
      </right>
      <top style="hair">
        <color indexed="64"/>
      </top>
      <bottom style="medium">
        <color indexed="64"/>
      </bottom>
      <diagonal/>
    </border>
    <border>
      <left style="hair">
        <color indexed="64"/>
      </left>
      <right style="thin">
        <color indexed="64"/>
      </right>
      <top style="medium">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hair">
        <color indexed="64"/>
      </top>
      <bottom style="thin">
        <color indexed="64"/>
      </bottom>
      <diagonal/>
    </border>
    <border>
      <left style="hair">
        <color indexed="64"/>
      </left>
      <right style="thin">
        <color indexed="64"/>
      </right>
      <top/>
      <bottom style="hair">
        <color indexed="64"/>
      </bottom>
      <diagonal/>
    </border>
    <border>
      <left style="hair">
        <color indexed="64"/>
      </left>
      <right style="hair">
        <color indexed="64"/>
      </right>
      <top style="hair">
        <color indexed="64"/>
      </top>
      <bottom style="medium">
        <color indexed="64"/>
      </bottom>
      <diagonal/>
    </border>
    <border>
      <left style="hair">
        <color indexed="64"/>
      </left>
      <right style="thin">
        <color indexed="64"/>
      </right>
      <top style="hair">
        <color indexed="64"/>
      </top>
      <bottom style="medium">
        <color indexed="64"/>
      </bottom>
      <diagonal/>
    </border>
    <border>
      <left style="thin">
        <color indexed="64"/>
      </left>
      <right/>
      <top style="medium">
        <color indexed="64"/>
      </top>
      <bottom style="hair">
        <color indexed="64"/>
      </bottom>
      <diagonal/>
    </border>
    <border>
      <left style="thin">
        <color indexed="64"/>
      </left>
      <right/>
      <top style="hair">
        <color indexed="64"/>
      </top>
      <bottom style="hair">
        <color indexed="64"/>
      </bottom>
      <diagonal/>
    </border>
    <border>
      <left style="thin">
        <color indexed="64"/>
      </left>
      <right/>
      <top style="hair">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medium">
        <color indexed="64"/>
      </right>
      <top style="medium">
        <color indexed="64"/>
      </top>
      <bottom style="hair">
        <color indexed="64"/>
      </bottom>
      <diagonal/>
    </border>
    <border>
      <left style="thin">
        <color indexed="64"/>
      </left>
      <right style="medium">
        <color indexed="64"/>
      </right>
      <top style="hair">
        <color indexed="64"/>
      </top>
      <bottom style="hair">
        <color indexed="64"/>
      </bottom>
      <diagonal/>
    </border>
    <border>
      <left style="thin">
        <color indexed="64"/>
      </left>
      <right style="medium">
        <color indexed="64"/>
      </right>
      <top style="hair">
        <color indexed="64"/>
      </top>
      <bottom style="medium">
        <color indexed="64"/>
      </bottom>
      <diagonal/>
    </border>
    <border>
      <left style="thin">
        <color indexed="64"/>
      </left>
      <right style="thin">
        <color indexed="64"/>
      </right>
      <top style="thin">
        <color indexed="64"/>
      </top>
      <bottom style="dotted">
        <color indexed="64"/>
      </bottom>
      <diagonal/>
    </border>
    <border>
      <left style="dotted">
        <color indexed="64"/>
      </left>
      <right/>
      <top style="medium">
        <color indexed="64"/>
      </top>
      <bottom style="thin">
        <color indexed="64"/>
      </bottom>
      <diagonal/>
    </border>
    <border>
      <left style="hair">
        <color indexed="64"/>
      </left>
      <right style="thin">
        <color indexed="10"/>
      </right>
      <top style="hair">
        <color indexed="64"/>
      </top>
      <bottom style="thin">
        <color indexed="64"/>
      </bottom>
      <diagonal/>
    </border>
    <border>
      <left style="thin">
        <color indexed="64"/>
      </left>
      <right/>
      <top style="thin">
        <color indexed="64"/>
      </top>
      <bottom style="dotted">
        <color indexed="64"/>
      </bottom>
      <diagonal/>
    </border>
    <border>
      <left style="dotted">
        <color indexed="64"/>
      </left>
      <right/>
      <top style="thin">
        <color indexed="64"/>
      </top>
      <bottom style="dotted">
        <color indexed="64"/>
      </bottom>
      <diagonal/>
    </border>
    <border>
      <left style="dotted">
        <color indexed="64"/>
      </left>
      <right/>
      <top/>
      <bottom style="medium">
        <color indexed="64"/>
      </bottom>
      <diagonal/>
    </border>
    <border>
      <left/>
      <right style="thin">
        <color indexed="64"/>
      </right>
      <top style="medium">
        <color indexed="64"/>
      </top>
      <bottom style="hair">
        <color indexed="64"/>
      </bottom>
      <diagonal/>
    </border>
    <border>
      <left/>
      <right/>
      <top style="medium">
        <color indexed="64"/>
      </top>
      <bottom style="hair">
        <color indexed="64"/>
      </bottom>
      <diagonal/>
    </border>
    <border>
      <left/>
      <right style="thin">
        <color indexed="64"/>
      </right>
      <top style="medium">
        <color indexed="64"/>
      </top>
      <bottom style="medium">
        <color indexed="64"/>
      </bottom>
      <diagonal/>
    </border>
    <border>
      <left style="medium">
        <color indexed="64"/>
      </left>
      <right/>
      <top style="medium">
        <color indexed="64"/>
      </top>
      <bottom style="hair">
        <color indexed="64"/>
      </bottom>
      <diagonal/>
    </border>
    <border>
      <left/>
      <right style="thin">
        <color indexed="64"/>
      </right>
      <top style="hair">
        <color indexed="64"/>
      </top>
      <bottom style="hair">
        <color indexed="64"/>
      </bottom>
      <diagonal/>
    </border>
    <border>
      <left/>
      <right/>
      <top style="hair">
        <color indexed="64"/>
      </top>
      <bottom style="hair">
        <color indexed="64"/>
      </bottom>
      <diagonal/>
    </border>
    <border>
      <left/>
      <right style="dotted">
        <color indexed="64"/>
      </right>
      <top style="medium">
        <color indexed="64"/>
      </top>
      <bottom style="dotted">
        <color indexed="64"/>
      </bottom>
      <diagonal/>
    </border>
    <border>
      <left style="medium">
        <color indexed="64"/>
      </left>
      <right/>
      <top style="hair">
        <color indexed="64"/>
      </top>
      <bottom style="hair">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medium">
        <color indexed="64"/>
      </top>
      <bottom style="dotted">
        <color indexed="64"/>
      </bottom>
      <diagonal/>
    </border>
    <border>
      <left/>
      <right style="thin">
        <color indexed="64"/>
      </right>
      <top style="medium">
        <color indexed="64"/>
      </top>
      <bottom style="dotted">
        <color indexed="64"/>
      </bottom>
      <diagonal/>
    </border>
    <border>
      <left style="medium">
        <color indexed="64"/>
      </left>
      <right/>
      <top style="dotted">
        <color indexed="64"/>
      </top>
      <bottom style="medium">
        <color indexed="64"/>
      </bottom>
      <diagonal/>
    </border>
    <border>
      <left style="medium">
        <color indexed="64"/>
      </left>
      <right/>
      <top style="hair">
        <color indexed="64"/>
      </top>
      <bottom/>
      <diagonal/>
    </border>
    <border>
      <left/>
      <right style="thin">
        <color indexed="64"/>
      </right>
      <top style="hair">
        <color indexed="64"/>
      </top>
      <bottom/>
      <diagonal/>
    </border>
    <border>
      <left style="thin">
        <color indexed="64"/>
      </left>
      <right/>
      <top style="hair">
        <color indexed="64"/>
      </top>
      <bottom/>
      <diagonal/>
    </border>
    <border>
      <left/>
      <right/>
      <top style="hair">
        <color indexed="64"/>
      </top>
      <bottom/>
      <diagonal/>
    </border>
    <border>
      <left/>
      <right/>
      <top style="thin">
        <color indexed="64"/>
      </top>
      <bottom style="dotted">
        <color indexed="64"/>
      </bottom>
      <diagonal/>
    </border>
    <border>
      <left/>
      <right style="medium">
        <color indexed="64"/>
      </right>
      <top style="thin">
        <color indexed="64"/>
      </top>
      <bottom style="dotted">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dotted">
        <color indexed="64"/>
      </top>
      <bottom style="thin">
        <color indexed="64"/>
      </bottom>
      <diagonal/>
    </border>
    <border>
      <left/>
      <right style="medium">
        <color indexed="64"/>
      </right>
      <top style="dotted">
        <color indexed="64"/>
      </top>
      <bottom style="thin">
        <color indexed="64"/>
      </bottom>
      <diagonal/>
    </border>
    <border>
      <left/>
      <right/>
      <top/>
      <bottom style="thin">
        <color indexed="45"/>
      </bottom>
      <diagonal/>
    </border>
    <border>
      <left style="hair">
        <color indexed="64"/>
      </left>
      <right/>
      <top style="medium">
        <color indexed="64"/>
      </top>
      <bottom style="hair">
        <color indexed="64"/>
      </bottom>
      <diagonal/>
    </border>
    <border>
      <left/>
      <right style="hair">
        <color indexed="64"/>
      </right>
      <top style="medium">
        <color indexed="64"/>
      </top>
      <bottom style="hair">
        <color indexed="64"/>
      </bottom>
      <diagonal/>
    </border>
    <border>
      <left/>
      <right/>
      <top style="hair">
        <color indexed="64"/>
      </top>
      <bottom style="thin">
        <color indexed="64"/>
      </bottom>
      <diagonal/>
    </border>
    <border>
      <left/>
      <right/>
      <top/>
      <bottom style="hair">
        <color indexed="64"/>
      </bottom>
      <diagonal/>
    </border>
    <border>
      <left/>
      <right style="thin">
        <color indexed="64"/>
      </right>
      <top/>
      <bottom style="medium">
        <color indexed="64"/>
      </bottom>
      <diagonal/>
    </border>
    <border>
      <left/>
      <right style="thin">
        <color indexed="64"/>
      </right>
      <top style="dotted">
        <color indexed="64"/>
      </top>
      <bottom style="thin">
        <color indexed="64"/>
      </bottom>
      <diagonal/>
    </border>
    <border>
      <left style="hair">
        <color indexed="64"/>
      </left>
      <right/>
      <top style="medium">
        <color indexed="64"/>
      </top>
      <bottom style="medium">
        <color indexed="64"/>
      </bottom>
      <diagonal/>
    </border>
    <border>
      <left/>
      <right style="medium">
        <color indexed="64"/>
      </right>
      <top/>
      <bottom style="hair">
        <color indexed="64"/>
      </bottom>
      <diagonal/>
    </border>
    <border>
      <left style="thick">
        <color indexed="14"/>
      </left>
      <right/>
      <top style="thick">
        <color indexed="14"/>
      </top>
      <bottom/>
      <diagonal/>
    </border>
    <border>
      <left/>
      <right/>
      <top style="thick">
        <color indexed="14"/>
      </top>
      <bottom/>
      <diagonal/>
    </border>
    <border>
      <left/>
      <right style="thick">
        <color indexed="14"/>
      </right>
      <top style="thick">
        <color indexed="14"/>
      </top>
      <bottom/>
      <diagonal/>
    </border>
    <border>
      <left style="thick">
        <color indexed="14"/>
      </left>
      <right/>
      <top/>
      <bottom style="thick">
        <color indexed="14"/>
      </bottom>
      <diagonal/>
    </border>
    <border>
      <left/>
      <right/>
      <top/>
      <bottom style="thick">
        <color indexed="14"/>
      </bottom>
      <diagonal/>
    </border>
    <border>
      <left/>
      <right style="thick">
        <color indexed="14"/>
      </right>
      <top/>
      <bottom style="thick">
        <color indexed="14"/>
      </bottom>
      <diagonal/>
    </border>
    <border>
      <left/>
      <right style="medium">
        <color indexed="64"/>
      </right>
      <top style="hair">
        <color indexed="64"/>
      </top>
      <bottom style="thin">
        <color indexed="64"/>
      </bottom>
      <diagonal/>
    </border>
    <border>
      <left style="medium">
        <color indexed="64"/>
      </left>
      <right/>
      <top/>
      <bottom style="hair">
        <color indexed="64"/>
      </bottom>
      <diagonal/>
    </border>
    <border>
      <left style="medium">
        <color indexed="64"/>
      </left>
      <right/>
      <top style="hair">
        <color indexed="64"/>
      </top>
      <bottom style="thin">
        <color indexed="64"/>
      </bottom>
      <diagonal/>
    </border>
    <border>
      <left style="medium">
        <color indexed="64"/>
      </left>
      <right/>
      <top/>
      <bottom style="thin">
        <color indexed="64"/>
      </bottom>
      <diagonal/>
    </border>
    <border>
      <left/>
      <right style="dotted">
        <color indexed="64"/>
      </right>
      <top style="medium">
        <color indexed="64"/>
      </top>
      <bottom style="thin">
        <color indexed="64"/>
      </bottom>
      <diagonal/>
    </border>
    <border>
      <left/>
      <right style="dotted">
        <color indexed="64"/>
      </right>
      <top style="dotted">
        <color indexed="64"/>
      </top>
      <bottom style="medium">
        <color indexed="64"/>
      </bottom>
      <diagonal/>
    </border>
    <border>
      <left/>
      <right style="dotted">
        <color indexed="64"/>
      </right>
      <top style="thin">
        <color indexed="64"/>
      </top>
      <bottom style="dotted">
        <color indexed="64"/>
      </bottom>
      <diagonal/>
    </border>
    <border>
      <left/>
      <right/>
      <top style="thin">
        <color indexed="64"/>
      </top>
      <bottom style="medium">
        <color indexed="64"/>
      </bottom>
      <diagonal/>
    </border>
    <border>
      <left/>
      <right style="thin">
        <color indexed="64"/>
      </right>
      <top style="thin">
        <color indexed="64"/>
      </top>
      <bottom style="dotted">
        <color indexed="64"/>
      </bottom>
      <diagonal/>
    </border>
    <border>
      <left/>
      <right style="thin">
        <color indexed="64"/>
      </right>
      <top style="medium">
        <color indexed="64"/>
      </top>
      <bottom style="thin">
        <color indexed="64"/>
      </bottom>
      <diagonal/>
    </border>
    <border>
      <left style="thin">
        <color indexed="64"/>
      </left>
      <right/>
      <top/>
      <bottom style="hair">
        <color indexed="64"/>
      </bottom>
      <diagonal/>
    </border>
    <border>
      <left style="thin">
        <color indexed="64"/>
      </left>
      <right/>
      <top style="hair">
        <color indexed="64"/>
      </top>
      <bottom style="thin">
        <color indexed="64"/>
      </bottom>
      <diagonal/>
    </border>
    <border>
      <left/>
      <right style="medium">
        <color indexed="64"/>
      </right>
      <top style="thin">
        <color indexed="64"/>
      </top>
      <bottom style="medium">
        <color indexed="64"/>
      </bottom>
      <diagonal/>
    </border>
    <border>
      <left style="medium">
        <color indexed="14"/>
      </left>
      <right/>
      <top style="medium">
        <color indexed="14"/>
      </top>
      <bottom style="medium">
        <color indexed="14"/>
      </bottom>
      <diagonal/>
    </border>
    <border>
      <left/>
      <right/>
      <top style="medium">
        <color indexed="14"/>
      </top>
      <bottom style="medium">
        <color indexed="14"/>
      </bottom>
      <diagonal/>
    </border>
    <border>
      <left/>
      <right style="medium">
        <color indexed="14"/>
      </right>
      <top style="medium">
        <color indexed="14"/>
      </top>
      <bottom style="medium">
        <color indexed="14"/>
      </bottom>
      <diagonal/>
    </border>
    <border>
      <left style="medium">
        <color indexed="13"/>
      </left>
      <right/>
      <top style="medium">
        <color indexed="13"/>
      </top>
      <bottom style="medium">
        <color indexed="13"/>
      </bottom>
      <diagonal/>
    </border>
    <border>
      <left/>
      <right/>
      <top style="medium">
        <color indexed="13"/>
      </top>
      <bottom style="medium">
        <color indexed="13"/>
      </bottom>
      <diagonal/>
    </border>
    <border>
      <left/>
      <right style="medium">
        <color indexed="13"/>
      </right>
      <top style="medium">
        <color indexed="13"/>
      </top>
      <bottom style="medium">
        <color indexed="13"/>
      </bottom>
      <diagonal/>
    </border>
    <border>
      <left style="thin">
        <color indexed="64"/>
      </left>
      <right/>
      <top style="thin">
        <color indexed="64"/>
      </top>
      <bottom style="hair">
        <color indexed="64"/>
      </bottom>
      <diagonal/>
    </border>
    <border>
      <left/>
      <right style="medium">
        <color indexed="64"/>
      </right>
      <top style="thin">
        <color indexed="64"/>
      </top>
      <bottom style="hair">
        <color indexed="64"/>
      </bottom>
      <diagonal/>
    </border>
    <border>
      <left/>
      <right style="medium">
        <color indexed="64"/>
      </right>
      <top style="hair">
        <color indexed="64"/>
      </top>
      <bottom style="medium">
        <color indexed="64"/>
      </bottom>
      <diagonal/>
    </border>
    <border>
      <left style="thin">
        <color indexed="64"/>
      </left>
      <right/>
      <top style="medium">
        <color indexed="64"/>
      </top>
      <bottom/>
      <diagonal/>
    </border>
    <border>
      <left style="thin">
        <color indexed="64"/>
      </left>
      <right style="medium">
        <color indexed="64"/>
      </right>
      <top style="thin">
        <color indexed="64"/>
      </top>
      <bottom/>
      <diagonal/>
    </border>
    <border>
      <left style="dotted">
        <color indexed="64"/>
      </left>
      <right/>
      <top style="thin">
        <color indexed="64"/>
      </top>
      <bottom style="medium">
        <color indexed="64"/>
      </bottom>
      <diagonal/>
    </border>
  </borders>
  <cellStyleXfs count="4">
    <xf numFmtId="0" fontId="0" fillId="0" borderId="0"/>
    <xf numFmtId="9" fontId="2" fillId="0" borderId="0" applyFont="0" applyFill="0" applyBorder="0" applyAlignment="0" applyProtection="0"/>
    <xf numFmtId="0" fontId="38" fillId="0" borderId="0" applyNumberFormat="0" applyFill="0" applyBorder="0" applyAlignment="0" applyProtection="0">
      <alignment vertical="top"/>
      <protection locked="0"/>
    </xf>
    <xf numFmtId="38" fontId="2" fillId="0" borderId="0" applyFont="0" applyFill="0" applyBorder="0" applyAlignment="0" applyProtection="0"/>
  </cellStyleXfs>
  <cellXfs count="1490">
    <xf numFmtId="0" fontId="0" fillId="0" borderId="0" xfId="0"/>
    <xf numFmtId="0" fontId="2" fillId="0" borderId="0" xfId="0" applyFont="1"/>
    <xf numFmtId="0" fontId="0" fillId="0" borderId="0" xfId="0" applyProtection="1">
      <protection locked="0"/>
    </xf>
    <xf numFmtId="0" fontId="0" fillId="0" borderId="0" xfId="0" applyAlignment="1" applyProtection="1">
      <alignment vertical="center"/>
      <protection locked="0"/>
    </xf>
    <xf numFmtId="0" fontId="11" fillId="0" borderId="1" xfId="0" applyFont="1" applyFill="1" applyBorder="1" applyProtection="1">
      <protection locked="0"/>
    </xf>
    <xf numFmtId="0" fontId="14" fillId="0" borderId="0" xfId="0" applyFont="1" applyAlignment="1" applyProtection="1">
      <alignment vertical="center"/>
      <protection hidden="1"/>
    </xf>
    <xf numFmtId="0" fontId="16" fillId="0" borderId="0" xfId="0" applyFont="1" applyAlignment="1" applyProtection="1">
      <alignment vertical="center"/>
      <protection hidden="1"/>
    </xf>
    <xf numFmtId="0" fontId="7" fillId="0" borderId="0" xfId="0" applyFont="1" applyAlignment="1" applyProtection="1">
      <alignment horizontal="center" vertical="center"/>
      <protection hidden="1"/>
    </xf>
    <xf numFmtId="0" fontId="7" fillId="0" borderId="0" xfId="0" applyFont="1" applyAlignment="1" applyProtection="1">
      <alignment vertical="center"/>
      <protection hidden="1"/>
    </xf>
    <xf numFmtId="0" fontId="16" fillId="0" borderId="2" xfId="0" applyFont="1" applyBorder="1" applyAlignment="1" applyProtection="1">
      <alignment horizontal="center" vertical="center"/>
      <protection hidden="1"/>
    </xf>
    <xf numFmtId="0" fontId="16" fillId="0" borderId="0" xfId="0" applyFont="1" applyProtection="1">
      <protection hidden="1"/>
    </xf>
    <xf numFmtId="0" fontId="0" fillId="0" borderId="0" xfId="0" applyProtection="1">
      <protection hidden="1"/>
    </xf>
    <xf numFmtId="0" fontId="16" fillId="0" borderId="0" xfId="0" applyFont="1" applyAlignment="1" applyProtection="1">
      <alignment horizontal="center" vertical="center"/>
      <protection hidden="1"/>
    </xf>
    <xf numFmtId="0" fontId="9" fillId="0" borderId="3" xfId="0" applyFont="1" applyBorder="1" applyAlignment="1" applyProtection="1">
      <alignment horizontal="center" vertical="center"/>
      <protection hidden="1"/>
    </xf>
    <xf numFmtId="0" fontId="9" fillId="0" borderId="4" xfId="0" applyFont="1" applyFill="1" applyBorder="1" applyAlignment="1" applyProtection="1">
      <alignment horizontal="center" vertical="center"/>
      <protection hidden="1"/>
    </xf>
    <xf numFmtId="0" fontId="9" fillId="0" borderId="5" xfId="0" applyFont="1" applyFill="1" applyBorder="1" applyAlignment="1" applyProtection="1">
      <alignment horizontal="center" vertical="center"/>
      <protection hidden="1"/>
    </xf>
    <xf numFmtId="0" fontId="0" fillId="0" borderId="0" xfId="0" applyProtection="1"/>
    <xf numFmtId="0" fontId="8" fillId="0" borderId="0" xfId="0" applyFont="1" applyProtection="1"/>
    <xf numFmtId="0" fontId="5" fillId="0" borderId="0" xfId="0" applyFont="1" applyAlignment="1" applyProtection="1">
      <alignment vertical="center"/>
    </xf>
    <xf numFmtId="0" fontId="15" fillId="0" borderId="0" xfId="0" applyFont="1" applyProtection="1"/>
    <xf numFmtId="0" fontId="0" fillId="0" borderId="0" xfId="0" applyAlignment="1" applyProtection="1">
      <alignment horizontal="right"/>
    </xf>
    <xf numFmtId="0" fontId="11" fillId="0" borderId="6" xfId="0" applyFont="1" applyFill="1" applyBorder="1" applyAlignment="1" applyProtection="1">
      <alignment horizontal="center"/>
    </xf>
    <xf numFmtId="0" fontId="5" fillId="0" borderId="6" xfId="0" applyFont="1" applyFill="1" applyBorder="1" applyAlignment="1" applyProtection="1">
      <alignment horizontal="center"/>
    </xf>
    <xf numFmtId="0" fontId="5" fillId="0" borderId="7" xfId="0" applyFont="1" applyFill="1" applyBorder="1" applyAlignment="1" applyProtection="1">
      <alignment horizontal="center"/>
    </xf>
    <xf numFmtId="0" fontId="10" fillId="0" borderId="8" xfId="0" applyFont="1" applyFill="1" applyBorder="1" applyAlignment="1" applyProtection="1">
      <alignment horizontal="center" vertical="center" shrinkToFit="1"/>
      <protection hidden="1"/>
    </xf>
    <xf numFmtId="0" fontId="10" fillId="0" borderId="9" xfId="0" applyFont="1" applyFill="1" applyBorder="1" applyAlignment="1" applyProtection="1">
      <alignment horizontal="center" vertical="center" shrinkToFit="1"/>
      <protection hidden="1"/>
    </xf>
    <xf numFmtId="0" fontId="17" fillId="0" borderId="0" xfId="0" applyFont="1" applyProtection="1">
      <protection hidden="1"/>
    </xf>
    <xf numFmtId="0" fontId="17" fillId="0" borderId="0" xfId="0" applyFont="1" applyAlignment="1" applyProtection="1">
      <alignment vertical="center"/>
      <protection hidden="1"/>
    </xf>
    <xf numFmtId="0" fontId="18" fillId="0" borderId="0" xfId="0" applyFont="1" applyBorder="1" applyAlignment="1" applyProtection="1">
      <alignment horizontal="center" vertical="center" shrinkToFit="1"/>
      <protection hidden="1"/>
    </xf>
    <xf numFmtId="0" fontId="19" fillId="0" borderId="0" xfId="0" applyFont="1" applyBorder="1" applyAlignment="1" applyProtection="1">
      <alignment horizontal="center" vertical="center" shrinkToFit="1"/>
      <protection hidden="1"/>
    </xf>
    <xf numFmtId="0" fontId="16" fillId="0" borderId="0" xfId="0" applyFont="1" applyAlignment="1" applyProtection="1">
      <alignment horizontal="right"/>
      <protection hidden="1"/>
    </xf>
    <xf numFmtId="0" fontId="0" fillId="0" borderId="0" xfId="0" applyAlignment="1" applyProtection="1">
      <alignment vertical="center"/>
      <protection hidden="1"/>
    </xf>
    <xf numFmtId="0" fontId="16" fillId="0" borderId="10" xfId="0" applyFont="1" applyBorder="1" applyAlignment="1" applyProtection="1">
      <alignment horizontal="center" vertical="center"/>
      <protection hidden="1"/>
    </xf>
    <xf numFmtId="0" fontId="16" fillId="0" borderId="11" xfId="0" applyFont="1" applyBorder="1" applyAlignment="1" applyProtection="1">
      <alignment horizontal="center" vertical="center"/>
      <protection hidden="1"/>
    </xf>
    <xf numFmtId="0" fontId="16" fillId="0" borderId="12" xfId="0" applyFont="1" applyBorder="1" applyAlignment="1" applyProtection="1">
      <alignment horizontal="center" vertical="center"/>
      <protection hidden="1"/>
    </xf>
    <xf numFmtId="0" fontId="16" fillId="0" borderId="13" xfId="0" applyFont="1" applyBorder="1" applyAlignment="1" applyProtection="1">
      <alignment horizontal="center" vertical="center"/>
      <protection hidden="1"/>
    </xf>
    <xf numFmtId="0" fontId="16" fillId="0" borderId="14" xfId="0" applyFont="1" applyBorder="1" applyAlignment="1" applyProtection="1">
      <alignment horizontal="center" vertical="center"/>
      <protection hidden="1"/>
    </xf>
    <xf numFmtId="0" fontId="16" fillId="0" borderId="15" xfId="0" applyFont="1" applyBorder="1" applyAlignment="1" applyProtection="1">
      <alignment horizontal="center" vertical="center"/>
      <protection hidden="1"/>
    </xf>
    <xf numFmtId="177" fontId="9" fillId="0" borderId="16" xfId="3" applyNumberFormat="1" applyFont="1" applyBorder="1" applyAlignment="1" applyProtection="1">
      <alignment horizontal="center" vertical="center"/>
      <protection hidden="1"/>
    </xf>
    <xf numFmtId="177" fontId="9" fillId="0" borderId="17" xfId="3" applyNumberFormat="1" applyFont="1" applyBorder="1" applyAlignment="1" applyProtection="1">
      <alignment horizontal="center" vertical="center"/>
      <protection hidden="1"/>
    </xf>
    <xf numFmtId="38" fontId="9" fillId="0" borderId="18" xfId="3" applyFont="1" applyBorder="1" applyAlignment="1" applyProtection="1">
      <alignment horizontal="center" vertical="center"/>
      <protection hidden="1"/>
    </xf>
    <xf numFmtId="177" fontId="9" fillId="0" borderId="19" xfId="3" applyNumberFormat="1" applyFont="1" applyBorder="1" applyAlignment="1" applyProtection="1">
      <alignment horizontal="center" vertical="center"/>
      <protection hidden="1"/>
    </xf>
    <xf numFmtId="177" fontId="9" fillId="0" borderId="20" xfId="3" applyNumberFormat="1" applyFont="1" applyBorder="1" applyAlignment="1" applyProtection="1">
      <alignment horizontal="center" vertical="center"/>
      <protection hidden="1"/>
    </xf>
    <xf numFmtId="38" fontId="9" fillId="0" borderId="21" xfId="3" applyFont="1" applyBorder="1" applyAlignment="1" applyProtection="1">
      <alignment horizontal="center" vertical="center"/>
      <protection hidden="1"/>
    </xf>
    <xf numFmtId="177" fontId="9" fillId="0" borderId="22" xfId="3" applyNumberFormat="1" applyFont="1" applyBorder="1" applyAlignment="1" applyProtection="1">
      <alignment horizontal="center" vertical="center"/>
      <protection hidden="1"/>
    </xf>
    <xf numFmtId="177" fontId="9" fillId="0" borderId="23" xfId="3" applyNumberFormat="1" applyFont="1" applyBorder="1" applyAlignment="1" applyProtection="1">
      <alignment horizontal="center" vertical="center"/>
      <protection hidden="1"/>
    </xf>
    <xf numFmtId="38" fontId="9" fillId="0" borderId="24" xfId="3" applyFont="1" applyBorder="1" applyAlignment="1" applyProtection="1">
      <alignment horizontal="center" vertical="center"/>
      <protection hidden="1"/>
    </xf>
    <xf numFmtId="38" fontId="9" fillId="0" borderId="22" xfId="3" applyFont="1" applyBorder="1" applyAlignment="1" applyProtection="1">
      <alignment horizontal="center" vertical="center"/>
      <protection hidden="1"/>
    </xf>
    <xf numFmtId="38" fontId="9" fillId="0" borderId="23" xfId="3" applyFont="1" applyBorder="1" applyAlignment="1" applyProtection="1">
      <alignment horizontal="center" vertical="center"/>
      <protection hidden="1"/>
    </xf>
    <xf numFmtId="0" fontId="0" fillId="0" borderId="0" xfId="0" applyAlignment="1" applyProtection="1">
      <alignment horizontal="center"/>
    </xf>
    <xf numFmtId="0" fontId="20" fillId="0" borderId="6" xfId="0" applyFont="1" applyFill="1" applyBorder="1" applyAlignment="1" applyProtection="1">
      <alignment horizontal="center"/>
    </xf>
    <xf numFmtId="0" fontId="21" fillId="0" borderId="6" xfId="0" applyFont="1" applyFill="1" applyBorder="1" applyAlignment="1" applyProtection="1">
      <alignment horizontal="center"/>
    </xf>
    <xf numFmtId="0" fontId="22" fillId="0" borderId="6" xfId="0" applyFont="1" applyFill="1" applyBorder="1" applyAlignment="1" applyProtection="1">
      <alignment horizontal="center"/>
    </xf>
    <xf numFmtId="0" fontId="20" fillId="0" borderId="25" xfId="0" applyFont="1" applyFill="1" applyBorder="1" applyAlignment="1" applyProtection="1">
      <alignment horizontal="center"/>
      <protection locked="0"/>
    </xf>
    <xf numFmtId="0" fontId="21" fillId="0" borderId="26" xfId="0" applyFont="1" applyFill="1" applyBorder="1" applyAlignment="1" applyProtection="1">
      <alignment horizontal="center"/>
      <protection locked="0"/>
    </xf>
    <xf numFmtId="0" fontId="22" fillId="0" borderId="26" xfId="0" applyFont="1" applyFill="1" applyBorder="1" applyAlignment="1" applyProtection="1">
      <alignment horizontal="center"/>
      <protection locked="0"/>
    </xf>
    <xf numFmtId="0" fontId="20" fillId="0" borderId="1" xfId="0" applyFont="1" applyFill="1" applyBorder="1" applyAlignment="1" applyProtection="1">
      <alignment horizontal="center"/>
      <protection locked="0"/>
    </xf>
    <xf numFmtId="0" fontId="21" fillId="0" borderId="27" xfId="0" applyFont="1" applyFill="1" applyBorder="1" applyAlignment="1" applyProtection="1">
      <alignment horizontal="center"/>
      <protection locked="0"/>
    </xf>
    <xf numFmtId="0" fontId="22" fillId="0" borderId="27" xfId="0" applyFont="1" applyFill="1" applyBorder="1" applyAlignment="1" applyProtection="1">
      <alignment horizontal="center"/>
      <protection locked="0"/>
    </xf>
    <xf numFmtId="0" fontId="5" fillId="0" borderId="0" xfId="0" applyFont="1" applyProtection="1">
      <protection hidden="1"/>
    </xf>
    <xf numFmtId="0" fontId="5" fillId="0" borderId="0" xfId="0" applyFont="1" applyAlignment="1" applyProtection="1">
      <alignment vertical="center"/>
      <protection hidden="1"/>
    </xf>
    <xf numFmtId="0" fontId="16" fillId="0" borderId="0" xfId="0" applyFont="1"/>
    <xf numFmtId="0" fontId="16" fillId="0" borderId="0" xfId="0" applyFont="1" applyAlignment="1">
      <alignment vertical="center"/>
    </xf>
    <xf numFmtId="0" fontId="30" fillId="0" borderId="2" xfId="0" applyFont="1" applyFill="1" applyBorder="1" applyAlignment="1" applyProtection="1">
      <alignment horizontal="center" vertical="center" shrinkToFit="1"/>
      <protection hidden="1"/>
    </xf>
    <xf numFmtId="0" fontId="23" fillId="0" borderId="0" xfId="0" applyFont="1" applyFill="1" applyAlignment="1" applyProtection="1">
      <alignment horizontal="center" vertical="center"/>
      <protection hidden="1"/>
    </xf>
    <xf numFmtId="0" fontId="0" fillId="0" borderId="0" xfId="0" applyAlignment="1" applyProtection="1">
      <alignment horizontal="center" vertical="center"/>
      <protection hidden="1"/>
    </xf>
    <xf numFmtId="0" fontId="24" fillId="0" borderId="0" xfId="0" applyFont="1" applyAlignment="1" applyProtection="1">
      <alignment vertical="center"/>
      <protection hidden="1"/>
    </xf>
    <xf numFmtId="176" fontId="27" fillId="0" borderId="28" xfId="0" applyNumberFormat="1" applyFont="1" applyBorder="1" applyAlignment="1" applyProtection="1">
      <alignment vertical="center" shrinkToFit="1"/>
      <protection hidden="1"/>
    </xf>
    <xf numFmtId="176" fontId="27" fillId="0" borderId="28" xfId="0" applyNumberFormat="1" applyFont="1" applyBorder="1" applyAlignment="1" applyProtection="1">
      <alignment horizontal="center" vertical="center"/>
      <protection hidden="1"/>
    </xf>
    <xf numFmtId="176" fontId="29" fillId="0" borderId="28" xfId="0" applyNumberFormat="1" applyFont="1" applyBorder="1" applyAlignment="1" applyProtection="1">
      <alignment horizontal="center" vertical="center"/>
      <protection hidden="1"/>
    </xf>
    <xf numFmtId="176" fontId="27" fillId="0" borderId="29" xfId="0" applyNumberFormat="1" applyFont="1" applyBorder="1" applyAlignment="1" applyProtection="1">
      <alignment vertical="center" shrinkToFit="1"/>
      <protection hidden="1"/>
    </xf>
    <xf numFmtId="176" fontId="27" fillId="0" borderId="29" xfId="0" applyNumberFormat="1" applyFont="1" applyBorder="1" applyAlignment="1" applyProtection="1">
      <alignment horizontal="center" vertical="center"/>
      <protection hidden="1"/>
    </xf>
    <xf numFmtId="176" fontId="29" fillId="0" borderId="29" xfId="0" applyNumberFormat="1" applyFont="1" applyBorder="1" applyAlignment="1" applyProtection="1">
      <alignment horizontal="center" vertical="center"/>
      <protection hidden="1"/>
    </xf>
    <xf numFmtId="176" fontId="27" fillId="0" borderId="30" xfId="0" applyNumberFormat="1" applyFont="1" applyBorder="1" applyAlignment="1" applyProtection="1">
      <alignment vertical="center" shrinkToFit="1"/>
      <protection hidden="1"/>
    </xf>
    <xf numFmtId="176" fontId="27" fillId="0" borderId="30" xfId="0" applyNumberFormat="1" applyFont="1" applyBorder="1" applyAlignment="1" applyProtection="1">
      <alignment horizontal="center" vertical="center"/>
      <protection hidden="1"/>
    </xf>
    <xf numFmtId="176" fontId="29" fillId="0" borderId="30" xfId="0" applyNumberFormat="1" applyFont="1" applyBorder="1" applyAlignment="1" applyProtection="1">
      <alignment horizontal="center" vertical="center"/>
      <protection hidden="1"/>
    </xf>
    <xf numFmtId="176" fontId="27" fillId="0" borderId="31" xfId="0" applyNumberFormat="1" applyFont="1" applyBorder="1" applyAlignment="1" applyProtection="1">
      <alignment vertical="center" shrinkToFit="1"/>
      <protection hidden="1"/>
    </xf>
    <xf numFmtId="176" fontId="27" fillId="0" borderId="31" xfId="0" applyNumberFormat="1" applyFont="1" applyBorder="1" applyAlignment="1" applyProtection="1">
      <alignment horizontal="center" vertical="center"/>
      <protection hidden="1"/>
    </xf>
    <xf numFmtId="176" fontId="29" fillId="0" borderId="31" xfId="0" applyNumberFormat="1" applyFont="1" applyBorder="1" applyAlignment="1" applyProtection="1">
      <alignment horizontal="center" vertical="center"/>
      <protection hidden="1"/>
    </xf>
    <xf numFmtId="176" fontId="27" fillId="0" borderId="32" xfId="0" applyNumberFormat="1" applyFont="1" applyBorder="1" applyAlignment="1" applyProtection="1">
      <alignment vertical="center" shrinkToFit="1"/>
      <protection hidden="1"/>
    </xf>
    <xf numFmtId="176" fontId="27" fillId="0" borderId="32" xfId="0" applyNumberFormat="1" applyFont="1" applyBorder="1" applyAlignment="1" applyProtection="1">
      <alignment horizontal="center" vertical="center"/>
      <protection hidden="1"/>
    </xf>
    <xf numFmtId="176" fontId="29" fillId="0" borderId="32" xfId="0" applyNumberFormat="1" applyFont="1" applyBorder="1" applyAlignment="1" applyProtection="1">
      <alignment horizontal="center" vertical="center"/>
      <protection hidden="1"/>
    </xf>
    <xf numFmtId="0" fontId="29" fillId="0" borderId="0" xfId="0" applyFont="1" applyAlignment="1" applyProtection="1">
      <alignment horizontal="center"/>
      <protection locked="0"/>
    </xf>
    <xf numFmtId="0" fontId="16" fillId="0" borderId="0" xfId="0" applyFont="1" applyProtection="1">
      <protection locked="0"/>
    </xf>
    <xf numFmtId="0" fontId="16" fillId="0" borderId="0" xfId="0" applyFont="1" applyAlignment="1" applyProtection="1">
      <alignment horizontal="center"/>
      <protection locked="0"/>
    </xf>
    <xf numFmtId="0" fontId="12" fillId="0" borderId="1" xfId="0" applyFont="1" applyFill="1" applyBorder="1" applyAlignment="1" applyProtection="1">
      <alignment horizontal="center" vertical="center" shrinkToFit="1"/>
      <protection hidden="1"/>
    </xf>
    <xf numFmtId="0" fontId="30" fillId="0" borderId="10" xfId="0" applyFont="1" applyFill="1" applyBorder="1" applyAlignment="1" applyProtection="1">
      <alignment horizontal="center" vertical="center" shrinkToFit="1"/>
      <protection hidden="1"/>
    </xf>
    <xf numFmtId="0" fontId="29" fillId="0" borderId="33" xfId="0" applyFont="1" applyFill="1" applyBorder="1" applyAlignment="1" applyProtection="1">
      <alignment horizontal="center" vertical="center"/>
    </xf>
    <xf numFmtId="0" fontId="31" fillId="0" borderId="28" xfId="0" applyFont="1" applyFill="1" applyBorder="1" applyAlignment="1" applyProtection="1">
      <alignment horizontal="center" vertical="center"/>
    </xf>
    <xf numFmtId="0" fontId="29" fillId="0" borderId="34" xfId="0" applyFont="1" applyFill="1" applyBorder="1" applyAlignment="1" applyProtection="1">
      <alignment horizontal="center" vertical="center"/>
    </xf>
    <xf numFmtId="0" fontId="31" fillId="0" borderId="29" xfId="0" applyFont="1" applyFill="1" applyBorder="1" applyAlignment="1" applyProtection="1">
      <alignment horizontal="center" vertical="center"/>
    </xf>
    <xf numFmtId="0" fontId="29" fillId="0" borderId="35" xfId="0" applyFont="1" applyFill="1" applyBorder="1" applyAlignment="1" applyProtection="1">
      <alignment horizontal="center" vertical="center"/>
    </xf>
    <xf numFmtId="0" fontId="31" fillId="0" borderId="30" xfId="0" applyFont="1" applyFill="1" applyBorder="1" applyAlignment="1" applyProtection="1">
      <alignment horizontal="center" vertical="center"/>
    </xf>
    <xf numFmtId="0" fontId="29" fillId="0" borderId="36" xfId="0" applyFont="1" applyFill="1" applyBorder="1" applyAlignment="1" applyProtection="1">
      <alignment horizontal="center" vertical="center"/>
    </xf>
    <xf numFmtId="0" fontId="31" fillId="0" borderId="31" xfId="0" applyFont="1" applyFill="1" applyBorder="1" applyAlignment="1" applyProtection="1">
      <alignment horizontal="center" vertical="center"/>
    </xf>
    <xf numFmtId="0" fontId="29" fillId="0" borderId="37" xfId="0" applyFont="1" applyFill="1" applyBorder="1" applyAlignment="1" applyProtection="1">
      <alignment horizontal="center" vertical="center"/>
    </xf>
    <xf numFmtId="0" fontId="31" fillId="0" borderId="32" xfId="0" applyFont="1" applyFill="1" applyBorder="1" applyAlignment="1" applyProtection="1">
      <alignment horizontal="center" vertical="center"/>
    </xf>
    <xf numFmtId="176" fontId="27" fillId="0" borderId="28" xfId="0" applyNumberFormat="1" applyFont="1" applyBorder="1" applyAlignment="1" applyProtection="1">
      <alignment horizontal="center" vertical="center" shrinkToFit="1"/>
      <protection hidden="1"/>
    </xf>
    <xf numFmtId="176" fontId="27" fillId="0" borderId="29" xfId="0" applyNumberFormat="1" applyFont="1" applyBorder="1" applyAlignment="1" applyProtection="1">
      <alignment horizontal="center" vertical="center" shrinkToFit="1"/>
      <protection hidden="1"/>
    </xf>
    <xf numFmtId="176" fontId="27" fillId="0" borderId="30" xfId="0" applyNumberFormat="1" applyFont="1" applyBorder="1" applyAlignment="1" applyProtection="1">
      <alignment horizontal="center" vertical="center" shrinkToFit="1"/>
      <protection hidden="1"/>
    </xf>
    <xf numFmtId="176" fontId="27" fillId="0" borderId="31" xfId="0" applyNumberFormat="1" applyFont="1" applyBorder="1" applyAlignment="1" applyProtection="1">
      <alignment horizontal="center" vertical="center" shrinkToFit="1"/>
      <protection hidden="1"/>
    </xf>
    <xf numFmtId="176" fontId="27" fillId="0" borderId="32" xfId="0" applyNumberFormat="1" applyFont="1" applyBorder="1" applyAlignment="1" applyProtection="1">
      <alignment horizontal="center" vertical="center" shrinkToFit="1"/>
      <protection hidden="1"/>
    </xf>
    <xf numFmtId="0" fontId="0" fillId="0" borderId="0" xfId="0" applyAlignment="1">
      <alignment horizontal="center"/>
    </xf>
    <xf numFmtId="0" fontId="6" fillId="0" borderId="0" xfId="0" applyFont="1" applyAlignment="1" applyProtection="1">
      <alignment vertical="center"/>
      <protection hidden="1"/>
    </xf>
    <xf numFmtId="0" fontId="14" fillId="0" borderId="38" xfId="0" applyFont="1" applyBorder="1" applyAlignment="1" applyProtection="1">
      <alignment horizontal="center" vertical="center"/>
      <protection hidden="1"/>
    </xf>
    <xf numFmtId="0" fontId="14" fillId="0" borderId="39" xfId="0" applyFont="1" applyBorder="1" applyAlignment="1" applyProtection="1">
      <alignment horizontal="center" vertical="center"/>
      <protection hidden="1"/>
    </xf>
    <xf numFmtId="0" fontId="7" fillId="2" borderId="40" xfId="0" applyFont="1" applyFill="1" applyBorder="1" applyAlignment="1" applyProtection="1">
      <alignment horizontal="center" vertical="center"/>
      <protection hidden="1"/>
    </xf>
    <xf numFmtId="0" fontId="7" fillId="0" borderId="41" xfId="0" applyFont="1" applyBorder="1" applyAlignment="1" applyProtection="1">
      <alignment horizontal="center" vertical="center"/>
      <protection hidden="1"/>
    </xf>
    <xf numFmtId="0" fontId="7" fillId="2" borderId="42" xfId="0" applyFont="1" applyFill="1" applyBorder="1" applyAlignment="1" applyProtection="1">
      <alignment horizontal="center" vertical="center"/>
      <protection hidden="1"/>
    </xf>
    <xf numFmtId="0" fontId="7" fillId="2" borderId="43" xfId="0" applyFont="1" applyFill="1" applyBorder="1" applyAlignment="1" applyProtection="1">
      <alignment horizontal="center" vertical="center"/>
      <protection hidden="1"/>
    </xf>
    <xf numFmtId="0" fontId="7" fillId="0" borderId="44" xfId="0" applyFont="1" applyBorder="1" applyAlignment="1" applyProtection="1">
      <alignment horizontal="center" vertical="center"/>
      <protection hidden="1"/>
    </xf>
    <xf numFmtId="0" fontId="7" fillId="2" borderId="45" xfId="0" applyFont="1" applyFill="1" applyBorder="1" applyAlignment="1" applyProtection="1">
      <alignment horizontal="center" vertical="center"/>
      <protection hidden="1"/>
    </xf>
    <xf numFmtId="0" fontId="7" fillId="0" borderId="39" xfId="0" applyFont="1" applyBorder="1" applyAlignment="1" applyProtection="1">
      <alignment horizontal="center" vertical="center"/>
      <protection hidden="1"/>
    </xf>
    <xf numFmtId="0" fontId="7" fillId="2" borderId="46" xfId="0" applyFont="1" applyFill="1" applyBorder="1" applyAlignment="1" applyProtection="1">
      <alignment horizontal="center" vertical="center"/>
      <protection hidden="1"/>
    </xf>
    <xf numFmtId="0" fontId="5" fillId="0" borderId="25" xfId="0" applyFont="1" applyFill="1" applyBorder="1" applyAlignment="1" applyProtection="1">
      <alignment horizontal="left"/>
      <protection locked="0"/>
    </xf>
    <xf numFmtId="0" fontId="5" fillId="0" borderId="1" xfId="0" applyFont="1" applyFill="1" applyBorder="1" applyAlignment="1" applyProtection="1">
      <alignment horizontal="left"/>
      <protection locked="0"/>
    </xf>
    <xf numFmtId="0" fontId="0" fillId="3" borderId="0" xfId="0" applyFill="1" applyProtection="1"/>
    <xf numFmtId="0" fontId="0" fillId="3" borderId="0" xfId="0" applyFill="1" applyAlignment="1" applyProtection="1">
      <alignment horizontal="center"/>
    </xf>
    <xf numFmtId="0" fontId="10" fillId="3" borderId="6" xfId="0" applyFont="1" applyFill="1" applyBorder="1" applyAlignment="1" applyProtection="1">
      <alignment horizontal="center" vertical="center" shrinkToFit="1"/>
    </xf>
    <xf numFmtId="0" fontId="16" fillId="3" borderId="14" xfId="0" applyFont="1" applyFill="1" applyBorder="1" applyAlignment="1" applyProtection="1">
      <alignment horizontal="center" vertical="center"/>
      <protection locked="0"/>
    </xf>
    <xf numFmtId="0" fontId="16" fillId="3" borderId="47" xfId="0" applyFont="1" applyFill="1" applyBorder="1" applyAlignment="1" applyProtection="1">
      <alignment vertical="center"/>
      <protection locked="0"/>
    </xf>
    <xf numFmtId="0" fontId="16" fillId="3" borderId="48" xfId="0" applyFont="1" applyFill="1" applyBorder="1" applyAlignment="1" applyProtection="1">
      <alignment vertical="center"/>
      <protection locked="0"/>
    </xf>
    <xf numFmtId="0" fontId="16" fillId="3" borderId="49" xfId="0" applyFont="1" applyFill="1" applyBorder="1" applyAlignment="1" applyProtection="1">
      <alignment horizontal="center" vertical="center"/>
      <protection locked="0"/>
    </xf>
    <xf numFmtId="0" fontId="16" fillId="3" borderId="50" xfId="0" applyFont="1" applyFill="1" applyBorder="1" applyAlignment="1" applyProtection="1">
      <alignment vertical="center"/>
      <protection locked="0"/>
    </xf>
    <xf numFmtId="0" fontId="16" fillId="3" borderId="51" xfId="0" applyFont="1" applyFill="1" applyBorder="1" applyAlignment="1" applyProtection="1">
      <alignment vertical="center"/>
      <protection locked="0"/>
    </xf>
    <xf numFmtId="0" fontId="16" fillId="3" borderId="52" xfId="0" applyFont="1" applyFill="1" applyBorder="1" applyAlignment="1" applyProtection="1">
      <alignment horizontal="center" vertical="center"/>
      <protection locked="0"/>
    </xf>
    <xf numFmtId="0" fontId="16" fillId="3" borderId="53" xfId="0" applyFont="1" applyFill="1" applyBorder="1" applyAlignment="1" applyProtection="1">
      <alignment vertical="center"/>
      <protection locked="0"/>
    </xf>
    <xf numFmtId="0" fontId="16" fillId="3" borderId="54" xfId="0" applyFont="1" applyFill="1" applyBorder="1" applyAlignment="1" applyProtection="1">
      <alignment vertical="center"/>
      <protection locked="0"/>
    </xf>
    <xf numFmtId="0" fontId="16" fillId="3" borderId="55" xfId="0" applyFont="1" applyFill="1" applyBorder="1" applyAlignment="1" applyProtection="1">
      <alignment horizontal="center" vertical="center"/>
      <protection locked="0"/>
    </xf>
    <xf numFmtId="0" fontId="16" fillId="3" borderId="56" xfId="0" applyFont="1" applyFill="1" applyBorder="1" applyAlignment="1" applyProtection="1">
      <alignment vertical="center"/>
      <protection locked="0"/>
    </xf>
    <xf numFmtId="0" fontId="16" fillId="3" borderId="57" xfId="0" applyFont="1" applyFill="1" applyBorder="1" applyAlignment="1" applyProtection="1">
      <alignment vertical="center"/>
      <protection locked="0"/>
    </xf>
    <xf numFmtId="0" fontId="16" fillId="3" borderId="58" xfId="0" applyFont="1" applyFill="1" applyBorder="1" applyAlignment="1" applyProtection="1">
      <alignment horizontal="center" vertical="center"/>
      <protection locked="0"/>
    </xf>
    <xf numFmtId="0" fontId="9" fillId="3" borderId="4" xfId="0" applyFont="1" applyFill="1" applyBorder="1" applyAlignment="1" applyProtection="1">
      <alignment horizontal="center" vertical="center"/>
      <protection locked="0"/>
    </xf>
    <xf numFmtId="0" fontId="9" fillId="3" borderId="3" xfId="0" applyFont="1" applyFill="1" applyBorder="1" applyAlignment="1" applyProtection="1">
      <alignment horizontal="center" vertical="center"/>
      <protection locked="0"/>
    </xf>
    <xf numFmtId="176" fontId="29" fillId="0" borderId="28" xfId="0" applyNumberFormat="1" applyFont="1" applyBorder="1" applyAlignment="1" applyProtection="1">
      <alignment horizontal="center" vertical="center" shrinkToFit="1"/>
      <protection hidden="1"/>
    </xf>
    <xf numFmtId="176" fontId="29" fillId="0" borderId="29" xfId="0" applyNumberFormat="1" applyFont="1" applyBorder="1" applyAlignment="1" applyProtection="1">
      <alignment horizontal="center" vertical="center" shrinkToFit="1"/>
      <protection hidden="1"/>
    </xf>
    <xf numFmtId="176" fontId="29" fillId="0" borderId="30" xfId="0" applyNumberFormat="1" applyFont="1" applyBorder="1" applyAlignment="1" applyProtection="1">
      <alignment horizontal="center" vertical="center" shrinkToFit="1"/>
      <protection hidden="1"/>
    </xf>
    <xf numFmtId="176" fontId="29" fillId="0" borderId="31" xfId="0" applyNumberFormat="1" applyFont="1" applyBorder="1" applyAlignment="1" applyProtection="1">
      <alignment horizontal="center" vertical="center" shrinkToFit="1"/>
      <protection hidden="1"/>
    </xf>
    <xf numFmtId="176" fontId="29" fillId="0" borderId="32" xfId="0" applyNumberFormat="1" applyFont="1" applyBorder="1" applyAlignment="1" applyProtection="1">
      <alignment horizontal="center" vertical="center" shrinkToFit="1"/>
      <protection hidden="1"/>
    </xf>
    <xf numFmtId="179" fontId="7" fillId="3" borderId="51" xfId="0" applyNumberFormat="1" applyFont="1" applyFill="1" applyBorder="1" applyAlignment="1" applyProtection="1">
      <alignment horizontal="right" vertical="center"/>
      <protection locked="0"/>
    </xf>
    <xf numFmtId="0" fontId="12" fillId="0" borderId="25" xfId="0" applyFont="1" applyFill="1" applyBorder="1" applyAlignment="1" applyProtection="1">
      <alignment horizontal="center" vertical="center" shrinkToFit="1"/>
      <protection locked="0"/>
    </xf>
    <xf numFmtId="0" fontId="12" fillId="0" borderId="25" xfId="0" applyFont="1" applyFill="1" applyBorder="1" applyAlignment="1" applyProtection="1">
      <alignment vertical="center" shrinkToFit="1"/>
      <protection locked="0"/>
    </xf>
    <xf numFmtId="0" fontId="12" fillId="0" borderId="1" xfId="0" applyFont="1" applyFill="1" applyBorder="1" applyAlignment="1" applyProtection="1">
      <alignment vertical="center" shrinkToFit="1"/>
      <protection locked="0"/>
    </xf>
    <xf numFmtId="0" fontId="12" fillId="0" borderId="1" xfId="0" applyFont="1" applyFill="1" applyBorder="1" applyAlignment="1" applyProtection="1">
      <alignment horizontal="center" vertical="center" shrinkToFit="1"/>
      <protection locked="0"/>
    </xf>
    <xf numFmtId="0" fontId="8" fillId="4" borderId="0" xfId="0" applyFont="1" applyFill="1" applyProtection="1"/>
    <xf numFmtId="0" fontId="0" fillId="4" borderId="0" xfId="0" applyFill="1" applyProtection="1"/>
    <xf numFmtId="0" fontId="0" fillId="3" borderId="0" xfId="0" applyFill="1"/>
    <xf numFmtId="0" fontId="16" fillId="0" borderId="59" xfId="0" applyFont="1" applyBorder="1" applyAlignment="1" applyProtection="1">
      <alignment horizontal="center" vertical="center"/>
      <protection hidden="1"/>
    </xf>
    <xf numFmtId="0" fontId="16" fillId="0" borderId="60" xfId="0" applyFont="1" applyBorder="1" applyAlignment="1" applyProtection="1">
      <alignment horizontal="center" vertical="center"/>
      <protection hidden="1"/>
    </xf>
    <xf numFmtId="0" fontId="16" fillId="0" borderId="61" xfId="0" applyFont="1" applyBorder="1" applyAlignment="1" applyProtection="1">
      <alignment horizontal="center" vertical="center"/>
      <protection hidden="1"/>
    </xf>
    <xf numFmtId="0" fontId="16" fillId="0" borderId="62" xfId="0" applyFont="1" applyBorder="1" applyAlignment="1" applyProtection="1">
      <alignment horizontal="center" vertical="center"/>
      <protection hidden="1"/>
    </xf>
    <xf numFmtId="0" fontId="16" fillId="3" borderId="18" xfId="0" applyFont="1" applyFill="1" applyBorder="1" applyAlignment="1" applyProtection="1">
      <alignment horizontal="center" vertical="center"/>
      <protection locked="0"/>
    </xf>
    <xf numFmtId="0" fontId="16" fillId="3" borderId="21" xfId="0" applyFont="1" applyFill="1" applyBorder="1" applyAlignment="1" applyProtection="1">
      <alignment horizontal="center" vertical="center"/>
      <protection locked="0"/>
    </xf>
    <xf numFmtId="0" fontId="16" fillId="3" borderId="63" xfId="0" applyFont="1" applyFill="1" applyBorder="1" applyAlignment="1" applyProtection="1">
      <alignment horizontal="center" vertical="center"/>
      <protection locked="0"/>
    </xf>
    <xf numFmtId="0" fontId="16" fillId="3" borderId="24" xfId="0" applyFont="1" applyFill="1" applyBorder="1" applyAlignment="1" applyProtection="1">
      <alignment horizontal="center" vertical="center"/>
      <protection locked="0"/>
    </xf>
    <xf numFmtId="0" fontId="0" fillId="0" borderId="0" xfId="0" applyAlignment="1">
      <alignment vertical="top" wrapText="1"/>
    </xf>
    <xf numFmtId="0" fontId="16" fillId="3" borderId="64" xfId="0" applyFont="1" applyFill="1" applyBorder="1" applyAlignment="1" applyProtection="1">
      <alignment horizontal="center" vertical="center"/>
      <protection locked="0"/>
    </xf>
    <xf numFmtId="0" fontId="16" fillId="3" borderId="65" xfId="0" applyFont="1" applyFill="1" applyBorder="1" applyAlignment="1" applyProtection="1">
      <alignment horizontal="center" vertical="center"/>
      <protection locked="0"/>
    </xf>
    <xf numFmtId="0" fontId="16" fillId="3" borderId="11" xfId="0" applyFont="1" applyFill="1" applyBorder="1" applyAlignment="1" applyProtection="1">
      <alignment horizontal="center" vertical="center"/>
      <protection locked="0"/>
    </xf>
    <xf numFmtId="0" fontId="32" fillId="0" borderId="0" xfId="0" applyFont="1" applyProtection="1">
      <protection hidden="1"/>
    </xf>
    <xf numFmtId="0" fontId="32" fillId="0" borderId="0" xfId="0" applyFont="1" applyAlignment="1" applyProtection="1">
      <alignment vertical="center"/>
      <protection hidden="1"/>
    </xf>
    <xf numFmtId="0" fontId="32" fillId="0" borderId="0" xfId="0" applyFont="1" applyAlignment="1">
      <alignment horizontal="center" vertical="center"/>
    </xf>
    <xf numFmtId="0" fontId="32" fillId="0" borderId="0" xfId="0" applyFont="1" applyAlignment="1" applyProtection="1">
      <alignment horizontal="center" vertical="center"/>
      <protection hidden="1"/>
    </xf>
    <xf numFmtId="0" fontId="33" fillId="0" borderId="0" xfId="0" applyFont="1" applyAlignment="1" applyProtection="1">
      <alignment horizontal="center" vertical="center"/>
      <protection hidden="1"/>
    </xf>
    <xf numFmtId="0" fontId="12" fillId="0" borderId="66" xfId="0" applyFont="1" applyFill="1" applyBorder="1" applyAlignment="1" applyProtection="1">
      <alignment horizontal="center" vertical="center" shrinkToFit="1"/>
      <protection hidden="1"/>
    </xf>
    <xf numFmtId="0" fontId="12" fillId="0" borderId="66" xfId="0" applyFont="1" applyFill="1" applyBorder="1" applyAlignment="1" applyProtection="1">
      <alignment horizontal="center" vertical="center" shrinkToFit="1"/>
      <protection locked="0"/>
    </xf>
    <xf numFmtId="0" fontId="12" fillId="0" borderId="66" xfId="0" applyFont="1" applyFill="1" applyBorder="1" applyAlignment="1" applyProtection="1">
      <alignment vertical="center" shrinkToFit="1"/>
      <protection locked="0"/>
    </xf>
    <xf numFmtId="0" fontId="5" fillId="0" borderId="66" xfId="0" applyFont="1" applyFill="1" applyBorder="1" applyAlignment="1" applyProtection="1">
      <alignment horizontal="left"/>
      <protection locked="0"/>
    </xf>
    <xf numFmtId="0" fontId="20" fillId="0" borderId="66" xfId="0" applyFont="1" applyFill="1" applyBorder="1" applyAlignment="1" applyProtection="1">
      <alignment horizontal="center"/>
      <protection locked="0"/>
    </xf>
    <xf numFmtId="0" fontId="21" fillId="0" borderId="67" xfId="0" applyFont="1" applyFill="1" applyBorder="1" applyAlignment="1" applyProtection="1">
      <alignment horizontal="center"/>
      <protection locked="0"/>
    </xf>
    <xf numFmtId="0" fontId="22" fillId="0" borderId="67" xfId="0" applyFont="1" applyFill="1" applyBorder="1" applyAlignment="1" applyProtection="1">
      <alignment horizontal="center"/>
      <protection locked="0"/>
    </xf>
    <xf numFmtId="0" fontId="4" fillId="0" borderId="0" xfId="0" applyFont="1" applyAlignment="1" applyProtection="1">
      <alignment vertical="center"/>
      <protection hidden="1"/>
    </xf>
    <xf numFmtId="0" fontId="34" fillId="0" borderId="0" xfId="0" applyFont="1" applyAlignment="1" applyProtection="1">
      <alignment vertical="center"/>
      <protection hidden="1"/>
    </xf>
    <xf numFmtId="0" fontId="14" fillId="0" borderId="0" xfId="0" applyFont="1" applyAlignment="1" applyProtection="1">
      <alignment horizontal="center" vertical="center"/>
      <protection hidden="1"/>
    </xf>
    <xf numFmtId="0" fontId="32" fillId="5" borderId="68" xfId="0" applyFont="1" applyFill="1" applyBorder="1" applyAlignment="1" applyProtection="1">
      <alignment horizontal="center" vertical="center"/>
      <protection hidden="1"/>
    </xf>
    <xf numFmtId="0" fontId="32" fillId="5" borderId="4" xfId="0" applyFont="1" applyFill="1" applyBorder="1" applyAlignment="1" applyProtection="1">
      <alignment horizontal="left" vertical="center"/>
      <protection hidden="1"/>
    </xf>
    <xf numFmtId="0" fontId="32" fillId="0" borderId="59" xfId="0" applyFont="1" applyBorder="1" applyAlignment="1" applyProtection="1">
      <alignment horizontal="center" vertical="center"/>
      <protection hidden="1"/>
    </xf>
    <xf numFmtId="176" fontId="35" fillId="0" borderId="49" xfId="0" applyNumberFormat="1" applyFont="1" applyBorder="1" applyAlignment="1" applyProtection="1">
      <alignment horizontal="center" vertical="center"/>
      <protection hidden="1"/>
    </xf>
    <xf numFmtId="0" fontId="32" fillId="0" borderId="69" xfId="0" applyFont="1" applyBorder="1" applyAlignment="1" applyProtection="1">
      <alignment horizontal="center" vertical="center"/>
      <protection hidden="1"/>
    </xf>
    <xf numFmtId="0" fontId="32" fillId="0" borderId="70" xfId="0" applyFont="1" applyBorder="1" applyAlignment="1" applyProtection="1">
      <alignment horizontal="center" vertical="center"/>
      <protection hidden="1"/>
    </xf>
    <xf numFmtId="0" fontId="32" fillId="0" borderId="71" xfId="0" applyFont="1" applyBorder="1" applyAlignment="1" applyProtection="1">
      <alignment vertical="center"/>
      <protection hidden="1"/>
    </xf>
    <xf numFmtId="0" fontId="32" fillId="0" borderId="72" xfId="0" applyFont="1" applyBorder="1" applyAlignment="1" applyProtection="1">
      <alignment vertical="center"/>
      <protection hidden="1"/>
    </xf>
    <xf numFmtId="0" fontId="32" fillId="0" borderId="73" xfId="0" applyFont="1" applyBorder="1" applyAlignment="1" applyProtection="1">
      <alignment vertical="center"/>
      <protection hidden="1"/>
    </xf>
    <xf numFmtId="0" fontId="32" fillId="5" borderId="60" xfId="0" applyFont="1" applyFill="1" applyBorder="1" applyAlignment="1" applyProtection="1">
      <alignment horizontal="center" vertical="center"/>
      <protection hidden="1"/>
    </xf>
    <xf numFmtId="0" fontId="32" fillId="5" borderId="51" xfId="0" applyFont="1" applyFill="1" applyBorder="1" applyAlignment="1" applyProtection="1">
      <alignment horizontal="left" vertical="center"/>
      <protection hidden="1"/>
    </xf>
    <xf numFmtId="0" fontId="32" fillId="0" borderId="60" xfId="0" applyFont="1" applyBorder="1" applyAlignment="1" applyProtection="1">
      <alignment horizontal="center" vertical="center"/>
      <protection hidden="1"/>
    </xf>
    <xf numFmtId="176" fontId="35" fillId="0" borderId="52" xfId="0" applyNumberFormat="1" applyFont="1" applyBorder="1" applyAlignment="1" applyProtection="1">
      <alignment horizontal="center" vertical="center"/>
      <protection hidden="1"/>
    </xf>
    <xf numFmtId="0" fontId="32" fillId="0" borderId="74" xfId="0" applyFont="1" applyBorder="1" applyAlignment="1" applyProtection="1">
      <alignment vertical="center"/>
      <protection hidden="1"/>
    </xf>
    <xf numFmtId="0" fontId="32" fillId="0" borderId="75" xfId="0" applyFont="1" applyBorder="1" applyAlignment="1" applyProtection="1">
      <alignment vertical="center"/>
      <protection hidden="1"/>
    </xf>
    <xf numFmtId="0" fontId="32" fillId="0" borderId="76" xfId="0" applyFont="1" applyBorder="1" applyAlignment="1" applyProtection="1">
      <alignment vertical="center"/>
      <protection hidden="1"/>
    </xf>
    <xf numFmtId="0" fontId="32" fillId="0" borderId="77" xfId="0" applyFont="1" applyBorder="1" applyAlignment="1" applyProtection="1">
      <alignment vertical="center"/>
      <protection hidden="1"/>
    </xf>
    <xf numFmtId="0" fontId="32" fillId="0" borderId="51" xfId="0" applyFont="1" applyBorder="1" applyAlignment="1" applyProtection="1">
      <alignment horizontal="right" vertical="center"/>
      <protection hidden="1"/>
    </xf>
    <xf numFmtId="0" fontId="32" fillId="0" borderId="70" xfId="0" applyFont="1" applyBorder="1" applyAlignment="1" applyProtection="1">
      <alignment vertical="center"/>
      <protection hidden="1"/>
    </xf>
    <xf numFmtId="0" fontId="32" fillId="0" borderId="61" xfId="0" applyFont="1" applyBorder="1" applyAlignment="1" applyProtection="1">
      <alignment horizontal="center" vertical="center"/>
      <protection hidden="1"/>
    </xf>
    <xf numFmtId="176" fontId="35" fillId="0" borderId="58" xfId="0" applyNumberFormat="1" applyFont="1" applyBorder="1" applyAlignment="1" applyProtection="1">
      <alignment horizontal="center" vertical="center"/>
      <protection hidden="1"/>
    </xf>
    <xf numFmtId="177" fontId="32" fillId="0" borderId="78" xfId="0" applyNumberFormat="1" applyFont="1" applyBorder="1" applyAlignment="1" applyProtection="1">
      <alignment horizontal="center" vertical="center"/>
      <protection hidden="1"/>
    </xf>
    <xf numFmtId="177" fontId="32" fillId="0" borderId="42" xfId="0" applyNumberFormat="1" applyFont="1" applyBorder="1" applyAlignment="1" applyProtection="1">
      <alignment horizontal="center" vertical="center"/>
      <protection hidden="1"/>
    </xf>
    <xf numFmtId="0" fontId="32" fillId="0" borderId="62" xfId="0" applyFont="1" applyBorder="1" applyAlignment="1" applyProtection="1">
      <alignment horizontal="center" vertical="center"/>
      <protection hidden="1"/>
    </xf>
    <xf numFmtId="0" fontId="32" fillId="0" borderId="79" xfId="0" applyFont="1" applyBorder="1" applyAlignment="1" applyProtection="1">
      <alignment vertical="center"/>
      <protection hidden="1"/>
    </xf>
    <xf numFmtId="0" fontId="32" fillId="0" borderId="80" xfId="0" applyFont="1" applyBorder="1" applyAlignment="1" applyProtection="1">
      <alignment vertical="center"/>
      <protection hidden="1"/>
    </xf>
    <xf numFmtId="177" fontId="32" fillId="0" borderId="79" xfId="0" applyNumberFormat="1" applyFont="1" applyBorder="1" applyAlignment="1" applyProtection="1">
      <alignment horizontal="center" vertical="center"/>
      <protection hidden="1"/>
    </xf>
    <xf numFmtId="0" fontId="32" fillId="0" borderId="79" xfId="0" applyFont="1" applyBorder="1" applyAlignment="1" applyProtection="1">
      <alignment horizontal="center" vertical="center"/>
      <protection hidden="1"/>
    </xf>
    <xf numFmtId="0" fontId="14" fillId="0" borderId="11" xfId="0" applyFont="1" applyFill="1" applyBorder="1" applyAlignment="1" applyProtection="1">
      <alignment vertical="center"/>
      <protection hidden="1"/>
    </xf>
    <xf numFmtId="0" fontId="14" fillId="0" borderId="81" xfId="0" applyFont="1" applyFill="1" applyBorder="1" applyAlignment="1" applyProtection="1">
      <alignment horizontal="center" vertical="center"/>
      <protection hidden="1"/>
    </xf>
    <xf numFmtId="0" fontId="14" fillId="0" borderId="64" xfId="0" applyFont="1" applyFill="1" applyBorder="1" applyAlignment="1" applyProtection="1">
      <alignment horizontal="center" vertical="center"/>
      <protection hidden="1"/>
    </xf>
    <xf numFmtId="0" fontId="14" fillId="0" borderId="15" xfId="0" applyFont="1" applyFill="1" applyBorder="1" applyAlignment="1" applyProtection="1">
      <alignment vertical="center"/>
      <protection hidden="1"/>
    </xf>
    <xf numFmtId="0" fontId="14" fillId="0" borderId="12" xfId="0" applyFont="1" applyFill="1" applyBorder="1" applyAlignment="1" applyProtection="1">
      <alignment vertical="center"/>
      <protection hidden="1"/>
    </xf>
    <xf numFmtId="0" fontId="14" fillId="5" borderId="82" xfId="0" applyFont="1" applyFill="1" applyBorder="1" applyAlignment="1" applyProtection="1">
      <alignment vertical="center"/>
      <protection hidden="1"/>
    </xf>
    <xf numFmtId="0" fontId="14" fillId="5" borderId="21" xfId="0" applyFont="1" applyFill="1" applyBorder="1" applyAlignment="1" applyProtection="1">
      <alignment vertical="center"/>
      <protection hidden="1"/>
    </xf>
    <xf numFmtId="0" fontId="14" fillId="0" borderId="21" xfId="0" applyFont="1" applyBorder="1" applyAlignment="1" applyProtection="1">
      <alignment vertical="center"/>
      <protection hidden="1"/>
    </xf>
    <xf numFmtId="0" fontId="14" fillId="0" borderId="49" xfId="0" applyNumberFormat="1" applyFont="1" applyBorder="1" applyAlignment="1" applyProtection="1">
      <alignment vertical="center"/>
      <protection hidden="1"/>
    </xf>
    <xf numFmtId="0" fontId="14" fillId="0" borderId="52" xfId="0" applyNumberFormat="1" applyFont="1" applyBorder="1" applyAlignment="1" applyProtection="1">
      <alignment vertical="center"/>
      <protection hidden="1"/>
    </xf>
    <xf numFmtId="0" fontId="14" fillId="0" borderId="58" xfId="0" applyNumberFormat="1" applyFont="1" applyBorder="1" applyAlignment="1" applyProtection="1">
      <alignment vertical="center"/>
      <protection hidden="1"/>
    </xf>
    <xf numFmtId="0" fontId="14" fillId="0" borderId="63" xfId="0" applyFont="1" applyBorder="1" applyAlignment="1" applyProtection="1">
      <alignment vertical="center"/>
      <protection hidden="1"/>
    </xf>
    <xf numFmtId="0" fontId="14" fillId="0" borderId="14" xfId="0" applyFont="1" applyFill="1" applyBorder="1" applyAlignment="1" applyProtection="1">
      <alignment vertical="center"/>
      <protection hidden="1"/>
    </xf>
    <xf numFmtId="176" fontId="35" fillId="0" borderId="78" xfId="0" applyNumberFormat="1" applyFont="1" applyBorder="1" applyAlignment="1" applyProtection="1">
      <alignment horizontal="center" vertical="center"/>
      <protection hidden="1"/>
    </xf>
    <xf numFmtId="176" fontId="35" fillId="0" borderId="42" xfId="0" applyNumberFormat="1" applyFont="1" applyBorder="1" applyAlignment="1" applyProtection="1">
      <alignment horizontal="center" vertical="center"/>
      <protection hidden="1"/>
    </xf>
    <xf numFmtId="0" fontId="35" fillId="0" borderId="79" xfId="0" applyFont="1" applyBorder="1" applyAlignment="1" applyProtection="1">
      <alignment vertical="center"/>
      <protection hidden="1"/>
    </xf>
    <xf numFmtId="176" fontId="35" fillId="0" borderId="79" xfId="0" applyNumberFormat="1" applyFont="1" applyBorder="1" applyAlignment="1" applyProtection="1">
      <alignment horizontal="center" vertical="center"/>
      <protection hidden="1"/>
    </xf>
    <xf numFmtId="0" fontId="32" fillId="0" borderId="83" xfId="0" applyFont="1" applyBorder="1" applyAlignment="1" applyProtection="1">
      <alignment vertical="center"/>
      <protection hidden="1"/>
    </xf>
    <xf numFmtId="0" fontId="14" fillId="0" borderId="13" xfId="0" applyFont="1" applyFill="1" applyBorder="1" applyAlignment="1" applyProtection="1">
      <alignment vertical="center"/>
      <protection hidden="1"/>
    </xf>
    <xf numFmtId="0" fontId="5" fillId="0" borderId="0" xfId="0" applyFont="1" applyAlignment="1" applyProtection="1">
      <alignment horizontal="left" vertical="center" wrapText="1"/>
      <protection hidden="1"/>
    </xf>
    <xf numFmtId="0" fontId="37" fillId="0" borderId="0" xfId="0" applyFont="1" applyAlignment="1" applyProtection="1">
      <alignment vertical="center"/>
      <protection hidden="1"/>
    </xf>
    <xf numFmtId="0" fontId="32" fillId="0" borderId="60" xfId="0" applyFont="1" applyFill="1" applyBorder="1" applyAlignment="1" applyProtection="1">
      <alignment horizontal="center" vertical="center"/>
      <protection hidden="1"/>
    </xf>
    <xf numFmtId="0" fontId="32" fillId="0" borderId="51" xfId="0" applyFont="1" applyFill="1" applyBorder="1" applyAlignment="1" applyProtection="1">
      <alignment horizontal="left" vertical="center"/>
      <protection hidden="1"/>
    </xf>
    <xf numFmtId="0" fontId="14" fillId="0" borderId="21" xfId="0" applyFont="1" applyFill="1" applyBorder="1" applyAlignment="1" applyProtection="1">
      <alignment vertical="center"/>
      <protection hidden="1"/>
    </xf>
    <xf numFmtId="0" fontId="14" fillId="2" borderId="21" xfId="0" applyFont="1" applyFill="1" applyBorder="1" applyAlignment="1" applyProtection="1">
      <alignment vertical="center"/>
      <protection hidden="1"/>
    </xf>
    <xf numFmtId="0" fontId="32" fillId="2" borderId="51" xfId="0" applyFont="1" applyFill="1" applyBorder="1" applyAlignment="1" applyProtection="1">
      <alignment horizontal="right" vertical="center"/>
      <protection hidden="1"/>
    </xf>
    <xf numFmtId="0" fontId="32" fillId="0" borderId="61" xfId="0" applyFont="1" applyFill="1" applyBorder="1" applyAlignment="1" applyProtection="1">
      <alignment horizontal="center" vertical="center"/>
      <protection hidden="1"/>
    </xf>
    <xf numFmtId="0" fontId="32" fillId="0" borderId="57" xfId="0" applyFont="1" applyFill="1" applyBorder="1" applyAlignment="1" applyProtection="1">
      <alignment horizontal="right" vertical="center"/>
      <protection hidden="1"/>
    </xf>
    <xf numFmtId="0" fontId="14" fillId="0" borderId="24" xfId="0" applyFont="1" applyFill="1" applyBorder="1" applyAlignment="1" applyProtection="1">
      <alignment vertical="center"/>
      <protection hidden="1"/>
    </xf>
    <xf numFmtId="0" fontId="14" fillId="6" borderId="0" xfId="0" applyFont="1" applyFill="1" applyAlignment="1" applyProtection="1">
      <alignment vertical="center"/>
      <protection hidden="1"/>
    </xf>
    <xf numFmtId="0" fontId="32" fillId="6" borderId="0" xfId="0" applyFont="1" applyFill="1" applyAlignment="1" applyProtection="1">
      <alignment vertical="center"/>
      <protection hidden="1"/>
    </xf>
    <xf numFmtId="0" fontId="16" fillId="6" borderId="0" xfId="0" applyFont="1" applyFill="1" applyAlignment="1" applyProtection="1">
      <alignment vertical="center"/>
      <protection hidden="1"/>
    </xf>
    <xf numFmtId="181" fontId="32" fillId="0" borderId="0" xfId="0" applyNumberFormat="1" applyFont="1" applyAlignment="1" applyProtection="1">
      <alignment horizontal="center" vertical="center"/>
      <protection hidden="1"/>
    </xf>
    <xf numFmtId="0" fontId="16" fillId="0" borderId="68" xfId="0" applyFont="1" applyBorder="1" applyAlignment="1" applyProtection="1">
      <alignment horizontal="center" vertical="center"/>
      <protection hidden="1"/>
    </xf>
    <xf numFmtId="0" fontId="16" fillId="3" borderId="84" xfId="0" applyFont="1" applyFill="1" applyBorder="1" applyAlignment="1" applyProtection="1">
      <alignment vertical="center"/>
      <protection locked="0"/>
    </xf>
    <xf numFmtId="0" fontId="16" fillId="3" borderId="85" xfId="0" applyFont="1" applyFill="1" applyBorder="1" applyAlignment="1" applyProtection="1">
      <alignment vertical="center"/>
      <protection locked="0"/>
    </xf>
    <xf numFmtId="0" fontId="12" fillId="0" borderId="86" xfId="0" applyFont="1" applyFill="1" applyBorder="1" applyAlignment="1" applyProtection="1">
      <alignment vertical="center" shrinkToFit="1"/>
      <protection locked="0"/>
    </xf>
    <xf numFmtId="0" fontId="12" fillId="0" borderId="87" xfId="0" applyFont="1" applyFill="1" applyBorder="1" applyAlignment="1" applyProtection="1">
      <alignment vertical="center" shrinkToFit="1"/>
      <protection locked="0"/>
    </xf>
    <xf numFmtId="0" fontId="12" fillId="0" borderId="88" xfId="0" applyFont="1" applyFill="1" applyBorder="1" applyAlignment="1" applyProtection="1">
      <alignment vertical="center" shrinkToFit="1"/>
      <protection locked="0"/>
    </xf>
    <xf numFmtId="0" fontId="12" fillId="0" borderId="89" xfId="0" applyFont="1" applyFill="1" applyBorder="1" applyAlignment="1" applyProtection="1">
      <alignment vertical="center" shrinkToFit="1"/>
      <protection locked="0"/>
    </xf>
    <xf numFmtId="0" fontId="12" fillId="0" borderId="90" xfId="0" applyFont="1" applyFill="1" applyBorder="1" applyAlignment="1" applyProtection="1">
      <alignment vertical="center" shrinkToFit="1"/>
      <protection locked="0"/>
    </xf>
    <xf numFmtId="0" fontId="12" fillId="0" borderId="91" xfId="0" applyFont="1" applyFill="1" applyBorder="1" applyAlignment="1" applyProtection="1">
      <alignment vertical="center" shrinkToFit="1"/>
      <protection locked="0"/>
    </xf>
    <xf numFmtId="0" fontId="10" fillId="3" borderId="8" xfId="0" applyFont="1" applyFill="1" applyBorder="1" applyAlignment="1" applyProtection="1">
      <alignment horizontal="center" vertical="center" shrinkToFit="1"/>
      <protection locked="0"/>
    </xf>
    <xf numFmtId="0" fontId="10" fillId="3" borderId="6" xfId="0" applyFont="1" applyFill="1" applyBorder="1" applyAlignment="1" applyProtection="1">
      <alignment horizontal="center" vertical="center" shrinkToFit="1"/>
      <protection locked="0"/>
    </xf>
    <xf numFmtId="0" fontId="10" fillId="3" borderId="7" xfId="0" applyFont="1" applyFill="1" applyBorder="1" applyAlignment="1" applyProtection="1">
      <alignment horizontal="center" vertical="center" shrinkToFit="1"/>
      <protection locked="0"/>
    </xf>
    <xf numFmtId="0" fontId="32" fillId="0" borderId="58" xfId="0" applyFont="1" applyBorder="1" applyAlignment="1" applyProtection="1">
      <alignment vertical="center"/>
      <protection hidden="1"/>
    </xf>
    <xf numFmtId="0" fontId="32" fillId="0" borderId="49" xfId="0" applyFont="1" applyBorder="1" applyAlignment="1" applyProtection="1">
      <alignment vertical="center"/>
      <protection hidden="1"/>
    </xf>
    <xf numFmtId="0" fontId="32" fillId="0" borderId="62" xfId="0" applyFont="1" applyFill="1" applyBorder="1" applyAlignment="1" applyProtection="1">
      <alignment horizontal="center" vertical="center"/>
      <protection hidden="1"/>
    </xf>
    <xf numFmtId="0" fontId="32" fillId="0" borderId="54" xfId="0" applyFont="1" applyFill="1" applyBorder="1" applyAlignment="1" applyProtection="1">
      <alignment horizontal="left" vertical="center"/>
      <protection hidden="1"/>
    </xf>
    <xf numFmtId="0" fontId="14" fillId="0" borderId="63" xfId="0" applyFont="1" applyFill="1" applyBorder="1" applyAlignment="1" applyProtection="1">
      <alignment vertical="center"/>
      <protection hidden="1"/>
    </xf>
    <xf numFmtId="0" fontId="32" fillId="0" borderId="59" xfId="0" applyFont="1" applyFill="1" applyBorder="1" applyAlignment="1" applyProtection="1">
      <alignment horizontal="center" vertical="center"/>
      <protection hidden="1"/>
    </xf>
    <xf numFmtId="0" fontId="32" fillId="0" borderId="48" xfId="0" applyFont="1" applyFill="1" applyBorder="1" applyAlignment="1" applyProtection="1">
      <alignment horizontal="right" vertical="center"/>
      <protection hidden="1"/>
    </xf>
    <xf numFmtId="0" fontId="14" fillId="0" borderId="18" xfId="0" applyFont="1" applyFill="1" applyBorder="1" applyAlignment="1" applyProtection="1">
      <alignment vertical="center"/>
      <protection hidden="1"/>
    </xf>
    <xf numFmtId="0" fontId="32" fillId="5" borderId="92" xfId="0" applyFont="1" applyFill="1" applyBorder="1" applyAlignment="1" applyProtection="1">
      <alignment horizontal="center" vertical="center"/>
      <protection hidden="1"/>
    </xf>
    <xf numFmtId="0" fontId="32" fillId="5" borderId="69" xfId="0" applyFont="1" applyFill="1" applyBorder="1" applyAlignment="1" applyProtection="1">
      <alignment horizontal="left" vertical="center"/>
      <protection hidden="1"/>
    </xf>
    <xf numFmtId="0" fontId="14" fillId="5" borderId="93" xfId="0" applyFont="1" applyFill="1" applyBorder="1" applyAlignment="1" applyProtection="1">
      <alignment vertical="center"/>
      <protection hidden="1"/>
    </xf>
    <xf numFmtId="0" fontId="32" fillId="0" borderId="78" xfId="0" applyFont="1" applyBorder="1" applyAlignment="1" applyProtection="1">
      <alignment vertical="center"/>
      <protection hidden="1"/>
    </xf>
    <xf numFmtId="0" fontId="32" fillId="0" borderId="45" xfId="0" applyFont="1" applyBorder="1" applyAlignment="1" applyProtection="1">
      <alignment vertical="center"/>
      <protection hidden="1"/>
    </xf>
    <xf numFmtId="0" fontId="14" fillId="0" borderId="45" xfId="0" applyFont="1" applyBorder="1" applyAlignment="1" applyProtection="1">
      <alignment vertical="center"/>
      <protection hidden="1"/>
    </xf>
    <xf numFmtId="0" fontId="14" fillId="0" borderId="58" xfId="0" applyFont="1" applyBorder="1" applyAlignment="1" applyProtection="1">
      <alignment vertical="center"/>
      <protection hidden="1"/>
    </xf>
    <xf numFmtId="0" fontId="32" fillId="7" borderId="94" xfId="0" applyFont="1" applyFill="1" applyBorder="1" applyAlignment="1" applyProtection="1">
      <alignment horizontal="center" vertical="center"/>
      <protection hidden="1"/>
    </xf>
    <xf numFmtId="0" fontId="32" fillId="7" borderId="95" xfId="0" applyFont="1" applyFill="1" applyBorder="1" applyAlignment="1" applyProtection="1">
      <alignment horizontal="center" vertical="center"/>
      <protection hidden="1"/>
    </xf>
    <xf numFmtId="0" fontId="32" fillId="7" borderId="96" xfId="0" applyFont="1" applyFill="1" applyBorder="1" applyAlignment="1" applyProtection="1">
      <alignment horizontal="center" vertical="center"/>
      <protection hidden="1"/>
    </xf>
    <xf numFmtId="0" fontId="14" fillId="7" borderId="10" xfId="0" applyFont="1" applyFill="1" applyBorder="1" applyAlignment="1" applyProtection="1">
      <alignment horizontal="center" vertical="center"/>
      <protection hidden="1"/>
    </xf>
    <xf numFmtId="0" fontId="14" fillId="7" borderId="65" xfId="0" applyFont="1" applyFill="1" applyBorder="1" applyAlignment="1" applyProtection="1">
      <alignment horizontal="center" vertical="center"/>
      <protection hidden="1"/>
    </xf>
    <xf numFmtId="0" fontId="14" fillId="7" borderId="14" xfId="0" applyFont="1" applyFill="1" applyBorder="1" applyAlignment="1" applyProtection="1">
      <alignment horizontal="center" vertical="center"/>
      <protection hidden="1"/>
    </xf>
    <xf numFmtId="0" fontId="14" fillId="7" borderId="11" xfId="0" applyFont="1" applyFill="1" applyBorder="1" applyAlignment="1" applyProtection="1">
      <alignment horizontal="center" vertical="center"/>
      <protection hidden="1"/>
    </xf>
    <xf numFmtId="176" fontId="14" fillId="7" borderId="2" xfId="0" applyNumberFormat="1" applyFont="1" applyFill="1" applyBorder="1" applyAlignment="1" applyProtection="1">
      <alignment horizontal="center" vertical="center"/>
      <protection hidden="1"/>
    </xf>
    <xf numFmtId="176" fontId="14" fillId="7" borderId="11" xfId="0" applyNumberFormat="1" applyFont="1" applyFill="1" applyBorder="1" applyAlignment="1" applyProtection="1">
      <alignment horizontal="center" vertical="center"/>
      <protection hidden="1"/>
    </xf>
    <xf numFmtId="0" fontId="14" fillId="7" borderId="2" xfId="0" applyFont="1" applyFill="1" applyBorder="1" applyAlignment="1" applyProtection="1">
      <alignment horizontal="center" vertical="center"/>
      <protection hidden="1"/>
    </xf>
    <xf numFmtId="0" fontId="14" fillId="7" borderId="12" xfId="0" applyFont="1" applyFill="1" applyBorder="1" applyAlignment="1" applyProtection="1">
      <alignment horizontal="center" vertical="center"/>
      <protection hidden="1"/>
    </xf>
    <xf numFmtId="0" fontId="14" fillId="7" borderId="13" xfId="0" applyFont="1" applyFill="1" applyBorder="1" applyAlignment="1" applyProtection="1">
      <alignment horizontal="center" vertical="center"/>
      <protection hidden="1"/>
    </xf>
    <xf numFmtId="0" fontId="16" fillId="2" borderId="0" xfId="0" applyFont="1" applyFill="1" applyAlignment="1" applyProtection="1">
      <alignment vertical="center"/>
      <protection hidden="1"/>
    </xf>
    <xf numFmtId="0" fontId="4" fillId="2" borderId="0" xfId="0" applyFont="1" applyFill="1" applyAlignment="1" applyProtection="1">
      <alignment vertical="center"/>
    </xf>
    <xf numFmtId="0" fontId="0" fillId="2" borderId="0" xfId="0" applyFill="1" applyAlignment="1" applyProtection="1">
      <alignment vertical="center"/>
      <protection locked="0"/>
    </xf>
    <xf numFmtId="0" fontId="0" fillId="2" borderId="0" xfId="0" applyFill="1" applyProtection="1">
      <protection locked="0"/>
    </xf>
    <xf numFmtId="0" fontId="0" fillId="0" borderId="0" xfId="0" applyFill="1" applyAlignment="1" applyProtection="1">
      <alignment vertical="center"/>
      <protection locked="0"/>
    </xf>
    <xf numFmtId="176" fontId="9" fillId="0" borderId="49" xfId="0" applyNumberFormat="1" applyFont="1" applyBorder="1" applyAlignment="1" applyProtection="1">
      <alignment horizontal="center" vertical="center" shrinkToFit="1"/>
      <protection hidden="1"/>
    </xf>
    <xf numFmtId="176" fontId="9" fillId="0" borderId="58" xfId="0" applyNumberFormat="1" applyFont="1" applyBorder="1" applyAlignment="1" applyProtection="1">
      <alignment horizontal="center" vertical="center" shrinkToFit="1"/>
      <protection hidden="1"/>
    </xf>
    <xf numFmtId="0" fontId="16" fillId="3" borderId="78" xfId="0" applyFont="1" applyFill="1" applyBorder="1" applyAlignment="1" applyProtection="1">
      <alignment horizontal="center" vertical="center" shrinkToFit="1"/>
      <protection locked="0"/>
    </xf>
    <xf numFmtId="0" fontId="16" fillId="3" borderId="42" xfId="0" applyFont="1" applyFill="1" applyBorder="1" applyAlignment="1" applyProtection="1">
      <alignment horizontal="center" vertical="center" shrinkToFit="1"/>
      <protection locked="0"/>
    </xf>
    <xf numFmtId="0" fontId="16" fillId="3" borderId="45" xfId="0" applyFont="1" applyFill="1" applyBorder="1" applyAlignment="1" applyProtection="1">
      <alignment horizontal="center" vertical="center" shrinkToFit="1"/>
      <protection locked="0"/>
    </xf>
    <xf numFmtId="0" fontId="39" fillId="0" borderId="0" xfId="0" applyFont="1" applyProtection="1">
      <protection hidden="1"/>
    </xf>
    <xf numFmtId="0" fontId="16" fillId="3" borderId="59" xfId="0" applyFont="1" applyFill="1" applyBorder="1" applyAlignment="1" applyProtection="1">
      <alignment horizontal="center" vertical="center" shrinkToFit="1"/>
      <protection locked="0"/>
    </xf>
    <xf numFmtId="0" fontId="16" fillId="3" borderId="49" xfId="0" applyFont="1" applyFill="1" applyBorder="1" applyAlignment="1" applyProtection="1">
      <alignment vertical="center" shrinkToFit="1"/>
      <protection locked="0"/>
    </xf>
    <xf numFmtId="0" fontId="16" fillId="3" borderId="60" xfId="0" applyFont="1" applyFill="1" applyBorder="1" applyAlignment="1" applyProtection="1">
      <alignment horizontal="center" vertical="center" shrinkToFit="1"/>
      <protection locked="0"/>
    </xf>
    <xf numFmtId="0" fontId="16" fillId="3" borderId="52" xfId="0" applyFont="1" applyFill="1" applyBorder="1" applyAlignment="1" applyProtection="1">
      <alignment vertical="center" shrinkToFit="1"/>
      <protection locked="0"/>
    </xf>
    <xf numFmtId="0" fontId="16" fillId="3" borderId="61" xfId="0" applyFont="1" applyFill="1" applyBorder="1" applyAlignment="1" applyProtection="1">
      <alignment horizontal="center" vertical="center" shrinkToFit="1"/>
      <protection locked="0"/>
    </xf>
    <xf numFmtId="0" fontId="16" fillId="3" borderId="58" xfId="0" applyFont="1" applyFill="1" applyBorder="1" applyAlignment="1" applyProtection="1">
      <alignment vertical="center" shrinkToFit="1"/>
      <protection locked="0"/>
    </xf>
    <xf numFmtId="176" fontId="9" fillId="0" borderId="52" xfId="0" applyNumberFormat="1" applyFont="1" applyBorder="1" applyAlignment="1" applyProtection="1">
      <alignment horizontal="center" vertical="center" shrinkToFit="1"/>
      <protection hidden="1"/>
    </xf>
    <xf numFmtId="0" fontId="12" fillId="7" borderId="97" xfId="0" applyFont="1" applyFill="1" applyBorder="1" applyAlignment="1" applyProtection="1">
      <alignment vertical="center" shrinkToFit="1"/>
      <protection hidden="1"/>
    </xf>
    <xf numFmtId="0" fontId="12" fillId="7" borderId="66" xfId="0" applyFont="1" applyFill="1" applyBorder="1" applyAlignment="1" applyProtection="1">
      <alignment vertical="center" shrinkToFit="1"/>
      <protection hidden="1"/>
    </xf>
    <xf numFmtId="0" fontId="12" fillId="7" borderId="66" xfId="0" applyFont="1" applyFill="1" applyBorder="1" applyAlignment="1" applyProtection="1">
      <alignment horizontal="center" vertical="center" shrinkToFit="1"/>
      <protection hidden="1"/>
    </xf>
    <xf numFmtId="0" fontId="11" fillId="7" borderId="25" xfId="0" applyFont="1" applyFill="1" applyBorder="1" applyAlignment="1" applyProtection="1">
      <alignment horizontal="center"/>
    </xf>
    <xf numFmtId="0" fontId="11" fillId="7" borderId="66" xfId="0" applyFont="1" applyFill="1" applyBorder="1" applyAlignment="1" applyProtection="1">
      <alignment horizontal="center"/>
    </xf>
    <xf numFmtId="0" fontId="11" fillId="7" borderId="25" xfId="0" applyFont="1" applyFill="1" applyBorder="1" applyProtection="1"/>
    <xf numFmtId="0" fontId="11" fillId="7" borderId="66" xfId="0" applyFont="1" applyFill="1" applyBorder="1" applyProtection="1"/>
    <xf numFmtId="0" fontId="8" fillId="0" borderId="8" xfId="0" applyFont="1" applyFill="1" applyBorder="1" applyAlignment="1" applyProtection="1">
      <alignment horizontal="center"/>
      <protection locked="0"/>
    </xf>
    <xf numFmtId="0" fontId="2" fillId="0" borderId="86" xfId="0" applyFont="1" applyFill="1" applyBorder="1" applyAlignment="1" applyProtection="1">
      <alignment horizontal="center"/>
      <protection locked="0"/>
    </xf>
    <xf numFmtId="0" fontId="2" fillId="0" borderId="88" xfId="0" applyFont="1" applyFill="1" applyBorder="1" applyAlignment="1" applyProtection="1">
      <alignment horizontal="center"/>
      <protection locked="0"/>
    </xf>
    <xf numFmtId="0" fontId="2" fillId="0" borderId="90" xfId="0" applyFont="1" applyFill="1" applyBorder="1" applyAlignment="1" applyProtection="1">
      <alignment horizontal="center"/>
      <protection locked="0"/>
    </xf>
    <xf numFmtId="0" fontId="10" fillId="0" borderId="7" xfId="0" applyFont="1" applyFill="1" applyBorder="1" applyAlignment="1" applyProtection="1">
      <alignment horizontal="center" vertical="center" shrinkToFit="1"/>
      <protection locked="0"/>
    </xf>
    <xf numFmtId="176" fontId="42" fillId="3" borderId="42" xfId="0" applyNumberFormat="1" applyFont="1" applyFill="1" applyBorder="1" applyAlignment="1" applyProtection="1">
      <alignment horizontal="center" vertical="center" wrapText="1"/>
      <protection locked="0"/>
    </xf>
    <xf numFmtId="176" fontId="42" fillId="3" borderId="78" xfId="0" applyNumberFormat="1" applyFont="1" applyFill="1" applyBorder="1" applyAlignment="1" applyProtection="1">
      <alignment horizontal="center" vertical="center" wrapText="1"/>
      <protection locked="0"/>
    </xf>
    <xf numFmtId="176" fontId="42" fillId="3" borderId="49" xfId="0" applyNumberFormat="1" applyFont="1" applyFill="1" applyBorder="1" applyAlignment="1" applyProtection="1">
      <alignment horizontal="center" vertical="center" wrapText="1"/>
      <protection locked="0"/>
    </xf>
    <xf numFmtId="176" fontId="42" fillId="3" borderId="52" xfId="0" applyNumberFormat="1" applyFont="1" applyFill="1" applyBorder="1" applyAlignment="1" applyProtection="1">
      <alignment horizontal="center" vertical="center" wrapText="1"/>
      <protection locked="0"/>
    </xf>
    <xf numFmtId="176" fontId="42" fillId="3" borderId="45" xfId="0" applyNumberFormat="1" applyFont="1" applyFill="1" applyBorder="1" applyAlignment="1" applyProtection="1">
      <alignment horizontal="center" vertical="center" wrapText="1"/>
      <protection locked="0"/>
    </xf>
    <xf numFmtId="176" fontId="42" fillId="3" borderId="58" xfId="0" applyNumberFormat="1" applyFont="1" applyFill="1" applyBorder="1" applyAlignment="1" applyProtection="1">
      <alignment horizontal="center" vertical="center" wrapText="1"/>
      <protection locked="0"/>
    </xf>
    <xf numFmtId="0" fontId="43" fillId="3" borderId="98" xfId="0" applyNumberFormat="1" applyFont="1" applyFill="1" applyBorder="1" applyAlignment="1" applyProtection="1">
      <alignment vertical="center"/>
      <protection locked="0"/>
    </xf>
    <xf numFmtId="176" fontId="16" fillId="3" borderId="99" xfId="0" applyNumberFormat="1" applyFont="1" applyFill="1" applyBorder="1" applyAlignment="1" applyProtection="1">
      <alignment vertical="center"/>
      <protection locked="0"/>
    </xf>
    <xf numFmtId="0" fontId="16" fillId="3" borderId="100" xfId="0" applyFont="1" applyFill="1" applyBorder="1" applyAlignment="1" applyProtection="1">
      <alignment vertical="center"/>
      <protection locked="0"/>
    </xf>
    <xf numFmtId="0" fontId="43" fillId="3" borderId="101" xfId="0" applyNumberFormat="1" applyFont="1" applyFill="1" applyBorder="1" applyAlignment="1" applyProtection="1">
      <alignment vertical="center"/>
      <protection locked="0"/>
    </xf>
    <xf numFmtId="176" fontId="16" fillId="3" borderId="102" xfId="0" applyNumberFormat="1" applyFont="1" applyFill="1" applyBorder="1" applyAlignment="1" applyProtection="1">
      <alignment vertical="center"/>
      <protection locked="0"/>
    </xf>
    <xf numFmtId="0" fontId="43" fillId="3" borderId="103" xfId="0" applyNumberFormat="1" applyFont="1" applyFill="1" applyBorder="1" applyAlignment="1" applyProtection="1">
      <alignment vertical="center"/>
      <protection locked="0"/>
    </xf>
    <xf numFmtId="176" fontId="16" fillId="3" borderId="104" xfId="0" applyNumberFormat="1" applyFont="1" applyFill="1" applyBorder="1" applyAlignment="1" applyProtection="1">
      <alignment vertical="center"/>
      <protection locked="0"/>
    </xf>
    <xf numFmtId="0" fontId="32" fillId="0" borderId="71" xfId="0" applyFont="1" applyBorder="1" applyAlignment="1" applyProtection="1">
      <alignment horizontal="center" vertical="center"/>
      <protection hidden="1"/>
    </xf>
    <xf numFmtId="0" fontId="32" fillId="0" borderId="105" xfId="0" applyFont="1" applyBorder="1" applyAlignment="1" applyProtection="1">
      <alignment horizontal="center" vertical="center"/>
      <protection hidden="1"/>
    </xf>
    <xf numFmtId="176" fontId="32" fillId="0" borderId="0" xfId="0" applyNumberFormat="1" applyFont="1" applyAlignment="1" applyProtection="1">
      <alignment horizontal="center" vertical="center" shrinkToFit="1"/>
      <protection hidden="1"/>
    </xf>
    <xf numFmtId="176" fontId="32" fillId="0" borderId="106" xfId="0" applyNumberFormat="1" applyFont="1" applyBorder="1" applyAlignment="1" applyProtection="1">
      <alignment horizontal="center" vertical="center" shrinkToFit="1"/>
      <protection hidden="1"/>
    </xf>
    <xf numFmtId="0" fontId="32" fillId="0" borderId="107" xfId="0" applyFont="1" applyBorder="1" applyAlignment="1" applyProtection="1">
      <alignment horizontal="center" vertical="center" shrinkToFit="1"/>
      <protection hidden="1"/>
    </xf>
    <xf numFmtId="0" fontId="0" fillId="0" borderId="0" xfId="0" applyBorder="1" applyAlignment="1">
      <alignment vertical="top" wrapText="1"/>
    </xf>
    <xf numFmtId="0" fontId="2" fillId="0" borderId="0" xfId="0" applyFont="1" applyProtection="1">
      <protection hidden="1"/>
    </xf>
    <xf numFmtId="0" fontId="45" fillId="0" borderId="0" xfId="0" applyFont="1" applyProtection="1">
      <protection hidden="1"/>
    </xf>
    <xf numFmtId="0" fontId="46" fillId="3" borderId="0" xfId="0" applyFont="1" applyFill="1" applyProtection="1">
      <protection hidden="1"/>
    </xf>
    <xf numFmtId="0" fontId="46" fillId="3" borderId="0" xfId="0" applyFont="1" applyFill="1" applyAlignment="1" applyProtection="1">
      <alignment horizontal="center"/>
      <protection hidden="1"/>
    </xf>
    <xf numFmtId="0" fontId="44" fillId="0" borderId="0" xfId="0" applyFont="1" applyProtection="1">
      <protection hidden="1"/>
    </xf>
    <xf numFmtId="0" fontId="32" fillId="7" borderId="108" xfId="0" applyFont="1" applyFill="1" applyBorder="1" applyAlignment="1" applyProtection="1">
      <alignment horizontal="center" vertical="center"/>
      <protection hidden="1"/>
    </xf>
    <xf numFmtId="0" fontId="32" fillId="0" borderId="48" xfId="0" applyFont="1" applyBorder="1" applyAlignment="1" applyProtection="1">
      <alignment vertical="center"/>
      <protection hidden="1"/>
    </xf>
    <xf numFmtId="0" fontId="32" fillId="0" borderId="57" xfId="0" applyFont="1" applyBorder="1" applyAlignment="1" applyProtection="1">
      <alignment vertical="center"/>
      <protection hidden="1"/>
    </xf>
    <xf numFmtId="0" fontId="14" fillId="0" borderId="57" xfId="0" applyFont="1" applyBorder="1" applyAlignment="1" applyProtection="1">
      <alignment vertical="center"/>
      <protection hidden="1"/>
    </xf>
    <xf numFmtId="0" fontId="14" fillId="7" borderId="109" xfId="0" applyFont="1" applyFill="1" applyBorder="1" applyAlignment="1" applyProtection="1">
      <alignment horizontal="center" vertical="center"/>
      <protection hidden="1"/>
    </xf>
    <xf numFmtId="0" fontId="32" fillId="0" borderId="110" xfId="0" applyFont="1" applyBorder="1" applyAlignment="1" applyProtection="1">
      <alignment vertical="center"/>
      <protection hidden="1"/>
    </xf>
    <xf numFmtId="0" fontId="14" fillId="0" borderId="109" xfId="0" applyFont="1" applyFill="1" applyBorder="1" applyAlignment="1" applyProtection="1">
      <alignment vertical="center"/>
      <protection hidden="1"/>
    </xf>
    <xf numFmtId="176" fontId="7" fillId="7" borderId="64" xfId="0" applyNumberFormat="1" applyFont="1" applyFill="1" applyBorder="1" applyAlignment="1" applyProtection="1">
      <alignment horizontal="center" vertical="center"/>
      <protection hidden="1"/>
    </xf>
    <xf numFmtId="0" fontId="32" fillId="5" borderId="59" xfId="0" applyFont="1" applyFill="1" applyBorder="1" applyAlignment="1" applyProtection="1">
      <alignment horizontal="center" vertical="center"/>
      <protection hidden="1"/>
    </xf>
    <xf numFmtId="0" fontId="32" fillId="5" borderId="48" xfId="0" applyFont="1" applyFill="1" applyBorder="1" applyAlignment="1" applyProtection="1">
      <alignment horizontal="left" vertical="center"/>
      <protection hidden="1"/>
    </xf>
    <xf numFmtId="0" fontId="14" fillId="5" borderId="18" xfId="0" applyFont="1" applyFill="1" applyBorder="1" applyAlignment="1" applyProtection="1">
      <alignment vertical="center"/>
      <protection hidden="1"/>
    </xf>
    <xf numFmtId="0" fontId="32" fillId="7" borderId="92" xfId="0" applyFont="1" applyFill="1" applyBorder="1" applyAlignment="1" applyProtection="1">
      <alignment horizontal="center" vertical="center"/>
      <protection hidden="1"/>
    </xf>
    <xf numFmtId="0" fontId="32" fillId="7" borderId="69" xfId="0" applyFont="1" applyFill="1" applyBorder="1" applyAlignment="1" applyProtection="1">
      <alignment horizontal="left" vertical="center"/>
      <protection hidden="1"/>
    </xf>
    <xf numFmtId="0" fontId="14" fillId="7" borderId="93" xfId="0" applyFont="1" applyFill="1" applyBorder="1" applyAlignment="1" applyProtection="1">
      <alignment vertical="center"/>
      <protection hidden="1"/>
    </xf>
    <xf numFmtId="0" fontId="16" fillId="0" borderId="109" xfId="0" applyFont="1" applyBorder="1" applyAlignment="1" applyProtection="1">
      <alignment horizontal="center" vertical="center"/>
      <protection hidden="1"/>
    </xf>
    <xf numFmtId="177" fontId="9" fillId="0" borderId="111" xfId="3" applyNumberFormat="1" applyFont="1" applyBorder="1" applyAlignment="1" applyProtection="1">
      <alignment horizontal="center" vertical="center"/>
      <protection hidden="1"/>
    </xf>
    <xf numFmtId="177" fontId="9" fillId="0" borderId="112" xfId="3" applyNumberFormat="1" applyFont="1" applyBorder="1" applyAlignment="1" applyProtection="1">
      <alignment horizontal="center" vertical="center"/>
      <protection hidden="1"/>
    </xf>
    <xf numFmtId="177" fontId="9" fillId="0" borderId="113" xfId="3" applyNumberFormat="1" applyFont="1" applyBorder="1" applyAlignment="1" applyProtection="1">
      <alignment horizontal="center" vertical="center"/>
      <protection hidden="1"/>
    </xf>
    <xf numFmtId="38" fontId="9" fillId="0" borderId="113" xfId="3" applyFont="1" applyBorder="1" applyAlignment="1" applyProtection="1">
      <alignment horizontal="center" vertical="center"/>
      <protection hidden="1"/>
    </xf>
    <xf numFmtId="176" fontId="32" fillId="0" borderId="16" xfId="0" applyNumberFormat="1" applyFont="1" applyBorder="1" applyAlignment="1" applyProtection="1">
      <alignment vertical="center"/>
      <protection hidden="1"/>
    </xf>
    <xf numFmtId="176" fontId="32" fillId="0" borderId="111" xfId="0" applyNumberFormat="1" applyFont="1" applyBorder="1" applyAlignment="1" applyProtection="1">
      <alignment vertical="center"/>
      <protection hidden="1"/>
    </xf>
    <xf numFmtId="176" fontId="32" fillId="0" borderId="17" xfId="0" applyNumberFormat="1" applyFont="1" applyBorder="1" applyAlignment="1" applyProtection="1">
      <alignment vertical="center"/>
      <protection hidden="1"/>
    </xf>
    <xf numFmtId="176" fontId="14" fillId="0" borderId="18" xfId="0" applyNumberFormat="1" applyFont="1" applyBorder="1" applyAlignment="1" applyProtection="1">
      <alignment vertical="center"/>
      <protection hidden="1"/>
    </xf>
    <xf numFmtId="176" fontId="32" fillId="0" borderId="19" xfId="0" applyNumberFormat="1" applyFont="1" applyBorder="1" applyAlignment="1" applyProtection="1">
      <alignment vertical="center"/>
      <protection hidden="1"/>
    </xf>
    <xf numFmtId="176" fontId="32" fillId="0" borderId="112" xfId="0" applyNumberFormat="1" applyFont="1" applyBorder="1" applyAlignment="1" applyProtection="1">
      <alignment vertical="center"/>
      <protection hidden="1"/>
    </xf>
    <xf numFmtId="176" fontId="32" fillId="0" borderId="20" xfId="0" applyNumberFormat="1" applyFont="1" applyBorder="1" applyAlignment="1" applyProtection="1">
      <alignment vertical="center"/>
      <protection hidden="1"/>
    </xf>
    <xf numFmtId="176" fontId="14" fillId="0" borderId="21" xfId="0" applyNumberFormat="1" applyFont="1" applyBorder="1" applyAlignment="1" applyProtection="1">
      <alignment vertical="center"/>
      <protection hidden="1"/>
    </xf>
    <xf numFmtId="176" fontId="32" fillId="0" borderId="80" xfId="0" applyNumberFormat="1" applyFont="1" applyBorder="1" applyAlignment="1" applyProtection="1">
      <alignment vertical="center"/>
      <protection hidden="1"/>
    </xf>
    <xf numFmtId="176" fontId="32" fillId="0" borderId="110" xfId="0" applyNumberFormat="1" applyFont="1" applyBorder="1" applyAlignment="1" applyProtection="1">
      <alignment vertical="center"/>
      <protection hidden="1"/>
    </xf>
    <xf numFmtId="176" fontId="32" fillId="0" borderId="83" xfId="0" applyNumberFormat="1" applyFont="1" applyBorder="1" applyAlignment="1" applyProtection="1">
      <alignment vertical="center"/>
      <protection hidden="1"/>
    </xf>
    <xf numFmtId="176" fontId="14" fillId="0" borderId="63" xfId="0" applyNumberFormat="1" applyFont="1" applyBorder="1" applyAlignment="1" applyProtection="1">
      <alignment vertical="center"/>
      <protection hidden="1"/>
    </xf>
    <xf numFmtId="176" fontId="32" fillId="0" borderId="47" xfId="0" applyNumberFormat="1" applyFont="1" applyBorder="1" applyAlignment="1" applyProtection="1">
      <alignment horizontal="center" vertical="center" shrinkToFit="1"/>
      <protection hidden="1"/>
    </xf>
    <xf numFmtId="176" fontId="32" fillId="0" borderId="50" xfId="0" applyNumberFormat="1" applyFont="1" applyBorder="1" applyAlignment="1" applyProtection="1">
      <alignment horizontal="center" vertical="center" shrinkToFit="1"/>
      <protection hidden="1"/>
    </xf>
    <xf numFmtId="176" fontId="32" fillId="0" borderId="56" xfId="0" applyNumberFormat="1" applyFont="1" applyBorder="1" applyAlignment="1" applyProtection="1">
      <alignment horizontal="center" vertical="center" shrinkToFit="1"/>
      <protection hidden="1"/>
    </xf>
    <xf numFmtId="176" fontId="32" fillId="0" borderId="114" xfId="0" applyNumberFormat="1" applyFont="1" applyFill="1" applyBorder="1" applyAlignment="1" applyProtection="1">
      <alignment vertical="center"/>
      <protection hidden="1"/>
    </xf>
    <xf numFmtId="176" fontId="14" fillId="0" borderId="49" xfId="0" applyNumberFormat="1" applyFont="1" applyBorder="1" applyAlignment="1" applyProtection="1">
      <alignment vertical="center"/>
      <protection hidden="1"/>
    </xf>
    <xf numFmtId="176" fontId="32" fillId="0" borderId="19" xfId="0" applyNumberFormat="1" applyFont="1" applyFill="1" applyBorder="1" applyAlignment="1" applyProtection="1">
      <alignment vertical="center"/>
      <protection hidden="1"/>
    </xf>
    <xf numFmtId="176" fontId="14" fillId="0" borderId="52" xfId="0" applyNumberFormat="1" applyFont="1" applyBorder="1" applyAlignment="1" applyProtection="1">
      <alignment vertical="center"/>
      <protection hidden="1"/>
    </xf>
    <xf numFmtId="176" fontId="32" fillId="0" borderId="80" xfId="0" applyNumberFormat="1" applyFont="1" applyFill="1" applyBorder="1" applyAlignment="1" applyProtection="1">
      <alignment vertical="center"/>
      <protection hidden="1"/>
    </xf>
    <xf numFmtId="176" fontId="14" fillId="0" borderId="55" xfId="0" applyNumberFormat="1" applyFont="1" applyBorder="1" applyAlignment="1" applyProtection="1">
      <alignment vertical="center"/>
      <protection hidden="1"/>
    </xf>
    <xf numFmtId="0" fontId="12" fillId="7" borderId="25" xfId="0" applyFont="1" applyFill="1" applyBorder="1" applyAlignment="1" applyProtection="1">
      <alignment vertical="center" shrinkToFit="1"/>
      <protection hidden="1"/>
    </xf>
    <xf numFmtId="0" fontId="12" fillId="7" borderId="1" xfId="0" applyFont="1" applyFill="1" applyBorder="1" applyAlignment="1" applyProtection="1">
      <alignment vertical="center" shrinkToFit="1"/>
      <protection hidden="1"/>
    </xf>
    <xf numFmtId="0" fontId="12" fillId="7" borderId="1" xfId="0" applyFont="1" applyFill="1" applyBorder="1" applyAlignment="1" applyProtection="1">
      <alignment horizontal="center" vertical="center" shrinkToFit="1"/>
      <protection hidden="1"/>
    </xf>
    <xf numFmtId="0" fontId="11" fillId="7" borderId="1" xfId="0" applyFont="1" applyFill="1" applyBorder="1" applyAlignment="1" applyProtection="1">
      <alignment horizontal="center"/>
    </xf>
    <xf numFmtId="0" fontId="11" fillId="7" borderId="1" xfId="0" applyFont="1" applyFill="1" applyBorder="1" applyProtection="1"/>
    <xf numFmtId="0" fontId="14" fillId="0" borderId="65" xfId="0" applyFont="1" applyBorder="1" applyAlignment="1" applyProtection="1">
      <alignment vertical="center"/>
      <protection hidden="1"/>
    </xf>
    <xf numFmtId="0" fontId="14" fillId="0" borderId="64" xfId="0" applyFont="1" applyBorder="1" applyAlignment="1" applyProtection="1">
      <alignment vertical="center"/>
      <protection hidden="1"/>
    </xf>
    <xf numFmtId="0" fontId="14" fillId="0" borderId="15" xfId="0" applyFont="1" applyBorder="1" applyAlignment="1" applyProtection="1">
      <alignment vertical="center"/>
      <protection hidden="1"/>
    </xf>
    <xf numFmtId="2" fontId="0" fillId="0" borderId="0" xfId="0" applyNumberFormat="1" applyProtection="1"/>
    <xf numFmtId="0" fontId="0" fillId="8" borderId="0" xfId="0" applyFill="1"/>
    <xf numFmtId="0" fontId="50" fillId="9" borderId="115" xfId="0" applyFont="1" applyFill="1" applyBorder="1" applyAlignment="1" applyProtection="1">
      <alignment horizontal="center" vertical="center"/>
      <protection hidden="1"/>
    </xf>
    <xf numFmtId="0" fontId="13" fillId="0" borderId="106" xfId="0" applyFont="1" applyBorder="1" applyAlignment="1" applyProtection="1">
      <alignment horizontal="center" vertical="center"/>
      <protection hidden="1"/>
    </xf>
    <xf numFmtId="0" fontId="13" fillId="0" borderId="116" xfId="0" applyFont="1" applyBorder="1" applyAlignment="1" applyProtection="1">
      <alignment horizontal="center" vertical="center"/>
      <protection hidden="1"/>
    </xf>
    <xf numFmtId="0" fontId="50" fillId="0" borderId="38" xfId="0" applyFont="1" applyBorder="1" applyAlignment="1" applyProtection="1">
      <alignment horizontal="center" vertical="center"/>
      <protection hidden="1"/>
    </xf>
    <xf numFmtId="0" fontId="50" fillId="0" borderId="39" xfId="0" applyFont="1" applyBorder="1" applyAlignment="1" applyProtection="1">
      <alignment horizontal="center" vertical="center"/>
      <protection hidden="1"/>
    </xf>
    <xf numFmtId="0" fontId="13" fillId="0" borderId="0" xfId="0" applyFont="1" applyBorder="1" applyProtection="1">
      <protection hidden="1"/>
    </xf>
    <xf numFmtId="0" fontId="51" fillId="0" borderId="0" xfId="0" applyFont="1" applyBorder="1" applyAlignment="1" applyProtection="1">
      <alignment vertical="center"/>
      <protection hidden="1"/>
    </xf>
    <xf numFmtId="0" fontId="56" fillId="0" borderId="8" xfId="0" applyFont="1" applyFill="1" applyBorder="1" applyAlignment="1" applyProtection="1">
      <alignment horizontal="center" vertical="center" shrinkToFit="1"/>
      <protection hidden="1"/>
    </xf>
    <xf numFmtId="0" fontId="56" fillId="0" borderId="9" xfId="0" applyFont="1" applyFill="1" applyBorder="1" applyAlignment="1" applyProtection="1">
      <alignment horizontal="center" vertical="center" shrinkToFit="1"/>
      <protection hidden="1"/>
    </xf>
    <xf numFmtId="0" fontId="57" fillId="0" borderId="117" xfId="0" applyFont="1" applyFill="1" applyBorder="1" applyAlignment="1" applyProtection="1">
      <alignment horizontal="center" vertical="center" shrinkToFit="1"/>
      <protection hidden="1"/>
    </xf>
    <xf numFmtId="0" fontId="57" fillId="0" borderId="118" xfId="0" applyFont="1" applyFill="1" applyBorder="1" applyAlignment="1" applyProtection="1">
      <alignment horizontal="center" vertical="center" shrinkToFit="1"/>
      <protection hidden="1"/>
    </xf>
    <xf numFmtId="0" fontId="57" fillId="0" borderId="90" xfId="0" applyFont="1" applyFill="1" applyBorder="1" applyAlignment="1" applyProtection="1">
      <alignment horizontal="center" vertical="center" shrinkToFit="1"/>
      <protection hidden="1"/>
    </xf>
    <xf numFmtId="0" fontId="57" fillId="0" borderId="1" xfId="0" applyFont="1" applyFill="1" applyBorder="1" applyAlignment="1" applyProtection="1">
      <alignment horizontal="center" vertical="center" shrinkToFit="1"/>
      <protection hidden="1"/>
    </xf>
    <xf numFmtId="0" fontId="57" fillId="0" borderId="86" xfId="0" applyFont="1" applyFill="1" applyBorder="1" applyAlignment="1" applyProtection="1">
      <alignment horizontal="center" vertical="center" shrinkToFit="1"/>
      <protection hidden="1"/>
    </xf>
    <xf numFmtId="0" fontId="57" fillId="0" borderId="119" xfId="0" applyFont="1" applyFill="1" applyBorder="1" applyAlignment="1" applyProtection="1">
      <alignment horizontal="center" vertical="center" shrinkToFit="1"/>
      <protection hidden="1"/>
    </xf>
    <xf numFmtId="0" fontId="57" fillId="0" borderId="88" xfId="0" applyFont="1" applyFill="1" applyBorder="1" applyAlignment="1" applyProtection="1">
      <alignment horizontal="center" vertical="center" shrinkToFit="1"/>
      <protection hidden="1"/>
    </xf>
    <xf numFmtId="0" fontId="57" fillId="0" borderId="66" xfId="0" applyFont="1" applyFill="1" applyBorder="1" applyAlignment="1" applyProtection="1">
      <alignment horizontal="center" vertical="center" shrinkToFit="1"/>
      <protection hidden="1"/>
    </xf>
    <xf numFmtId="0" fontId="31" fillId="8" borderId="120" xfId="0" applyFont="1" applyFill="1" applyBorder="1"/>
    <xf numFmtId="0" fontId="50" fillId="9" borderId="121" xfId="0" applyFont="1" applyFill="1" applyBorder="1" applyAlignment="1" applyProtection="1">
      <alignment horizontal="center" vertical="center"/>
      <protection hidden="1"/>
    </xf>
    <xf numFmtId="0" fontId="66" fillId="8" borderId="0" xfId="0" applyFont="1" applyFill="1" applyBorder="1" applyAlignment="1" applyProtection="1">
      <protection hidden="1"/>
    </xf>
    <xf numFmtId="0" fontId="68" fillId="8" borderId="0" xfId="0" applyFont="1" applyFill="1" applyBorder="1" applyAlignment="1" applyProtection="1">
      <alignment vertical="center"/>
      <protection hidden="1"/>
    </xf>
    <xf numFmtId="0" fontId="13" fillId="8" borderId="0" xfId="0" applyFont="1" applyFill="1" applyBorder="1" applyAlignment="1" applyProtection="1">
      <protection hidden="1"/>
    </xf>
    <xf numFmtId="0" fontId="12" fillId="7" borderId="97" xfId="0" applyFont="1" applyFill="1" applyBorder="1" applyAlignment="1" applyProtection="1">
      <alignment horizontal="center" vertical="center" shrinkToFit="1"/>
      <protection hidden="1"/>
    </xf>
    <xf numFmtId="0" fontId="12" fillId="8" borderId="1" xfId="0" applyFont="1" applyFill="1" applyBorder="1" applyAlignment="1" applyProtection="1">
      <alignment horizontal="center" vertical="center" shrinkToFit="1"/>
      <protection hidden="1"/>
    </xf>
    <xf numFmtId="0" fontId="57" fillId="0" borderId="25" xfId="0" applyFont="1" applyFill="1" applyBorder="1" applyAlignment="1" applyProtection="1">
      <alignment horizontal="center" vertical="center" shrinkToFit="1"/>
      <protection hidden="1"/>
    </xf>
    <xf numFmtId="0" fontId="12" fillId="8" borderId="25" xfId="0" applyFont="1" applyFill="1" applyBorder="1" applyAlignment="1" applyProtection="1">
      <alignment horizontal="center" vertical="center" shrinkToFit="1"/>
      <protection hidden="1"/>
    </xf>
    <xf numFmtId="0" fontId="0" fillId="8" borderId="0" xfId="0" applyFill="1" applyProtection="1">
      <protection hidden="1"/>
    </xf>
    <xf numFmtId="0" fontId="31" fillId="8" borderId="0" xfId="0" applyFont="1" applyFill="1" applyProtection="1">
      <protection hidden="1"/>
    </xf>
    <xf numFmtId="0" fontId="30" fillId="8" borderId="0" xfId="0" quotePrefix="1" applyFont="1" applyFill="1" applyAlignment="1" applyProtection="1">
      <alignment horizontal="center" vertical="center"/>
      <protection hidden="1"/>
    </xf>
    <xf numFmtId="0" fontId="30" fillId="8" borderId="0" xfId="0" applyFont="1" applyFill="1" applyAlignment="1" applyProtection="1">
      <alignment vertical="center"/>
      <protection hidden="1"/>
    </xf>
    <xf numFmtId="0" fontId="31" fillId="8" borderId="0" xfId="0" applyFont="1" applyFill="1" applyBorder="1" applyProtection="1">
      <protection hidden="1"/>
    </xf>
    <xf numFmtId="0" fontId="62" fillId="8" borderId="0" xfId="0" applyFont="1" applyFill="1" applyBorder="1" applyAlignment="1" applyProtection="1">
      <alignment vertical="center"/>
      <protection hidden="1"/>
    </xf>
    <xf numFmtId="0" fontId="31" fillId="8" borderId="0" xfId="0" applyFont="1" applyFill="1" applyBorder="1" applyAlignment="1" applyProtection="1">
      <alignment vertical="center"/>
      <protection hidden="1"/>
    </xf>
    <xf numFmtId="0" fontId="53" fillId="8" borderId="0" xfId="0" applyFont="1" applyFill="1" applyProtection="1">
      <protection hidden="1"/>
    </xf>
    <xf numFmtId="0" fontId="30" fillId="8" borderId="0" xfId="0" quotePrefix="1" applyFont="1" applyFill="1" applyAlignment="1" applyProtection="1">
      <alignment horizontal="right"/>
      <protection hidden="1"/>
    </xf>
    <xf numFmtId="0" fontId="54" fillId="8" borderId="0" xfId="0" applyFont="1" applyFill="1" applyProtection="1">
      <protection hidden="1"/>
    </xf>
    <xf numFmtId="0" fontId="31" fillId="8" borderId="0" xfId="0" applyFont="1" applyFill="1" applyAlignment="1" applyProtection="1">
      <alignment vertical="top"/>
      <protection hidden="1"/>
    </xf>
    <xf numFmtId="0" fontId="31" fillId="8" borderId="122" xfId="0" applyFont="1" applyFill="1" applyBorder="1" applyProtection="1">
      <protection hidden="1"/>
    </xf>
    <xf numFmtId="0" fontId="31" fillId="8" borderId="120" xfId="0" applyFont="1" applyFill="1" applyBorder="1" applyProtection="1">
      <protection hidden="1"/>
    </xf>
    <xf numFmtId="0" fontId="31" fillId="8" borderId="123" xfId="0" applyFont="1" applyFill="1" applyBorder="1" applyProtection="1">
      <protection hidden="1"/>
    </xf>
    <xf numFmtId="0" fontId="31" fillId="8" borderId="124" xfId="0" applyFont="1" applyFill="1" applyBorder="1" applyProtection="1">
      <protection hidden="1"/>
    </xf>
    <xf numFmtId="0" fontId="31" fillId="8" borderId="125" xfId="0" applyFont="1" applyFill="1" applyBorder="1" applyProtection="1">
      <protection hidden="1"/>
    </xf>
    <xf numFmtId="0" fontId="67" fillId="8" borderId="0" xfId="0" applyFont="1" applyFill="1" applyBorder="1" applyProtection="1">
      <protection hidden="1"/>
    </xf>
    <xf numFmtId="58" fontId="50" fillId="8" borderId="126" xfId="0" applyNumberFormat="1" applyFont="1" applyFill="1" applyBorder="1" applyAlignment="1" applyProtection="1">
      <alignment horizontal="center" vertical="center"/>
      <protection hidden="1"/>
    </xf>
    <xf numFmtId="58" fontId="50" fillId="8" borderId="127" xfId="0" applyNumberFormat="1" applyFont="1" applyFill="1" applyBorder="1" applyAlignment="1" applyProtection="1">
      <alignment horizontal="center" vertical="center"/>
      <protection hidden="1"/>
    </xf>
    <xf numFmtId="0" fontId="50" fillId="8" borderId="128" xfId="0" applyFont="1" applyFill="1" applyBorder="1" applyAlignment="1" applyProtection="1">
      <alignment horizontal="center"/>
      <protection hidden="1"/>
    </xf>
    <xf numFmtId="0" fontId="52" fillId="3" borderId="57" xfId="0" applyFont="1" applyFill="1" applyBorder="1" applyAlignment="1" applyProtection="1">
      <alignment horizontal="center" vertical="center"/>
      <protection hidden="1"/>
    </xf>
    <xf numFmtId="0" fontId="52" fillId="3" borderId="56" xfId="0" applyFont="1" applyFill="1" applyBorder="1" applyAlignment="1" applyProtection="1">
      <alignment horizontal="center" vertical="center"/>
      <protection hidden="1"/>
    </xf>
    <xf numFmtId="0" fontId="52" fillId="3" borderId="85" xfId="0" applyFont="1" applyFill="1" applyBorder="1" applyAlignment="1" applyProtection="1">
      <alignment horizontal="center" vertical="center"/>
      <protection hidden="1"/>
    </xf>
    <xf numFmtId="0" fontId="50" fillId="8" borderId="129" xfId="0" applyFont="1" applyFill="1" applyBorder="1" applyAlignment="1" applyProtection="1">
      <alignment horizontal="center" vertical="center"/>
      <protection hidden="1"/>
    </xf>
    <xf numFmtId="180" fontId="50" fillId="8" borderId="130" xfId="0" applyNumberFormat="1" applyFont="1" applyFill="1" applyBorder="1" applyAlignment="1" applyProtection="1">
      <alignment horizontal="left" vertical="center"/>
      <protection hidden="1"/>
    </xf>
    <xf numFmtId="0" fontId="52" fillId="8" borderId="131" xfId="0" applyFont="1" applyFill="1" applyBorder="1" applyAlignment="1" applyProtection="1">
      <alignment horizontal="center" vertical="center"/>
      <protection hidden="1"/>
    </xf>
    <xf numFmtId="0" fontId="52" fillId="3" borderId="4" xfId="0" applyFont="1" applyFill="1" applyBorder="1" applyAlignment="1" applyProtection="1">
      <alignment horizontal="center" vertical="center"/>
      <protection hidden="1"/>
    </xf>
    <xf numFmtId="0" fontId="52" fillId="3" borderId="126" xfId="0" applyFont="1" applyFill="1" applyBorder="1" applyAlignment="1" applyProtection="1">
      <alignment horizontal="center" vertical="center"/>
      <protection hidden="1"/>
    </xf>
    <xf numFmtId="0" fontId="52" fillId="3" borderId="100" xfId="0" applyFont="1" applyFill="1" applyBorder="1" applyAlignment="1" applyProtection="1">
      <alignment horizontal="center" vertical="center"/>
      <protection hidden="1"/>
    </xf>
    <xf numFmtId="0" fontId="50" fillId="8" borderId="127" xfId="0" applyFont="1" applyFill="1" applyBorder="1" applyAlignment="1" applyProtection="1">
      <alignment horizontal="center" vertical="center"/>
      <protection hidden="1"/>
    </xf>
    <xf numFmtId="0" fontId="50" fillId="8" borderId="58" xfId="0" applyFont="1" applyFill="1" applyBorder="1" applyAlignment="1" applyProtection="1">
      <alignment horizontal="center" vertical="center" shrinkToFit="1"/>
      <protection hidden="1"/>
    </xf>
    <xf numFmtId="0" fontId="31" fillId="8" borderId="5" xfId="0" applyFont="1" applyFill="1" applyBorder="1" applyProtection="1">
      <protection hidden="1"/>
    </xf>
    <xf numFmtId="0" fontId="31" fillId="8" borderId="132" xfId="0" applyFont="1" applyFill="1" applyBorder="1" applyProtection="1">
      <protection hidden="1"/>
    </xf>
    <xf numFmtId="0" fontId="31" fillId="8" borderId="133" xfId="0" applyFont="1" applyFill="1" applyBorder="1" applyProtection="1">
      <protection hidden="1"/>
    </xf>
    <xf numFmtId="0" fontId="56" fillId="3" borderId="6" xfId="0" applyFont="1" applyFill="1" applyBorder="1" applyAlignment="1" applyProtection="1">
      <alignment horizontal="center" vertical="center" shrinkToFit="1"/>
      <protection hidden="1"/>
    </xf>
    <xf numFmtId="0" fontId="57" fillId="0" borderId="97" xfId="0" applyFont="1" applyFill="1" applyBorder="1" applyAlignment="1" applyProtection="1">
      <alignment horizontal="center" vertical="center" shrinkToFit="1"/>
      <protection hidden="1"/>
    </xf>
    <xf numFmtId="0" fontId="12" fillId="0" borderId="97" xfId="0" applyFont="1" applyFill="1" applyBorder="1" applyAlignment="1" applyProtection="1">
      <alignment horizontal="center" vertical="center" shrinkToFit="1"/>
      <protection hidden="1"/>
    </xf>
    <xf numFmtId="0" fontId="57" fillId="8" borderId="25" xfId="0" applyFont="1" applyFill="1" applyBorder="1" applyAlignment="1" applyProtection="1">
      <alignment horizontal="center" vertical="center" shrinkToFit="1"/>
      <protection hidden="1"/>
    </xf>
    <xf numFmtId="0" fontId="57" fillId="8" borderId="1" xfId="0" applyFont="1" applyFill="1" applyBorder="1" applyAlignment="1" applyProtection="1">
      <alignment horizontal="center" vertical="center" shrinkToFit="1"/>
      <protection hidden="1"/>
    </xf>
    <xf numFmtId="0" fontId="49" fillId="8" borderId="0" xfId="0" applyFont="1" applyFill="1" applyProtection="1">
      <protection hidden="1"/>
    </xf>
    <xf numFmtId="0" fontId="60" fillId="8" borderId="0" xfId="0" applyFont="1" applyFill="1" applyBorder="1" applyAlignment="1" applyProtection="1">
      <alignment vertical="top" wrapText="1"/>
      <protection hidden="1"/>
    </xf>
    <xf numFmtId="0" fontId="69" fillId="8" borderId="0" xfId="0" applyFont="1" applyFill="1" applyBorder="1" applyAlignment="1" applyProtection="1">
      <alignment vertical="top"/>
      <protection hidden="1"/>
    </xf>
    <xf numFmtId="0" fontId="60" fillId="8" borderId="0" xfId="0" applyFont="1" applyFill="1" applyBorder="1" applyAlignment="1" applyProtection="1">
      <alignment vertical="top"/>
      <protection hidden="1"/>
    </xf>
    <xf numFmtId="0" fontId="53" fillId="8" borderId="0" xfId="0" applyFont="1" applyFill="1" applyBorder="1" applyAlignment="1" applyProtection="1">
      <protection hidden="1"/>
    </xf>
    <xf numFmtId="0" fontId="60" fillId="8" borderId="0" xfId="0" applyFont="1" applyFill="1" applyBorder="1" applyAlignment="1" applyProtection="1">
      <alignment horizontal="left" vertical="center"/>
      <protection hidden="1"/>
    </xf>
    <xf numFmtId="0" fontId="0" fillId="8" borderId="0" xfId="0" applyFill="1" applyBorder="1" applyProtection="1">
      <protection hidden="1"/>
    </xf>
    <xf numFmtId="0" fontId="74" fillId="8" borderId="0" xfId="0" applyFont="1" applyFill="1" applyProtection="1">
      <protection hidden="1"/>
    </xf>
    <xf numFmtId="0" fontId="75" fillId="8" borderId="0" xfId="0" applyFont="1" applyFill="1" applyProtection="1">
      <protection hidden="1"/>
    </xf>
    <xf numFmtId="0" fontId="76" fillId="8" borderId="0" xfId="0" applyFont="1" applyFill="1" applyProtection="1">
      <protection hidden="1"/>
    </xf>
    <xf numFmtId="0" fontId="74" fillId="8" borderId="1" xfId="0" applyFont="1" applyFill="1" applyBorder="1" applyAlignment="1" applyProtection="1">
      <alignment horizontal="center" vertical="center" shrinkToFit="1"/>
      <protection hidden="1"/>
    </xf>
    <xf numFmtId="0" fontId="60" fillId="8" borderId="0" xfId="0" applyFont="1" applyFill="1" applyProtection="1">
      <protection hidden="1"/>
    </xf>
    <xf numFmtId="0" fontId="77" fillId="8" borderId="0" xfId="2" applyFont="1" applyFill="1" applyAlignment="1" applyProtection="1">
      <alignment horizontal="center" vertical="center"/>
      <protection hidden="1"/>
    </xf>
    <xf numFmtId="176" fontId="66" fillId="4" borderId="0" xfId="0" applyNumberFormat="1" applyFont="1" applyFill="1" applyAlignment="1" applyProtection="1">
      <alignment horizontal="center" vertical="center"/>
      <protection hidden="1"/>
    </xf>
    <xf numFmtId="176" fontId="66" fillId="4" borderId="0" xfId="0" applyNumberFormat="1" applyFont="1" applyFill="1" applyAlignment="1" applyProtection="1">
      <alignment horizontal="right" vertical="center"/>
      <protection hidden="1"/>
    </xf>
    <xf numFmtId="176" fontId="66" fillId="4" borderId="0" xfId="0" applyNumberFormat="1" applyFont="1" applyFill="1" applyAlignment="1" applyProtection="1">
      <alignment horizontal="center" shrinkToFit="1"/>
      <protection hidden="1"/>
    </xf>
    <xf numFmtId="176" fontId="66" fillId="4" borderId="0" xfId="0" applyNumberFormat="1" applyFont="1" applyFill="1" applyAlignment="1" applyProtection="1">
      <alignment horizontal="center"/>
      <protection hidden="1"/>
    </xf>
    <xf numFmtId="176" fontId="66" fillId="4" borderId="0" xfId="0" applyNumberFormat="1" applyFont="1" applyFill="1" applyAlignment="1">
      <alignment vertical="center"/>
    </xf>
    <xf numFmtId="176" fontId="66" fillId="4" borderId="0" xfId="0" applyNumberFormat="1" applyFont="1" applyFill="1" applyAlignment="1" applyProtection="1">
      <alignment horizontal="center" vertical="center" shrinkToFit="1"/>
      <protection hidden="1"/>
    </xf>
    <xf numFmtId="176" fontId="66" fillId="4" borderId="0" xfId="0" applyNumberFormat="1" applyFont="1" applyFill="1" applyAlignment="1">
      <alignment horizontal="center" vertical="center"/>
    </xf>
    <xf numFmtId="176" fontId="78" fillId="4" borderId="0" xfId="0" applyNumberFormat="1" applyFont="1" applyFill="1" applyAlignment="1" applyProtection="1">
      <alignment vertical="center"/>
      <protection hidden="1"/>
    </xf>
    <xf numFmtId="176" fontId="78" fillId="4" borderId="0" xfId="0" applyNumberFormat="1" applyFont="1" applyFill="1" applyAlignment="1" applyProtection="1">
      <alignment horizontal="center" vertical="center" shrinkToFit="1"/>
      <protection hidden="1"/>
    </xf>
    <xf numFmtId="176" fontId="66" fillId="4" borderId="0" xfId="0" applyNumberFormat="1" applyFont="1" applyFill="1" applyAlignment="1" applyProtection="1">
      <alignment horizontal="right" vertical="center" shrinkToFit="1"/>
      <protection hidden="1"/>
    </xf>
    <xf numFmtId="176" fontId="66" fillId="4" borderId="0" xfId="0" applyNumberFormat="1" applyFont="1" applyFill="1" applyAlignment="1" applyProtection="1">
      <alignment horizontal="left" vertical="center" shrinkToFit="1"/>
      <protection hidden="1"/>
    </xf>
    <xf numFmtId="0" fontId="61" fillId="8" borderId="0" xfId="0" applyFont="1" applyFill="1"/>
    <xf numFmtId="0" fontId="50" fillId="7" borderId="10" xfId="0" applyFont="1" applyFill="1" applyBorder="1" applyAlignment="1" applyProtection="1">
      <alignment horizontal="center" vertical="center"/>
      <protection hidden="1"/>
    </xf>
    <xf numFmtId="176" fontId="50" fillId="7" borderId="64" xfId="0" applyNumberFormat="1" applyFont="1" applyFill="1" applyBorder="1" applyAlignment="1" applyProtection="1">
      <alignment horizontal="center" vertical="center"/>
      <protection hidden="1"/>
    </xf>
    <xf numFmtId="176" fontId="50" fillId="7" borderId="11" xfId="0" applyNumberFormat="1" applyFont="1" applyFill="1" applyBorder="1" applyAlignment="1" applyProtection="1">
      <alignment horizontal="center" vertical="center"/>
      <protection hidden="1"/>
    </xf>
    <xf numFmtId="176" fontId="50" fillId="7" borderId="2" xfId="0" applyNumberFormat="1" applyFont="1" applyFill="1" applyBorder="1" applyAlignment="1" applyProtection="1">
      <alignment horizontal="center" vertical="center"/>
      <protection hidden="1"/>
    </xf>
    <xf numFmtId="0" fontId="50" fillId="7" borderId="11" xfId="0" applyFont="1" applyFill="1" applyBorder="1" applyAlignment="1" applyProtection="1">
      <alignment horizontal="center" vertical="center"/>
      <protection hidden="1"/>
    </xf>
    <xf numFmtId="0" fontId="13" fillId="0" borderId="59" xfId="0" applyFont="1" applyBorder="1" applyAlignment="1" applyProtection="1">
      <alignment horizontal="center" vertical="center"/>
      <protection hidden="1"/>
    </xf>
    <xf numFmtId="176" fontId="13" fillId="0" borderId="47" xfId="0" applyNumberFormat="1" applyFont="1" applyBorder="1" applyAlignment="1" applyProtection="1">
      <alignment horizontal="center" vertical="center" shrinkToFit="1"/>
      <protection hidden="1"/>
    </xf>
    <xf numFmtId="176" fontId="52" fillId="0" borderId="49" xfId="0" applyNumberFormat="1" applyFont="1" applyBorder="1" applyAlignment="1" applyProtection="1">
      <alignment horizontal="center" vertical="center"/>
      <protection hidden="1"/>
    </xf>
    <xf numFmtId="176" fontId="81" fillId="3" borderId="78" xfId="0" applyNumberFormat="1" applyFont="1" applyFill="1" applyBorder="1" applyAlignment="1" applyProtection="1">
      <alignment horizontal="center" vertical="center" wrapText="1"/>
      <protection locked="0"/>
    </xf>
    <xf numFmtId="176" fontId="81" fillId="3" borderId="49" xfId="0" applyNumberFormat="1" applyFont="1" applyFill="1" applyBorder="1" applyAlignment="1" applyProtection="1">
      <alignment horizontal="center" vertical="center" wrapText="1"/>
      <protection locked="0"/>
    </xf>
    <xf numFmtId="0" fontId="50" fillId="0" borderId="49" xfId="0" applyNumberFormat="1" applyFont="1" applyBorder="1" applyAlignment="1" applyProtection="1">
      <alignment vertical="center"/>
      <protection hidden="1"/>
    </xf>
    <xf numFmtId="0" fontId="13" fillId="0" borderId="60" xfId="0" applyFont="1" applyBorder="1" applyAlignment="1" applyProtection="1">
      <alignment horizontal="center" vertical="center"/>
      <protection hidden="1"/>
    </xf>
    <xf numFmtId="176" fontId="13" fillId="0" borderId="50" xfId="0" applyNumberFormat="1" applyFont="1" applyBorder="1" applyAlignment="1" applyProtection="1">
      <alignment horizontal="center" vertical="center" shrinkToFit="1"/>
      <protection hidden="1"/>
    </xf>
    <xf numFmtId="176" fontId="52" fillId="0" borderId="52" xfId="0" applyNumberFormat="1" applyFont="1" applyBorder="1" applyAlignment="1" applyProtection="1">
      <alignment horizontal="center" vertical="center"/>
      <protection hidden="1"/>
    </xf>
    <xf numFmtId="176" fontId="81" fillId="3" borderId="42" xfId="0" applyNumberFormat="1" applyFont="1" applyFill="1" applyBorder="1" applyAlignment="1" applyProtection="1">
      <alignment horizontal="center" vertical="center" wrapText="1"/>
      <protection locked="0"/>
    </xf>
    <xf numFmtId="176" fontId="81" fillId="3" borderId="52" xfId="0" applyNumberFormat="1" applyFont="1" applyFill="1" applyBorder="1" applyAlignment="1" applyProtection="1">
      <alignment horizontal="center" vertical="center" wrapText="1"/>
      <protection locked="0"/>
    </xf>
    <xf numFmtId="0" fontId="50" fillId="0" borderId="52" xfId="0" applyNumberFormat="1" applyFont="1" applyBorder="1" applyAlignment="1" applyProtection="1">
      <alignment vertical="center"/>
      <protection hidden="1"/>
    </xf>
    <xf numFmtId="0" fontId="13" fillId="0" borderId="61" xfId="0" applyFont="1" applyBorder="1" applyAlignment="1" applyProtection="1">
      <alignment horizontal="center" vertical="center"/>
      <protection hidden="1"/>
    </xf>
    <xf numFmtId="176" fontId="13" fillId="0" borderId="56" xfId="0" applyNumberFormat="1" applyFont="1" applyBorder="1" applyAlignment="1" applyProtection="1">
      <alignment horizontal="center" vertical="center" shrinkToFit="1"/>
      <protection hidden="1"/>
    </xf>
    <xf numFmtId="176" fontId="52" fillId="0" borderId="58" xfId="0" applyNumberFormat="1" applyFont="1" applyBorder="1" applyAlignment="1" applyProtection="1">
      <alignment horizontal="center" vertical="center"/>
      <protection hidden="1"/>
    </xf>
    <xf numFmtId="176" fontId="81" fillId="3" borderId="45" xfId="0" applyNumberFormat="1" applyFont="1" applyFill="1" applyBorder="1" applyAlignment="1" applyProtection="1">
      <alignment horizontal="center" vertical="center" wrapText="1"/>
      <protection locked="0"/>
    </xf>
    <xf numFmtId="176" fontId="81" fillId="3" borderId="58" xfId="0" applyNumberFormat="1" applyFont="1" applyFill="1" applyBorder="1" applyAlignment="1" applyProtection="1">
      <alignment horizontal="center" vertical="center" wrapText="1"/>
      <protection locked="0"/>
    </xf>
    <xf numFmtId="0" fontId="50" fillId="0" borderId="58" xfId="0" applyNumberFormat="1" applyFont="1" applyBorder="1" applyAlignment="1" applyProtection="1">
      <alignment vertical="center"/>
      <protection hidden="1"/>
    </xf>
    <xf numFmtId="0" fontId="13" fillId="7" borderId="94" xfId="0" applyFont="1" applyFill="1" applyBorder="1" applyAlignment="1" applyProtection="1">
      <alignment horizontal="center" vertical="center"/>
      <protection hidden="1"/>
    </xf>
    <xf numFmtId="0" fontId="13" fillId="7" borderId="95" xfId="0" applyFont="1" applyFill="1" applyBorder="1" applyAlignment="1" applyProtection="1">
      <alignment horizontal="center" vertical="center"/>
      <protection hidden="1"/>
    </xf>
    <xf numFmtId="0" fontId="13" fillId="7" borderId="108" xfId="0" applyFont="1" applyFill="1" applyBorder="1" applyAlignment="1" applyProtection="1">
      <alignment horizontal="center" vertical="center"/>
      <protection hidden="1"/>
    </xf>
    <xf numFmtId="0" fontId="13" fillId="7" borderId="96" xfId="0" applyFont="1" applyFill="1" applyBorder="1" applyAlignment="1" applyProtection="1">
      <alignment horizontal="center" vertical="center"/>
      <protection hidden="1"/>
    </xf>
    <xf numFmtId="0" fontId="13" fillId="0" borderId="78" xfId="0" applyFont="1" applyBorder="1" applyAlignment="1" applyProtection="1">
      <alignment vertical="center"/>
      <protection hidden="1"/>
    </xf>
    <xf numFmtId="0" fontId="13" fillId="0" borderId="48" xfId="0" applyFont="1" applyBorder="1" applyAlignment="1" applyProtection="1">
      <alignment vertical="center"/>
      <protection hidden="1"/>
    </xf>
    <xf numFmtId="0" fontId="13" fillId="0" borderId="49" xfId="0" applyFont="1" applyBorder="1" applyAlignment="1" applyProtection="1">
      <alignment vertical="center"/>
      <protection hidden="1"/>
    </xf>
    <xf numFmtId="0" fontId="13" fillId="0" borderId="45" xfId="0" applyFont="1" applyBorder="1" applyAlignment="1" applyProtection="1">
      <alignment vertical="center"/>
      <protection hidden="1"/>
    </xf>
    <xf numFmtId="0" fontId="13" fillId="0" borderId="57" xfId="0" applyFont="1" applyBorder="1" applyAlignment="1" applyProtection="1">
      <alignment vertical="center"/>
      <protection hidden="1"/>
    </xf>
    <xf numFmtId="0" fontId="13" fillId="0" borderId="58" xfId="0" applyFont="1" applyBorder="1" applyAlignment="1" applyProtection="1">
      <alignment vertical="center"/>
      <protection hidden="1"/>
    </xf>
    <xf numFmtId="0" fontId="50" fillId="0" borderId="45" xfId="0" applyFont="1" applyBorder="1" applyAlignment="1" applyProtection="1">
      <alignment vertical="center"/>
      <protection hidden="1"/>
    </xf>
    <xf numFmtId="0" fontId="50" fillId="0" borderId="57" xfId="0" applyFont="1" applyBorder="1" applyAlignment="1" applyProtection="1">
      <alignment vertical="center"/>
      <protection hidden="1"/>
    </xf>
    <xf numFmtId="0" fontId="50" fillId="0" borderId="58" xfId="0" applyFont="1" applyBorder="1" applyAlignment="1" applyProtection="1">
      <alignment vertical="center"/>
      <protection hidden="1"/>
    </xf>
    <xf numFmtId="0" fontId="50" fillId="0" borderId="65" xfId="0" applyFont="1" applyBorder="1" applyAlignment="1" applyProtection="1">
      <alignment vertical="center"/>
      <protection hidden="1"/>
    </xf>
    <xf numFmtId="0" fontId="50" fillId="0" borderId="64" xfId="0" applyFont="1" applyBorder="1" applyAlignment="1" applyProtection="1">
      <alignment vertical="center"/>
      <protection hidden="1"/>
    </xf>
    <xf numFmtId="0" fontId="50" fillId="0" borderId="15" xfId="0" applyFont="1" applyBorder="1" applyAlignment="1" applyProtection="1">
      <alignment vertical="center"/>
      <protection hidden="1"/>
    </xf>
    <xf numFmtId="0" fontId="50" fillId="7" borderId="65" xfId="0" applyFont="1" applyFill="1" applyBorder="1" applyAlignment="1" applyProtection="1">
      <alignment horizontal="center" vertical="center"/>
      <protection hidden="1"/>
    </xf>
    <xf numFmtId="0" fontId="50" fillId="7" borderId="12" xfId="0" applyFont="1" applyFill="1" applyBorder="1" applyAlignment="1" applyProtection="1">
      <alignment horizontal="center" vertical="center"/>
      <protection hidden="1"/>
    </xf>
    <xf numFmtId="0" fontId="50" fillId="7" borderId="109" xfId="0" applyFont="1" applyFill="1" applyBorder="1" applyAlignment="1" applyProtection="1">
      <alignment horizontal="center" vertical="center"/>
      <protection hidden="1"/>
    </xf>
    <xf numFmtId="0" fontId="50" fillId="7" borderId="13" xfId="0" applyFont="1" applyFill="1" applyBorder="1" applyAlignment="1" applyProtection="1">
      <alignment horizontal="center" vertical="center"/>
      <protection hidden="1"/>
    </xf>
    <xf numFmtId="0" fontId="81" fillId="3" borderId="98" xfId="0" applyNumberFormat="1" applyFont="1" applyFill="1" applyBorder="1" applyAlignment="1" applyProtection="1">
      <alignment vertical="center"/>
      <protection locked="0"/>
    </xf>
    <xf numFmtId="176" fontId="13" fillId="3" borderId="99" xfId="0" applyNumberFormat="1" applyFont="1" applyFill="1" applyBorder="1" applyAlignment="1" applyProtection="1">
      <alignment vertical="center"/>
      <protection locked="0"/>
    </xf>
    <xf numFmtId="0" fontId="13" fillId="3" borderId="100" xfId="0" applyFont="1" applyFill="1" applyBorder="1" applyAlignment="1" applyProtection="1">
      <alignment vertical="center"/>
      <protection locked="0"/>
    </xf>
    <xf numFmtId="176" fontId="13" fillId="0" borderId="114" xfId="0" applyNumberFormat="1" applyFont="1" applyFill="1" applyBorder="1" applyAlignment="1" applyProtection="1">
      <alignment vertical="center"/>
      <protection hidden="1"/>
    </xf>
    <xf numFmtId="176" fontId="13" fillId="0" borderId="111" xfId="0" applyNumberFormat="1" applyFont="1" applyBorder="1" applyAlignment="1" applyProtection="1">
      <alignment vertical="center"/>
      <protection hidden="1"/>
    </xf>
    <xf numFmtId="176" fontId="13" fillId="0" borderId="17" xfId="0" applyNumberFormat="1" applyFont="1" applyBorder="1" applyAlignment="1" applyProtection="1">
      <alignment vertical="center"/>
      <protection hidden="1"/>
    </xf>
    <xf numFmtId="176" fontId="50" fillId="0" borderId="49" xfId="0" applyNumberFormat="1" applyFont="1" applyBorder="1" applyAlignment="1" applyProtection="1">
      <alignment vertical="center"/>
      <protection hidden="1"/>
    </xf>
    <xf numFmtId="0" fontId="81" fillId="3" borderId="101" xfId="0" applyNumberFormat="1" applyFont="1" applyFill="1" applyBorder="1" applyAlignment="1" applyProtection="1">
      <alignment vertical="center"/>
      <protection locked="0"/>
    </xf>
    <xf numFmtId="176" fontId="13" fillId="3" borderId="102" xfId="0" applyNumberFormat="1" applyFont="1" applyFill="1" applyBorder="1" applyAlignment="1" applyProtection="1">
      <alignment vertical="center"/>
      <protection locked="0"/>
    </xf>
    <xf numFmtId="0" fontId="13" fillId="3" borderId="84" xfId="0" applyFont="1" applyFill="1" applyBorder="1" applyAlignment="1" applyProtection="1">
      <alignment vertical="center"/>
      <protection locked="0"/>
    </xf>
    <xf numFmtId="176" fontId="13" fillId="0" borderId="19" xfId="0" applyNumberFormat="1" applyFont="1" applyFill="1" applyBorder="1" applyAlignment="1" applyProtection="1">
      <alignment vertical="center"/>
      <protection hidden="1"/>
    </xf>
    <xf numFmtId="176" fontId="13" fillId="0" borderId="112" xfId="0" applyNumberFormat="1" applyFont="1" applyBorder="1" applyAlignment="1" applyProtection="1">
      <alignment vertical="center"/>
      <protection hidden="1"/>
    </xf>
    <xf numFmtId="176" fontId="13" fillId="0" borderId="20" xfId="0" applyNumberFormat="1" applyFont="1" applyBorder="1" applyAlignment="1" applyProtection="1">
      <alignment vertical="center"/>
      <protection hidden="1"/>
    </xf>
    <xf numFmtId="176" fontId="50" fillId="0" borderId="52" xfId="0" applyNumberFormat="1" applyFont="1" applyBorder="1" applyAlignment="1" applyProtection="1">
      <alignment vertical="center"/>
      <protection hidden="1"/>
    </xf>
    <xf numFmtId="0" fontId="50" fillId="7" borderId="14" xfId="0" applyFont="1" applyFill="1" applyBorder="1" applyAlignment="1" applyProtection="1">
      <alignment horizontal="center" vertical="center"/>
      <protection hidden="1"/>
    </xf>
    <xf numFmtId="176" fontId="13" fillId="0" borderId="16" xfId="0" applyNumberFormat="1" applyFont="1" applyBorder="1" applyAlignment="1" applyProtection="1">
      <alignment vertical="center"/>
      <protection hidden="1"/>
    </xf>
    <xf numFmtId="176" fontId="50" fillId="0" borderId="18" xfId="0" applyNumberFormat="1" applyFont="1" applyBorder="1" applyAlignment="1" applyProtection="1">
      <alignment vertical="center"/>
      <protection hidden="1"/>
    </xf>
    <xf numFmtId="176" fontId="13" fillId="0" borderId="19" xfId="0" applyNumberFormat="1" applyFont="1" applyBorder="1" applyAlignment="1" applyProtection="1">
      <alignment vertical="center"/>
      <protection hidden="1"/>
    </xf>
    <xf numFmtId="176" fontId="50" fillId="0" borderId="21" xfId="0" applyNumberFormat="1" applyFont="1" applyBorder="1" applyAlignment="1" applyProtection="1">
      <alignment vertical="center"/>
      <protection hidden="1"/>
    </xf>
    <xf numFmtId="0" fontId="13" fillId="0" borderId="80" xfId="0" applyFont="1" applyBorder="1" applyAlignment="1" applyProtection="1">
      <alignment vertical="center"/>
      <protection hidden="1"/>
    </xf>
    <xf numFmtId="0" fontId="13" fillId="0" borderId="110" xfId="0" applyFont="1" applyBorder="1" applyAlignment="1" applyProtection="1">
      <alignment vertical="center"/>
      <protection hidden="1"/>
    </xf>
    <xf numFmtId="0" fontId="13" fillId="0" borderId="83" xfId="0" applyFont="1" applyBorder="1" applyAlignment="1" applyProtection="1">
      <alignment vertical="center"/>
      <protection hidden="1"/>
    </xf>
    <xf numFmtId="0" fontId="50" fillId="0" borderId="63" xfId="0" applyFont="1" applyBorder="1" applyAlignment="1" applyProtection="1">
      <alignment vertical="center"/>
      <protection hidden="1"/>
    </xf>
    <xf numFmtId="0" fontId="50" fillId="0" borderId="12" xfId="0" applyFont="1" applyFill="1" applyBorder="1" applyAlignment="1" applyProtection="1">
      <alignment vertical="center"/>
      <protection hidden="1"/>
    </xf>
    <xf numFmtId="0" fontId="50" fillId="0" borderId="109" xfId="0" applyFont="1" applyFill="1" applyBorder="1" applyAlignment="1" applyProtection="1">
      <alignment vertical="center"/>
      <protection hidden="1"/>
    </xf>
    <xf numFmtId="0" fontId="50" fillId="0" borderId="13" xfId="0" applyFont="1" applyFill="1" applyBorder="1" applyAlignment="1" applyProtection="1">
      <alignment vertical="center"/>
      <protection hidden="1"/>
    </xf>
    <xf numFmtId="0" fontId="50" fillId="0" borderId="14" xfId="0" applyFont="1" applyFill="1" applyBorder="1" applyAlignment="1" applyProtection="1">
      <alignment vertical="center"/>
      <protection hidden="1"/>
    </xf>
    <xf numFmtId="176" fontId="13" fillId="0" borderId="80" xfId="0" applyNumberFormat="1" applyFont="1" applyBorder="1" applyAlignment="1" applyProtection="1">
      <alignment vertical="center"/>
      <protection hidden="1"/>
    </xf>
    <xf numFmtId="176" fontId="13" fillId="0" borderId="110" xfId="0" applyNumberFormat="1" applyFont="1" applyBorder="1" applyAlignment="1" applyProtection="1">
      <alignment vertical="center"/>
      <protection hidden="1"/>
    </xf>
    <xf numFmtId="176" fontId="13" fillId="0" borderId="83" xfId="0" applyNumberFormat="1" applyFont="1" applyBorder="1" applyAlignment="1" applyProtection="1">
      <alignment vertical="center"/>
      <protection hidden="1"/>
    </xf>
    <xf numFmtId="176" fontId="50" fillId="0" borderId="63" xfId="0" applyNumberFormat="1" applyFont="1" applyBorder="1" applyAlignment="1" applyProtection="1">
      <alignment vertical="center"/>
      <protection hidden="1"/>
    </xf>
    <xf numFmtId="0" fontId="13" fillId="0" borderId="62" xfId="0" applyFont="1" applyBorder="1" applyAlignment="1" applyProtection="1">
      <alignment horizontal="center" vertical="center"/>
      <protection hidden="1"/>
    </xf>
    <xf numFmtId="0" fontId="81" fillId="3" borderId="103" xfId="0" applyNumberFormat="1" applyFont="1" applyFill="1" applyBorder="1" applyAlignment="1" applyProtection="1">
      <alignment vertical="center"/>
      <protection locked="0"/>
    </xf>
    <xf numFmtId="176" fontId="13" fillId="3" borderId="104" xfId="0" applyNumberFormat="1" applyFont="1" applyFill="1" applyBorder="1" applyAlignment="1" applyProtection="1">
      <alignment vertical="center"/>
      <protection locked="0"/>
    </xf>
    <xf numFmtId="0" fontId="13" fillId="3" borderId="85" xfId="0" applyFont="1" applyFill="1" applyBorder="1" applyAlignment="1" applyProtection="1">
      <alignment vertical="center"/>
      <protection locked="0"/>
    </xf>
    <xf numFmtId="176" fontId="13" fillId="0" borderId="80" xfId="0" applyNumberFormat="1" applyFont="1" applyFill="1" applyBorder="1" applyAlignment="1" applyProtection="1">
      <alignment vertical="center"/>
      <protection hidden="1"/>
    </xf>
    <xf numFmtId="176" fontId="50" fillId="0" borderId="55" xfId="0" applyNumberFormat="1" applyFont="1" applyBorder="1" applyAlignment="1" applyProtection="1">
      <alignment vertical="center"/>
      <protection hidden="1"/>
    </xf>
    <xf numFmtId="0" fontId="50" fillId="0" borderId="11" xfId="0" applyFont="1" applyFill="1" applyBorder="1" applyAlignment="1" applyProtection="1">
      <alignment vertical="center"/>
      <protection hidden="1"/>
    </xf>
    <xf numFmtId="0" fontId="13" fillId="8" borderId="69" xfId="0" applyFont="1" applyFill="1" applyBorder="1" applyAlignment="1" applyProtection="1">
      <alignment horizontal="center" vertical="center"/>
      <protection hidden="1"/>
    </xf>
    <xf numFmtId="0" fontId="13" fillId="8" borderId="70" xfId="0" applyFont="1" applyFill="1" applyBorder="1" applyAlignment="1" applyProtection="1">
      <alignment horizontal="center" vertical="center"/>
      <protection hidden="1"/>
    </xf>
    <xf numFmtId="0" fontId="13" fillId="8" borderId="71" xfId="0" applyFont="1" applyFill="1" applyBorder="1" applyAlignment="1" applyProtection="1">
      <alignment horizontal="center" vertical="center"/>
      <protection hidden="1"/>
    </xf>
    <xf numFmtId="0" fontId="13" fillId="8" borderId="72" xfId="0" applyFont="1" applyFill="1" applyBorder="1" applyAlignment="1" applyProtection="1">
      <alignment vertical="center"/>
      <protection hidden="1"/>
    </xf>
    <xf numFmtId="0" fontId="13" fillId="8" borderId="74" xfId="0" applyFont="1" applyFill="1" applyBorder="1" applyAlignment="1" applyProtection="1">
      <alignment vertical="center"/>
      <protection hidden="1"/>
    </xf>
    <xf numFmtId="0" fontId="13" fillId="8" borderId="75" xfId="0" applyFont="1" applyFill="1" applyBorder="1" applyAlignment="1" applyProtection="1">
      <alignment vertical="center"/>
      <protection hidden="1"/>
    </xf>
    <xf numFmtId="0" fontId="13" fillId="8" borderId="76" xfId="0" applyFont="1" applyFill="1" applyBorder="1" applyAlignment="1" applyProtection="1">
      <alignment vertical="center"/>
      <protection hidden="1"/>
    </xf>
    <xf numFmtId="0" fontId="13" fillId="8" borderId="70" xfId="0" applyFont="1" applyFill="1" applyBorder="1" applyAlignment="1" applyProtection="1">
      <alignment vertical="center"/>
      <protection hidden="1"/>
    </xf>
    <xf numFmtId="0" fontId="13" fillId="8" borderId="71" xfId="0" applyFont="1" applyFill="1" applyBorder="1" applyAlignment="1" applyProtection="1">
      <alignment vertical="center"/>
      <protection hidden="1"/>
    </xf>
    <xf numFmtId="0" fontId="13" fillId="8" borderId="105" xfId="0" applyFont="1" applyFill="1" applyBorder="1" applyAlignment="1" applyProtection="1">
      <alignment horizontal="center" vertical="center"/>
      <protection hidden="1"/>
    </xf>
    <xf numFmtId="176" fontId="13" fillId="8" borderId="106" xfId="0" applyNumberFormat="1" applyFont="1" applyFill="1" applyBorder="1" applyAlignment="1" applyProtection="1">
      <alignment horizontal="center" vertical="center" shrinkToFit="1"/>
      <protection hidden="1"/>
    </xf>
    <xf numFmtId="0" fontId="13" fillId="8" borderId="107" xfId="0" applyFont="1" applyFill="1" applyBorder="1" applyAlignment="1" applyProtection="1">
      <alignment horizontal="center" vertical="center" shrinkToFit="1"/>
      <protection hidden="1"/>
    </xf>
    <xf numFmtId="0" fontId="13" fillId="8" borderId="0" xfId="0" applyFont="1" applyFill="1" applyBorder="1" applyAlignment="1">
      <alignment vertical="top" wrapText="1"/>
    </xf>
    <xf numFmtId="0" fontId="0" fillId="8" borderId="123" xfId="0" applyFill="1" applyBorder="1"/>
    <xf numFmtId="0" fontId="53" fillId="8" borderId="124" xfId="0" applyFont="1" applyFill="1" applyBorder="1" applyProtection="1">
      <protection hidden="1"/>
    </xf>
    <xf numFmtId="0" fontId="13" fillId="8" borderId="0" xfId="0" applyFont="1" applyFill="1" applyBorder="1" applyProtection="1">
      <protection hidden="1"/>
    </xf>
    <xf numFmtId="0" fontId="13" fillId="8" borderId="0" xfId="0" applyFont="1" applyFill="1" applyBorder="1" applyAlignment="1" applyProtection="1">
      <alignment horizontal="center"/>
      <protection hidden="1"/>
    </xf>
    <xf numFmtId="0" fontId="50" fillId="2" borderId="0" xfId="0" applyFont="1" applyFill="1" applyBorder="1" applyAlignment="1" applyProtection="1">
      <alignment vertical="center"/>
      <protection hidden="1"/>
    </xf>
    <xf numFmtId="0" fontId="50" fillId="2" borderId="0" xfId="0" applyFont="1" applyFill="1" applyBorder="1" applyAlignment="1" applyProtection="1">
      <alignment horizontal="center" vertical="center"/>
      <protection hidden="1"/>
    </xf>
    <xf numFmtId="0" fontId="50" fillId="2" borderId="0" xfId="0" applyFont="1" applyFill="1" applyBorder="1" applyProtection="1">
      <protection hidden="1"/>
    </xf>
    <xf numFmtId="0" fontId="13" fillId="2" borderId="0" xfId="0" applyFont="1" applyFill="1" applyBorder="1" applyProtection="1">
      <protection hidden="1"/>
    </xf>
    <xf numFmtId="0" fontId="31" fillId="2" borderId="0" xfId="0" applyFont="1" applyFill="1" applyBorder="1" applyProtection="1">
      <protection hidden="1"/>
    </xf>
    <xf numFmtId="0" fontId="0" fillId="8" borderId="125" xfId="0" applyFill="1" applyBorder="1"/>
    <xf numFmtId="0" fontId="59" fillId="3" borderId="0" xfId="0" applyFont="1" applyFill="1" applyBorder="1" applyProtection="1">
      <protection hidden="1"/>
    </xf>
    <xf numFmtId="0" fontId="59" fillId="3" borderId="0" xfId="0" applyFont="1" applyFill="1" applyBorder="1" applyAlignment="1" applyProtection="1">
      <alignment horizontal="center"/>
      <protection hidden="1"/>
    </xf>
    <xf numFmtId="0" fontId="55" fillId="0" borderId="0" xfId="0" applyFont="1" applyBorder="1" applyProtection="1">
      <protection hidden="1"/>
    </xf>
    <xf numFmtId="0" fontId="0" fillId="8" borderId="124" xfId="0" applyFill="1" applyBorder="1" applyProtection="1">
      <protection hidden="1"/>
    </xf>
    <xf numFmtId="0" fontId="53" fillId="8" borderId="0" xfId="0" applyFont="1" applyFill="1" applyBorder="1" applyProtection="1">
      <protection hidden="1"/>
    </xf>
    <xf numFmtId="0" fontId="0" fillId="8" borderId="5" xfId="0" applyFill="1" applyBorder="1" applyProtection="1">
      <protection hidden="1"/>
    </xf>
    <xf numFmtId="0" fontId="0" fillId="8" borderId="132" xfId="0" applyFill="1" applyBorder="1" applyProtection="1">
      <protection hidden="1"/>
    </xf>
    <xf numFmtId="0" fontId="53" fillId="8" borderId="132" xfId="0" applyFont="1" applyFill="1" applyBorder="1" applyProtection="1">
      <protection hidden="1"/>
    </xf>
    <xf numFmtId="0" fontId="0" fillId="8" borderId="133" xfId="0" applyFill="1" applyBorder="1"/>
    <xf numFmtId="0" fontId="0" fillId="8" borderId="120" xfId="0" applyFill="1" applyBorder="1" applyProtection="1">
      <protection hidden="1"/>
    </xf>
    <xf numFmtId="0" fontId="53" fillId="8" borderId="120" xfId="0" applyFont="1" applyFill="1" applyBorder="1" applyProtection="1">
      <protection hidden="1"/>
    </xf>
    <xf numFmtId="0" fontId="13" fillId="5" borderId="68" xfId="0" applyFont="1" applyFill="1" applyBorder="1" applyAlignment="1" applyProtection="1">
      <alignment horizontal="center" vertical="center"/>
      <protection hidden="1"/>
    </xf>
    <xf numFmtId="0" fontId="50" fillId="5" borderId="82" xfId="0" applyFont="1" applyFill="1" applyBorder="1" applyAlignment="1" applyProtection="1">
      <alignment vertical="center"/>
      <protection hidden="1"/>
    </xf>
    <xf numFmtId="0" fontId="13" fillId="0" borderId="60" xfId="0" applyFont="1" applyFill="1" applyBorder="1" applyAlignment="1" applyProtection="1">
      <alignment horizontal="center" vertical="center"/>
      <protection hidden="1"/>
    </xf>
    <xf numFmtId="0" fontId="50" fillId="0" borderId="21" xfId="0" applyFont="1" applyFill="1" applyBorder="1" applyAlignment="1" applyProtection="1">
      <alignment vertical="center"/>
      <protection hidden="1"/>
    </xf>
    <xf numFmtId="0" fontId="13" fillId="5" borderId="60" xfId="0" applyFont="1" applyFill="1" applyBorder="1" applyAlignment="1" applyProtection="1">
      <alignment horizontal="center" vertical="center"/>
      <protection hidden="1"/>
    </xf>
    <xf numFmtId="0" fontId="50" fillId="5" borderId="21" xfId="0" applyFont="1" applyFill="1" applyBorder="1" applyAlignment="1" applyProtection="1">
      <alignment vertical="center"/>
      <protection hidden="1"/>
    </xf>
    <xf numFmtId="0" fontId="50" fillId="0" borderId="21" xfId="0" applyFont="1" applyBorder="1" applyAlignment="1" applyProtection="1">
      <alignment vertical="center"/>
      <protection hidden="1"/>
    </xf>
    <xf numFmtId="0" fontId="50" fillId="2" borderId="21" xfId="0" applyFont="1" applyFill="1" applyBorder="1" applyAlignment="1" applyProtection="1">
      <alignment vertical="center"/>
      <protection hidden="1"/>
    </xf>
    <xf numFmtId="0" fontId="13" fillId="0" borderId="62" xfId="0" applyFont="1" applyFill="1" applyBorder="1" applyAlignment="1" applyProtection="1">
      <alignment horizontal="center" vertical="center"/>
      <protection hidden="1"/>
    </xf>
    <xf numFmtId="0" fontId="50" fillId="0" borderId="63" xfId="0" applyFont="1" applyFill="1" applyBorder="1" applyAlignment="1" applyProtection="1">
      <alignment vertical="center"/>
      <protection hidden="1"/>
    </xf>
    <xf numFmtId="0" fontId="13" fillId="7" borderId="92" xfId="0" applyFont="1" applyFill="1" applyBorder="1" applyAlignment="1" applyProtection="1">
      <alignment horizontal="center" vertical="center"/>
      <protection hidden="1"/>
    </xf>
    <xf numFmtId="0" fontId="50" fillId="7" borderId="93" xfId="0" applyFont="1" applyFill="1" applyBorder="1" applyAlignment="1" applyProtection="1">
      <alignment vertical="center"/>
      <protection hidden="1"/>
    </xf>
    <xf numFmtId="0" fontId="13" fillId="5" borderId="59" xfId="0" applyFont="1" applyFill="1" applyBorder="1" applyAlignment="1" applyProtection="1">
      <alignment horizontal="center" vertical="center"/>
      <protection hidden="1"/>
    </xf>
    <xf numFmtId="0" fontId="50" fillId="5" borderId="18" xfId="0" applyFont="1" applyFill="1" applyBorder="1" applyAlignment="1" applyProtection="1">
      <alignment vertical="center"/>
      <protection hidden="1"/>
    </xf>
    <xf numFmtId="0" fontId="13" fillId="5" borderId="92" xfId="0" applyFont="1" applyFill="1" applyBorder="1" applyAlignment="1" applyProtection="1">
      <alignment horizontal="center" vertical="center"/>
      <protection hidden="1"/>
    </xf>
    <xf numFmtId="0" fontId="50" fillId="5" borderId="93" xfId="0" applyFont="1" applyFill="1" applyBorder="1" applyAlignment="1" applyProtection="1">
      <alignment vertical="center"/>
      <protection hidden="1"/>
    </xf>
    <xf numFmtId="0" fontId="13" fillId="0" borderId="59" xfId="0" applyFont="1" applyFill="1" applyBorder="1" applyAlignment="1" applyProtection="1">
      <alignment horizontal="center" vertical="center"/>
      <protection hidden="1"/>
    </xf>
    <xf numFmtId="0" fontId="50" fillId="0" borderId="18" xfId="0" applyFont="1" applyFill="1" applyBorder="1" applyAlignment="1" applyProtection="1">
      <alignment vertical="center"/>
      <protection hidden="1"/>
    </xf>
    <xf numFmtId="0" fontId="13" fillId="0" borderId="61" xfId="0" applyFont="1" applyFill="1" applyBorder="1" applyAlignment="1" applyProtection="1">
      <alignment horizontal="center" vertical="center"/>
      <protection hidden="1"/>
    </xf>
    <xf numFmtId="0" fontId="50" fillId="0" borderId="24" xfId="0" applyFont="1" applyFill="1" applyBorder="1" applyAlignment="1" applyProtection="1">
      <alignment vertical="center"/>
      <protection hidden="1"/>
    </xf>
    <xf numFmtId="0" fontId="50" fillId="7" borderId="2" xfId="0" applyFont="1" applyFill="1" applyBorder="1" applyAlignment="1" applyProtection="1">
      <alignment horizontal="center" vertical="center"/>
      <protection hidden="1"/>
    </xf>
    <xf numFmtId="176" fontId="52" fillId="0" borderId="78" xfId="0" applyNumberFormat="1" applyFont="1" applyBorder="1" applyAlignment="1" applyProtection="1">
      <alignment horizontal="center" vertical="center"/>
      <protection hidden="1"/>
    </xf>
    <xf numFmtId="176" fontId="52" fillId="0" borderId="42" xfId="0" applyNumberFormat="1" applyFont="1" applyBorder="1" applyAlignment="1" applyProtection="1">
      <alignment horizontal="center" vertical="center"/>
      <protection hidden="1"/>
    </xf>
    <xf numFmtId="0" fontId="52" fillId="0" borderId="79" xfId="0" applyFont="1" applyBorder="1" applyAlignment="1" applyProtection="1">
      <alignment vertical="center"/>
      <protection hidden="1"/>
    </xf>
    <xf numFmtId="176" fontId="52" fillId="0" borderId="79" xfId="0" applyNumberFormat="1" applyFont="1" applyBorder="1" applyAlignment="1" applyProtection="1">
      <alignment horizontal="center" vertical="center"/>
      <protection hidden="1"/>
    </xf>
    <xf numFmtId="0" fontId="13" fillId="6" borderId="134" xfId="0" applyFont="1" applyFill="1" applyBorder="1" applyAlignment="1" applyProtection="1">
      <alignment horizontal="center" vertical="center"/>
      <protection hidden="1"/>
    </xf>
    <xf numFmtId="0" fontId="13" fillId="6" borderId="135" xfId="0" applyFont="1" applyFill="1" applyBorder="1" applyAlignment="1" applyProtection="1">
      <alignment horizontal="center" vertical="center"/>
      <protection hidden="1"/>
    </xf>
    <xf numFmtId="0" fontId="13" fillId="6" borderId="136" xfId="0" applyFont="1" applyFill="1" applyBorder="1" applyAlignment="1" applyProtection="1">
      <alignment vertical="center"/>
      <protection hidden="1"/>
    </xf>
    <xf numFmtId="0" fontId="0" fillId="8" borderId="120" xfId="0" applyFill="1" applyBorder="1"/>
    <xf numFmtId="0" fontId="80" fillId="0" borderId="0" xfId="0" applyFont="1" applyBorder="1" applyAlignment="1" applyProtection="1">
      <alignment vertical="center"/>
      <protection hidden="1"/>
    </xf>
    <xf numFmtId="0" fontId="13" fillId="0" borderId="0" xfId="0" applyFont="1" applyBorder="1" applyAlignment="1" applyProtection="1">
      <alignment vertical="center"/>
      <protection hidden="1"/>
    </xf>
    <xf numFmtId="0" fontId="13" fillId="8" borderId="0" xfId="0" applyFont="1" applyFill="1" applyBorder="1" applyAlignment="1" applyProtection="1">
      <alignment vertical="center"/>
      <protection hidden="1"/>
    </xf>
    <xf numFmtId="181" fontId="13" fillId="8" borderId="0" xfId="0" applyNumberFormat="1" applyFont="1" applyFill="1" applyBorder="1" applyAlignment="1" applyProtection="1">
      <alignment horizontal="center" vertical="center"/>
      <protection hidden="1"/>
    </xf>
    <xf numFmtId="0" fontId="80" fillId="8" borderId="0" xfId="0" applyFont="1" applyFill="1" applyBorder="1" applyAlignment="1" applyProtection="1">
      <alignment vertical="center"/>
      <protection hidden="1"/>
    </xf>
    <xf numFmtId="0" fontId="0" fillId="8" borderId="0" xfId="0" applyFill="1" applyBorder="1"/>
    <xf numFmtId="0" fontId="13" fillId="6" borderId="0" xfId="0" applyFont="1" applyFill="1" applyBorder="1" applyAlignment="1" applyProtection="1">
      <alignment vertical="center"/>
      <protection hidden="1"/>
    </xf>
    <xf numFmtId="0" fontId="50" fillId="0" borderId="0" xfId="0" applyFont="1" applyBorder="1" applyAlignment="1" applyProtection="1">
      <alignment vertical="center"/>
      <protection hidden="1"/>
    </xf>
    <xf numFmtId="0" fontId="13" fillId="8" borderId="0" xfId="0" applyFont="1" applyFill="1" applyBorder="1"/>
    <xf numFmtId="0" fontId="50" fillId="8" borderId="0" xfId="0" applyFont="1" applyFill="1" applyBorder="1" applyAlignment="1" applyProtection="1">
      <alignment vertical="center"/>
      <protection hidden="1"/>
    </xf>
    <xf numFmtId="176" fontId="13" fillId="8" borderId="0" xfId="0" applyNumberFormat="1" applyFont="1" applyFill="1" applyBorder="1" applyAlignment="1" applyProtection="1">
      <alignment horizontal="center" vertical="center" shrinkToFit="1"/>
      <protection hidden="1"/>
    </xf>
    <xf numFmtId="0" fontId="50" fillId="6" borderId="0" xfId="0" applyFont="1" applyFill="1" applyBorder="1" applyAlignment="1" applyProtection="1">
      <alignment vertical="center"/>
      <protection hidden="1"/>
    </xf>
    <xf numFmtId="0" fontId="13" fillId="8" borderId="0" xfId="0" applyFont="1" applyFill="1" applyBorder="1" applyAlignment="1" applyProtection="1">
      <alignment horizontal="center" vertical="center"/>
      <protection hidden="1"/>
    </xf>
    <xf numFmtId="0" fontId="13" fillId="0" borderId="0" xfId="0" applyFont="1" applyBorder="1" applyAlignment="1" applyProtection="1">
      <protection hidden="1"/>
    </xf>
    <xf numFmtId="0" fontId="0" fillId="8" borderId="132" xfId="0" applyFill="1" applyBorder="1"/>
    <xf numFmtId="0" fontId="13" fillId="8" borderId="51" xfId="0" applyFont="1" applyFill="1" applyBorder="1" applyAlignment="1" applyProtection="1">
      <alignment horizontal="center" vertical="center"/>
      <protection hidden="1"/>
    </xf>
    <xf numFmtId="0" fontId="13" fillId="8" borderId="50" xfId="0" applyFont="1" applyFill="1" applyBorder="1" applyAlignment="1" applyProtection="1">
      <alignment horizontal="center" vertical="center"/>
      <protection hidden="1"/>
    </xf>
    <xf numFmtId="0" fontId="13" fillId="8" borderId="57" xfId="0" applyFont="1" applyFill="1" applyBorder="1" applyAlignment="1" applyProtection="1">
      <alignment horizontal="center" vertical="center"/>
      <protection hidden="1"/>
    </xf>
    <xf numFmtId="0" fontId="13" fillId="8" borderId="56" xfId="0" applyFont="1" applyFill="1" applyBorder="1" applyAlignment="1" applyProtection="1">
      <alignment horizontal="center" vertical="center"/>
      <protection hidden="1"/>
    </xf>
    <xf numFmtId="177" fontId="13" fillId="0" borderId="137" xfId="0" applyNumberFormat="1" applyFont="1" applyBorder="1" applyAlignment="1" applyProtection="1">
      <alignment horizontal="center" vertical="center"/>
      <protection hidden="1"/>
    </xf>
    <xf numFmtId="0" fontId="13" fillId="0" borderId="138" xfId="0" applyFont="1" applyBorder="1" applyAlignment="1" applyProtection="1">
      <alignment vertical="center"/>
      <protection hidden="1"/>
    </xf>
    <xf numFmtId="184" fontId="7" fillId="3" borderId="50" xfId="0" applyNumberFormat="1" applyFont="1" applyFill="1" applyBorder="1" applyAlignment="1" applyProtection="1">
      <alignment horizontal="left" vertical="center"/>
      <protection locked="0"/>
    </xf>
    <xf numFmtId="49" fontId="12" fillId="0" borderId="25" xfId="0" applyNumberFormat="1" applyFont="1" applyFill="1" applyBorder="1" applyAlignment="1" applyProtection="1">
      <alignment vertical="center" shrinkToFit="1"/>
      <protection locked="0"/>
    </xf>
    <xf numFmtId="49" fontId="12" fillId="0" borderId="1" xfId="0" applyNumberFormat="1" applyFont="1" applyFill="1" applyBorder="1" applyAlignment="1" applyProtection="1">
      <alignment vertical="center" shrinkToFit="1"/>
      <protection locked="0"/>
    </xf>
    <xf numFmtId="49" fontId="12" fillId="0" borderId="66" xfId="0" applyNumberFormat="1" applyFont="1" applyFill="1" applyBorder="1" applyAlignment="1" applyProtection="1">
      <alignment vertical="center" shrinkToFit="1"/>
      <protection locked="0"/>
    </xf>
    <xf numFmtId="0" fontId="7" fillId="3" borderId="100" xfId="0" applyNumberFormat="1" applyFont="1" applyFill="1" applyBorder="1" applyAlignment="1" applyProtection="1">
      <alignment horizontal="center" vertical="center" shrinkToFit="1"/>
      <protection locked="0"/>
    </xf>
    <xf numFmtId="0" fontId="14" fillId="3" borderId="70" xfId="0" applyFont="1" applyFill="1" applyBorder="1" applyAlignment="1" applyProtection="1">
      <alignment horizontal="center" vertical="center"/>
      <protection locked="0"/>
    </xf>
    <xf numFmtId="0" fontId="14" fillId="3" borderId="70" xfId="0" applyFont="1" applyFill="1" applyBorder="1" applyAlignment="1" applyProtection="1">
      <alignment horizontal="center" vertical="center" shrinkToFit="1"/>
      <protection locked="0"/>
    </xf>
    <xf numFmtId="58" fontId="7" fillId="0" borderId="0" xfId="0" applyNumberFormat="1" applyFont="1" applyAlignment="1" applyProtection="1">
      <alignment vertical="center"/>
      <protection hidden="1"/>
    </xf>
    <xf numFmtId="58" fontId="0" fillId="0" borderId="0" xfId="0" applyNumberFormat="1"/>
    <xf numFmtId="0" fontId="16" fillId="0" borderId="10" xfId="0" applyFont="1" applyBorder="1" applyAlignment="1" applyProtection="1">
      <alignment horizontal="center"/>
      <protection hidden="1"/>
    </xf>
    <xf numFmtId="0" fontId="16" fillId="0" borderId="2" xfId="0" applyFont="1" applyBorder="1" applyAlignment="1" applyProtection="1">
      <alignment horizontal="center"/>
      <protection hidden="1"/>
    </xf>
    <xf numFmtId="0" fontId="16" fillId="0" borderId="11" xfId="0" applyFont="1" applyBorder="1" applyAlignment="1" applyProtection="1">
      <alignment horizontal="center"/>
      <protection hidden="1"/>
    </xf>
    <xf numFmtId="0" fontId="16" fillId="0" borderId="59" xfId="0" applyFont="1" applyBorder="1" applyProtection="1">
      <protection hidden="1"/>
    </xf>
    <xf numFmtId="0" fontId="16" fillId="0" borderId="60" xfId="0" applyFont="1" applyBorder="1" applyProtection="1">
      <protection hidden="1"/>
    </xf>
    <xf numFmtId="0" fontId="16" fillId="0" borderId="61" xfId="0" applyFont="1" applyBorder="1" applyProtection="1">
      <protection hidden="1"/>
    </xf>
    <xf numFmtId="0" fontId="16" fillId="3" borderId="78" xfId="0" applyFont="1" applyFill="1" applyBorder="1" applyProtection="1">
      <protection locked="0"/>
    </xf>
    <xf numFmtId="183" fontId="16" fillId="3" borderId="78" xfId="0" applyNumberFormat="1" applyFont="1" applyFill="1" applyBorder="1" applyProtection="1">
      <protection locked="0"/>
    </xf>
    <xf numFmtId="0" fontId="16" fillId="3" borderId="78" xfId="1" applyNumberFormat="1" applyFont="1" applyFill="1" applyBorder="1" applyProtection="1">
      <protection locked="0"/>
    </xf>
    <xf numFmtId="0" fontId="16" fillId="3" borderId="49" xfId="0" applyFont="1" applyFill="1" applyBorder="1" applyAlignment="1" applyProtection="1">
      <alignment horizontal="center"/>
      <protection locked="0"/>
    </xf>
    <xf numFmtId="0" fontId="16" fillId="3" borderId="42" xfId="0" applyFont="1" applyFill="1" applyBorder="1" applyProtection="1">
      <protection locked="0"/>
    </xf>
    <xf numFmtId="183" fontId="16" fillId="3" borderId="42" xfId="0" applyNumberFormat="1" applyFont="1" applyFill="1" applyBorder="1" applyProtection="1">
      <protection locked="0"/>
    </xf>
    <xf numFmtId="0" fontId="16" fillId="3" borderId="42" xfId="1" applyNumberFormat="1" applyFont="1" applyFill="1" applyBorder="1" applyProtection="1">
      <protection locked="0"/>
    </xf>
    <xf numFmtId="0" fontId="16" fillId="3" borderId="52" xfId="0" applyFont="1" applyFill="1" applyBorder="1" applyAlignment="1" applyProtection="1">
      <alignment horizontal="center"/>
      <protection locked="0"/>
    </xf>
    <xf numFmtId="0" fontId="16" fillId="3" borderId="45" xfId="0" applyFont="1" applyFill="1" applyBorder="1" applyProtection="1">
      <protection locked="0"/>
    </xf>
    <xf numFmtId="183" fontId="16" fillId="3" borderId="45" xfId="0" applyNumberFormat="1" applyFont="1" applyFill="1" applyBorder="1" applyProtection="1">
      <protection locked="0"/>
    </xf>
    <xf numFmtId="0" fontId="16" fillId="3" borderId="45" xfId="1" applyNumberFormat="1" applyFont="1" applyFill="1" applyBorder="1" applyProtection="1">
      <protection locked="0"/>
    </xf>
    <xf numFmtId="0" fontId="16" fillId="3" borderId="58" xfId="0" applyFont="1" applyFill="1" applyBorder="1" applyAlignment="1" applyProtection="1">
      <alignment horizontal="center"/>
      <protection locked="0"/>
    </xf>
    <xf numFmtId="0" fontId="45" fillId="0" borderId="0" xfId="0" applyFont="1" applyProtection="1"/>
    <xf numFmtId="0" fontId="31" fillId="0" borderId="0" xfId="0" applyFont="1" applyAlignment="1" applyProtection="1">
      <alignment vertical="center"/>
      <protection hidden="1"/>
    </xf>
    <xf numFmtId="0" fontId="28" fillId="0" borderId="0" xfId="0" applyFont="1" applyAlignment="1" applyProtection="1">
      <alignment horizontal="right" vertical="center"/>
      <protection hidden="1"/>
    </xf>
    <xf numFmtId="0" fontId="8" fillId="0" borderId="0" xfId="0" applyFont="1" applyAlignment="1">
      <alignment horizontal="right" vertical="center"/>
    </xf>
    <xf numFmtId="0" fontId="7" fillId="3" borderId="14" xfId="0" applyFont="1" applyFill="1" applyBorder="1" applyAlignment="1" applyProtection="1">
      <alignment horizontal="center" vertical="center"/>
      <protection locked="0"/>
    </xf>
    <xf numFmtId="0" fontId="14" fillId="0" borderId="131" xfId="0" applyFont="1" applyFill="1" applyBorder="1" applyAlignment="1" applyProtection="1">
      <alignment horizontal="left" vertical="center"/>
      <protection hidden="1"/>
    </xf>
    <xf numFmtId="0" fontId="82" fillId="0" borderId="131" xfId="0" applyFont="1" applyFill="1" applyBorder="1" applyAlignment="1" applyProtection="1">
      <alignment horizontal="right" vertical="center"/>
      <protection hidden="1"/>
    </xf>
    <xf numFmtId="0" fontId="12" fillId="0" borderId="139" xfId="0" applyFont="1" applyFill="1" applyBorder="1" applyAlignment="1" applyProtection="1">
      <alignment horizontal="center" vertical="center" shrinkToFit="1"/>
      <protection locked="0"/>
    </xf>
    <xf numFmtId="0" fontId="68" fillId="0" borderId="87" xfId="0" applyFont="1" applyFill="1" applyBorder="1" applyAlignment="1" applyProtection="1">
      <alignment horizontal="center"/>
      <protection locked="0"/>
    </xf>
    <xf numFmtId="0" fontId="12" fillId="0" borderId="140" xfId="0" applyFont="1" applyFill="1" applyBorder="1" applyAlignment="1" applyProtection="1">
      <alignment horizontal="center" vertical="center" shrinkToFit="1"/>
      <protection locked="0"/>
    </xf>
    <xf numFmtId="0" fontId="68" fillId="0" borderId="91" xfId="0" applyFont="1" applyFill="1" applyBorder="1" applyAlignment="1" applyProtection="1">
      <alignment horizontal="center"/>
      <protection locked="0"/>
    </xf>
    <xf numFmtId="0" fontId="12" fillId="0" borderId="26" xfId="0" applyFont="1" applyFill="1" applyBorder="1" applyAlignment="1" applyProtection="1">
      <alignment horizontal="center" vertical="center" shrinkToFit="1"/>
      <protection locked="0"/>
    </xf>
    <xf numFmtId="0" fontId="12" fillId="0" borderId="141" xfId="0" applyFont="1" applyFill="1" applyBorder="1" applyAlignment="1" applyProtection="1">
      <alignment horizontal="center" vertical="center" shrinkToFit="1"/>
      <protection locked="0"/>
    </xf>
    <xf numFmtId="0" fontId="12" fillId="0" borderId="67" xfId="0" applyFont="1" applyFill="1" applyBorder="1" applyAlignment="1" applyProtection="1">
      <alignment horizontal="center" vertical="center" shrinkToFit="1"/>
      <protection locked="0"/>
    </xf>
    <xf numFmtId="0" fontId="12" fillId="0" borderId="142" xfId="0" applyFont="1" applyFill="1" applyBorder="1" applyAlignment="1" applyProtection="1">
      <alignment horizontal="center" vertical="center" shrinkToFit="1"/>
      <protection locked="0"/>
    </xf>
    <xf numFmtId="0" fontId="68" fillId="0" borderId="89" xfId="0" applyFont="1" applyFill="1" applyBorder="1" applyAlignment="1" applyProtection="1">
      <alignment horizontal="center"/>
      <protection locked="0"/>
    </xf>
    <xf numFmtId="0" fontId="12" fillId="0" borderId="27" xfId="0" applyFont="1" applyFill="1" applyBorder="1" applyAlignment="1" applyProtection="1">
      <alignment horizontal="center" vertical="center" shrinkToFit="1"/>
      <protection locked="0"/>
    </xf>
    <xf numFmtId="0" fontId="12" fillId="0" borderId="143" xfId="0" applyFont="1" applyFill="1" applyBorder="1" applyAlignment="1" applyProtection="1">
      <alignment vertical="center" shrinkToFit="1"/>
      <protection locked="0"/>
    </xf>
    <xf numFmtId="0" fontId="12" fillId="0" borderId="143" xfId="0" applyFont="1" applyFill="1" applyBorder="1" applyAlignment="1" applyProtection="1">
      <alignment horizontal="center" vertical="center" shrinkToFit="1"/>
      <protection locked="0"/>
    </xf>
    <xf numFmtId="0" fontId="16" fillId="0" borderId="69" xfId="0" applyFont="1" applyFill="1" applyBorder="1" applyAlignment="1" applyProtection="1">
      <alignment vertical="center"/>
    </xf>
    <xf numFmtId="0" fontId="16" fillId="0" borderId="144" xfId="0" applyFont="1" applyFill="1" applyBorder="1" applyAlignment="1" applyProtection="1">
      <alignment vertical="center"/>
    </xf>
    <xf numFmtId="0" fontId="16" fillId="3" borderId="69" xfId="0" applyFont="1" applyFill="1" applyBorder="1" applyAlignment="1" applyProtection="1">
      <alignment vertical="center"/>
      <protection locked="0"/>
    </xf>
    <xf numFmtId="0" fontId="16" fillId="3" borderId="144" xfId="0" applyFont="1" applyFill="1" applyBorder="1" applyAlignment="1" applyProtection="1">
      <alignment vertical="center"/>
    </xf>
    <xf numFmtId="0" fontId="11" fillId="0" borderId="0" xfId="0" applyFont="1" applyAlignment="1" applyProtection="1">
      <alignment vertical="center"/>
      <protection hidden="1"/>
    </xf>
    <xf numFmtId="0" fontId="14" fillId="0" borderId="131" xfId="0" applyFont="1" applyFill="1" applyBorder="1" applyProtection="1"/>
    <xf numFmtId="0" fontId="0" fillId="0" borderId="131" xfId="0" applyFill="1" applyBorder="1" applyProtection="1"/>
    <xf numFmtId="22" fontId="0" fillId="0" borderId="131" xfId="0" applyNumberFormat="1" applyFill="1" applyBorder="1" applyProtection="1"/>
    <xf numFmtId="0" fontId="0" fillId="0" borderId="131" xfId="0" applyNumberFormat="1" applyFill="1" applyBorder="1" applyProtection="1"/>
    <xf numFmtId="0" fontId="0" fillId="3" borderId="15" xfId="0" applyFill="1" applyBorder="1" applyAlignment="1" applyProtection="1">
      <alignment horizontal="center" vertical="center"/>
    </xf>
    <xf numFmtId="0" fontId="0" fillId="0" borderId="0" xfId="0" applyAlignment="1">
      <alignment vertical="center"/>
    </xf>
    <xf numFmtId="0" fontId="83" fillId="4" borderId="10" xfId="0" applyFont="1" applyFill="1" applyBorder="1" applyAlignment="1" applyProtection="1">
      <alignment horizontal="center" vertical="center"/>
      <protection locked="0"/>
    </xf>
    <xf numFmtId="49" fontId="0" fillId="3" borderId="145" xfId="0" applyNumberFormat="1" applyFill="1" applyBorder="1" applyAlignment="1" applyProtection="1">
      <alignment vertical="center" wrapText="1"/>
      <protection locked="0"/>
    </xf>
    <xf numFmtId="49" fontId="0" fillId="3" borderId="146" xfId="0" applyNumberFormat="1" applyFill="1" applyBorder="1" applyAlignment="1" applyProtection="1">
      <alignment vertical="center" wrapText="1"/>
      <protection locked="0"/>
    </xf>
    <xf numFmtId="0" fontId="16" fillId="0" borderId="0" xfId="0" applyFont="1" applyAlignment="1" applyProtection="1">
      <alignment horizontal="center"/>
      <protection hidden="1"/>
    </xf>
    <xf numFmtId="0" fontId="16" fillId="0" borderId="69" xfId="0" applyFont="1" applyBorder="1" applyProtection="1">
      <protection hidden="1"/>
    </xf>
    <xf numFmtId="0" fontId="0" fillId="0" borderId="144" xfId="0" applyBorder="1" applyProtection="1">
      <protection hidden="1"/>
    </xf>
    <xf numFmtId="0" fontId="16" fillId="3" borderId="69" xfId="0" applyFont="1" applyFill="1" applyBorder="1" applyProtection="1">
      <protection locked="0"/>
    </xf>
    <xf numFmtId="0" fontId="0" fillId="3" borderId="144" xfId="0" applyFill="1" applyBorder="1" applyProtection="1">
      <protection hidden="1"/>
    </xf>
    <xf numFmtId="0" fontId="7" fillId="0" borderId="0" xfId="0" applyFont="1"/>
    <xf numFmtId="0" fontId="0" fillId="3" borderId="147" xfId="0" applyFill="1" applyBorder="1" applyAlignment="1" applyProtection="1">
      <alignment vertical="center"/>
      <protection locked="0"/>
    </xf>
    <xf numFmtId="0" fontId="0" fillId="3" borderId="131" xfId="0" applyFill="1" applyBorder="1" applyAlignment="1" applyProtection="1">
      <alignment vertical="center"/>
      <protection locked="0"/>
    </xf>
    <xf numFmtId="0" fontId="0" fillId="3" borderId="148" xfId="0" applyFill="1" applyBorder="1" applyAlignment="1" applyProtection="1">
      <alignment vertical="center"/>
      <protection locked="0"/>
    </xf>
    <xf numFmtId="0" fontId="0" fillId="3" borderId="149" xfId="0" applyFill="1" applyBorder="1" applyAlignment="1" applyProtection="1">
      <alignment vertical="center"/>
      <protection locked="0"/>
    </xf>
    <xf numFmtId="0" fontId="0" fillId="3" borderId="150" xfId="0" applyFill="1" applyBorder="1" applyAlignment="1" applyProtection="1">
      <alignment vertical="center"/>
      <protection locked="0"/>
    </xf>
    <xf numFmtId="0" fontId="0" fillId="3" borderId="151" xfId="0" applyFill="1" applyBorder="1" applyAlignment="1" applyProtection="1">
      <alignment vertical="center"/>
      <protection locked="0"/>
    </xf>
    <xf numFmtId="0" fontId="0" fillId="3" borderId="0" xfId="0" applyFill="1" applyBorder="1" applyAlignment="1" applyProtection="1">
      <alignment vertical="center"/>
      <protection locked="0"/>
    </xf>
    <xf numFmtId="0" fontId="0" fillId="3" borderId="152" xfId="0" applyFill="1" applyBorder="1" applyAlignment="1" applyProtection="1">
      <alignment vertical="center"/>
      <protection locked="0"/>
    </xf>
    <xf numFmtId="0" fontId="16" fillId="3" borderId="144" xfId="0" applyFont="1" applyFill="1" applyBorder="1" applyProtection="1">
      <protection locked="0"/>
    </xf>
    <xf numFmtId="0" fontId="0" fillId="3" borderId="144" xfId="0" applyFill="1" applyBorder="1" applyProtection="1">
      <protection locked="0"/>
    </xf>
    <xf numFmtId="0" fontId="16" fillId="3" borderId="70" xfId="0" applyFont="1" applyFill="1" applyBorder="1" applyProtection="1">
      <protection locked="0"/>
    </xf>
    <xf numFmtId="0" fontId="0" fillId="0" borderId="0" xfId="0" applyAlignment="1">
      <alignment horizontal="center" shrinkToFit="1"/>
    </xf>
    <xf numFmtId="0" fontId="16" fillId="0" borderId="0" xfId="0" applyFont="1" applyAlignment="1" applyProtection="1">
      <alignment vertical="center" shrinkToFit="1"/>
      <protection hidden="1"/>
    </xf>
    <xf numFmtId="0" fontId="0" fillId="0" borderId="0" xfId="0" applyAlignment="1">
      <alignment vertical="center" shrinkToFit="1"/>
    </xf>
    <xf numFmtId="0" fontId="16" fillId="3" borderId="70" xfId="0" applyFont="1" applyFill="1" applyBorder="1" applyAlignment="1" applyProtection="1">
      <alignment vertical="center" shrinkToFit="1"/>
      <protection locked="0"/>
    </xf>
    <xf numFmtId="0" fontId="16" fillId="3" borderId="69" xfId="0" applyFont="1" applyFill="1" applyBorder="1" applyAlignment="1" applyProtection="1">
      <alignment horizontal="center"/>
      <protection locked="0"/>
    </xf>
    <xf numFmtId="0" fontId="0" fillId="3" borderId="69" xfId="0" applyFill="1" applyBorder="1" applyProtection="1">
      <protection locked="0"/>
    </xf>
    <xf numFmtId="0" fontId="16" fillId="3" borderId="69" xfId="0" applyFont="1" applyFill="1" applyBorder="1" applyProtection="1">
      <protection locked="0" hidden="1"/>
    </xf>
    <xf numFmtId="0" fontId="0" fillId="3" borderId="144" xfId="0" applyFill="1" applyBorder="1" applyProtection="1">
      <protection locked="0" hidden="1"/>
    </xf>
    <xf numFmtId="0" fontId="0" fillId="3" borderId="69" xfId="0" applyFill="1" applyBorder="1" applyProtection="1">
      <protection locked="0" hidden="1"/>
    </xf>
    <xf numFmtId="0" fontId="16" fillId="3" borderId="144" xfId="0" applyFont="1" applyFill="1" applyBorder="1" applyProtection="1">
      <protection locked="0" hidden="1"/>
    </xf>
    <xf numFmtId="187" fontId="16" fillId="0" borderId="70" xfId="0" applyNumberFormat="1" applyFont="1" applyFill="1" applyBorder="1" applyAlignment="1" applyProtection="1">
      <alignment vertical="center" shrinkToFit="1"/>
      <protection hidden="1"/>
    </xf>
    <xf numFmtId="0" fontId="16" fillId="0" borderId="70" xfId="0" applyFont="1" applyFill="1" applyBorder="1" applyProtection="1">
      <protection hidden="1"/>
    </xf>
    <xf numFmtId="0" fontId="16" fillId="0" borderId="70" xfId="0" applyFont="1" applyBorder="1" applyProtection="1">
      <protection hidden="1"/>
    </xf>
    <xf numFmtId="0" fontId="16" fillId="0" borderId="69" xfId="0" applyFont="1" applyFill="1" applyBorder="1" applyAlignment="1" applyProtection="1">
      <alignment horizontal="center"/>
      <protection hidden="1"/>
    </xf>
    <xf numFmtId="0" fontId="14" fillId="4" borderId="70" xfId="0" applyFont="1" applyFill="1" applyBorder="1" applyAlignment="1" applyProtection="1">
      <alignment horizontal="center" vertical="center" shrinkToFit="1"/>
    </xf>
    <xf numFmtId="176" fontId="29" fillId="0" borderId="2" xfId="0" applyNumberFormat="1" applyFont="1" applyBorder="1" applyAlignment="1" applyProtection="1">
      <alignment horizontal="center" vertical="center" shrinkToFit="1"/>
      <protection hidden="1"/>
    </xf>
    <xf numFmtId="0" fontId="29" fillId="0" borderId="108" xfId="0" applyFont="1" applyFill="1" applyBorder="1" applyAlignment="1" applyProtection="1">
      <alignment horizontal="center" vertical="center" shrinkToFit="1"/>
      <protection hidden="1"/>
    </xf>
    <xf numFmtId="176" fontId="29" fillId="0" borderId="105" xfId="0" applyNumberFormat="1" applyFont="1" applyBorder="1" applyAlignment="1" applyProtection="1">
      <alignment horizontal="left" vertical="center" shrinkToFit="1"/>
      <protection hidden="1"/>
    </xf>
    <xf numFmtId="176" fontId="29" fillId="0" borderId="38" xfId="0" applyNumberFormat="1" applyFont="1" applyBorder="1" applyAlignment="1" applyProtection="1">
      <alignment horizontal="left" vertical="center" shrinkToFit="1"/>
      <protection hidden="1"/>
    </xf>
    <xf numFmtId="176" fontId="29" fillId="0" borderId="153" xfId="0" applyNumberFormat="1" applyFont="1" applyBorder="1" applyAlignment="1" applyProtection="1">
      <alignment horizontal="left" vertical="center" shrinkToFit="1"/>
      <protection hidden="1"/>
    </xf>
    <xf numFmtId="0" fontId="29" fillId="0" borderId="154" xfId="0" applyFont="1" applyBorder="1" applyAlignment="1">
      <alignment horizontal="center" vertical="center"/>
    </xf>
    <xf numFmtId="0" fontId="29" fillId="0" borderId="151" xfId="0" applyFont="1" applyBorder="1" applyAlignment="1">
      <alignment vertical="center"/>
    </xf>
    <xf numFmtId="0" fontId="29" fillId="0" borderId="147" xfId="0" applyFont="1" applyBorder="1" applyAlignment="1">
      <alignment vertical="center"/>
    </xf>
    <xf numFmtId="176" fontId="29" fillId="0" borderId="3" xfId="0" applyNumberFormat="1" applyFont="1" applyBorder="1" applyAlignment="1" applyProtection="1">
      <alignment horizontal="center" vertical="center" shrinkToFit="1"/>
      <protection hidden="1"/>
    </xf>
    <xf numFmtId="0" fontId="29" fillId="0" borderId="11" xfId="0" applyFont="1" applyBorder="1" applyAlignment="1" applyProtection="1">
      <alignment horizontal="center" vertical="center" shrinkToFit="1"/>
      <protection locked="0"/>
    </xf>
    <xf numFmtId="176" fontId="29" fillId="0" borderId="155" xfId="0" applyNumberFormat="1" applyFont="1" applyFill="1" applyBorder="1" applyAlignment="1" applyProtection="1">
      <alignment horizontal="left" vertical="center" shrinkToFit="1"/>
      <protection hidden="1"/>
    </xf>
    <xf numFmtId="0" fontId="29" fillId="0" borderId="0" xfId="0" applyFont="1" applyAlignment="1" applyProtection="1">
      <alignment horizontal="center" vertical="center"/>
    </xf>
    <xf numFmtId="0" fontId="29" fillId="0" borderId="0" xfId="0" applyFont="1" applyAlignment="1" applyProtection="1">
      <alignment vertical="center"/>
    </xf>
    <xf numFmtId="0" fontId="29" fillId="5" borderId="96" xfId="0" applyFont="1" applyFill="1" applyBorder="1" applyAlignment="1" applyProtection="1">
      <alignment horizontal="center" vertical="center" shrinkToFit="1"/>
      <protection locked="0"/>
    </xf>
    <xf numFmtId="0" fontId="29" fillId="5" borderId="156" xfId="0" applyFont="1" applyFill="1" applyBorder="1" applyAlignment="1" applyProtection="1">
      <alignment horizontal="center" vertical="center" shrinkToFit="1"/>
      <protection locked="0"/>
    </xf>
    <xf numFmtId="0" fontId="29" fillId="5" borderId="157" xfId="0" applyFont="1" applyFill="1" applyBorder="1" applyAlignment="1" applyProtection="1">
      <alignment horizontal="center" vertical="center" shrinkToFit="1"/>
      <protection locked="0"/>
    </xf>
    <xf numFmtId="0" fontId="29" fillId="5" borderId="158" xfId="0" applyFont="1" applyFill="1" applyBorder="1" applyAlignment="1" applyProtection="1">
      <alignment horizontal="center" vertical="center" shrinkToFit="1"/>
      <protection locked="0"/>
    </xf>
    <xf numFmtId="0" fontId="29" fillId="5" borderId="159" xfId="0" applyFont="1" applyFill="1" applyBorder="1" applyAlignment="1" applyProtection="1">
      <alignment horizontal="center" vertical="center" shrinkToFit="1"/>
      <protection locked="0"/>
    </xf>
    <xf numFmtId="0" fontId="29" fillId="5" borderId="74" xfId="0" applyFont="1" applyFill="1" applyBorder="1" applyAlignment="1" applyProtection="1">
      <alignment horizontal="center" vertical="center" shrinkToFit="1"/>
      <protection locked="0"/>
    </xf>
    <xf numFmtId="0" fontId="29" fillId="5" borderId="160" xfId="0" applyFont="1" applyFill="1" applyBorder="1" applyAlignment="1" applyProtection="1">
      <alignment horizontal="center" vertical="center" shrinkToFit="1"/>
      <protection locked="0"/>
    </xf>
    <xf numFmtId="0" fontId="29" fillId="5" borderId="46" xfId="0" applyFont="1" applyFill="1" applyBorder="1" applyAlignment="1" applyProtection="1">
      <alignment horizontal="center" vertical="center" shrinkToFit="1"/>
      <protection locked="0"/>
    </xf>
    <xf numFmtId="0" fontId="29" fillId="5" borderId="161" xfId="0" applyFont="1" applyFill="1" applyBorder="1" applyAlignment="1" applyProtection="1">
      <alignment horizontal="center" vertical="center" shrinkToFit="1"/>
      <protection locked="0"/>
    </xf>
    <xf numFmtId="0" fontId="29" fillId="5" borderId="129" xfId="0" applyFont="1" applyFill="1" applyBorder="1" applyAlignment="1" applyProtection="1">
      <alignment horizontal="center" vertical="center" shrinkToFit="1"/>
      <protection locked="0"/>
    </xf>
    <xf numFmtId="176" fontId="29" fillId="5" borderId="69" xfId="0" applyNumberFormat="1" applyFont="1" applyFill="1" applyBorder="1" applyAlignment="1" applyProtection="1">
      <alignment vertical="center" shrinkToFit="1"/>
      <protection locked="0"/>
    </xf>
    <xf numFmtId="176" fontId="29" fillId="5" borderId="162" xfId="0" applyNumberFormat="1" applyFont="1" applyFill="1" applyBorder="1" applyAlignment="1" applyProtection="1">
      <alignment vertical="center" shrinkToFit="1"/>
      <protection locked="0"/>
    </xf>
    <xf numFmtId="176" fontId="29" fillId="5" borderId="70" xfId="0" applyNumberFormat="1" applyFont="1" applyFill="1" applyBorder="1" applyAlignment="1" applyProtection="1">
      <alignment horizontal="center" vertical="center" shrinkToFit="1"/>
      <protection locked="0"/>
    </xf>
    <xf numFmtId="176" fontId="29" fillId="5" borderId="163" xfId="0" applyNumberFormat="1" applyFont="1" applyFill="1" applyBorder="1" applyAlignment="1" applyProtection="1">
      <alignment horizontal="center" vertical="center" shrinkToFit="1"/>
      <protection locked="0"/>
    </xf>
    <xf numFmtId="0" fontId="0" fillId="0" borderId="0" xfId="0" applyAlignment="1" applyProtection="1">
      <alignment horizontal="left"/>
      <protection hidden="1"/>
    </xf>
    <xf numFmtId="0" fontId="0" fillId="0" borderId="0" xfId="0" applyAlignment="1">
      <alignment horizontal="left"/>
    </xf>
    <xf numFmtId="0" fontId="2" fillId="0" borderId="0" xfId="0" applyFont="1" applyAlignment="1" applyProtection="1">
      <alignment horizontal="right"/>
      <protection hidden="1"/>
    </xf>
    <xf numFmtId="0" fontId="16" fillId="0" borderId="0" xfId="0" applyFont="1" applyAlignment="1" applyProtection="1">
      <alignment shrinkToFit="1"/>
      <protection hidden="1"/>
    </xf>
    <xf numFmtId="0" fontId="2" fillId="0" borderId="0" xfId="0" applyFont="1" applyAlignment="1" applyProtection="1">
      <alignment horizontal="left"/>
      <protection hidden="1"/>
    </xf>
    <xf numFmtId="0" fontId="16" fillId="3" borderId="78" xfId="0" applyNumberFormat="1" applyFont="1" applyFill="1" applyBorder="1" applyAlignment="1" applyProtection="1">
      <alignment horizontal="center" vertical="center" shrinkToFit="1"/>
      <protection locked="0"/>
    </xf>
    <xf numFmtId="0" fontId="16" fillId="3" borderId="48" xfId="0" applyNumberFormat="1" applyFont="1" applyFill="1" applyBorder="1" applyAlignment="1" applyProtection="1">
      <alignment horizontal="center" vertical="center" shrinkToFit="1"/>
      <protection locked="0"/>
    </xf>
    <xf numFmtId="0" fontId="16" fillId="3" borderId="48" xfId="0" quotePrefix="1" applyNumberFormat="1" applyFont="1" applyFill="1" applyBorder="1" applyAlignment="1" applyProtection="1">
      <alignment horizontal="center" vertical="center" shrinkToFit="1"/>
      <protection locked="0"/>
    </xf>
    <xf numFmtId="0" fontId="16" fillId="3" borderId="49" xfId="0" applyNumberFormat="1" applyFont="1" applyFill="1" applyBorder="1" applyAlignment="1" applyProtection="1">
      <alignment horizontal="center" vertical="center" shrinkToFit="1"/>
      <protection locked="0"/>
    </xf>
    <xf numFmtId="0" fontId="16" fillId="3" borderId="42" xfId="0" applyNumberFormat="1" applyFont="1" applyFill="1" applyBorder="1" applyAlignment="1" applyProtection="1">
      <alignment horizontal="center" vertical="center" shrinkToFit="1"/>
      <protection locked="0"/>
    </xf>
    <xf numFmtId="0" fontId="16" fillId="3" borderId="51" xfId="0" applyNumberFormat="1" applyFont="1" applyFill="1" applyBorder="1" applyAlignment="1" applyProtection="1">
      <alignment horizontal="center" vertical="center" shrinkToFit="1"/>
      <protection locked="0"/>
    </xf>
    <xf numFmtId="0" fontId="16" fillId="3" borderId="52" xfId="0" applyNumberFormat="1" applyFont="1" applyFill="1" applyBorder="1" applyAlignment="1" applyProtection="1">
      <alignment horizontal="center" vertical="center" shrinkToFit="1"/>
      <protection locked="0"/>
    </xf>
    <xf numFmtId="0" fontId="16" fillId="3" borderId="79" xfId="0" applyNumberFormat="1" applyFont="1" applyFill="1" applyBorder="1" applyAlignment="1" applyProtection="1">
      <alignment horizontal="center" vertical="center" shrinkToFit="1"/>
      <protection locked="0"/>
    </xf>
    <xf numFmtId="0" fontId="16" fillId="3" borderId="55" xfId="0" applyNumberFormat="1" applyFont="1" applyFill="1" applyBorder="1" applyAlignment="1" applyProtection="1">
      <alignment horizontal="center" vertical="center" shrinkToFit="1"/>
      <protection locked="0"/>
    </xf>
    <xf numFmtId="0" fontId="16" fillId="3" borderId="54" xfId="0" applyNumberFormat="1" applyFont="1" applyFill="1" applyBorder="1" applyAlignment="1" applyProtection="1">
      <alignment horizontal="center" vertical="center" shrinkToFit="1"/>
      <protection locked="0"/>
    </xf>
    <xf numFmtId="0" fontId="16" fillId="3" borderId="124" xfId="0" applyNumberFormat="1" applyFont="1" applyFill="1" applyBorder="1" applyAlignment="1" applyProtection="1">
      <alignment horizontal="center" vertical="center" shrinkToFit="1"/>
      <protection locked="0"/>
    </xf>
    <xf numFmtId="0" fontId="16" fillId="3" borderId="45" xfId="0" applyNumberFormat="1" applyFont="1" applyFill="1" applyBorder="1" applyAlignment="1" applyProtection="1">
      <alignment horizontal="center" vertical="center" shrinkToFit="1"/>
      <protection locked="0"/>
    </xf>
    <xf numFmtId="0" fontId="16" fillId="3" borderId="57" xfId="0" applyNumberFormat="1" applyFont="1" applyFill="1" applyBorder="1" applyAlignment="1" applyProtection="1">
      <alignment horizontal="center" vertical="center" shrinkToFit="1"/>
      <protection locked="0"/>
    </xf>
    <xf numFmtId="0" fontId="16" fillId="3" borderId="58" xfId="0" applyNumberFormat="1" applyFont="1" applyFill="1" applyBorder="1" applyAlignment="1" applyProtection="1">
      <alignment horizontal="center" vertical="center" shrinkToFit="1"/>
      <protection locked="0"/>
    </xf>
    <xf numFmtId="0" fontId="32" fillId="0" borderId="18" xfId="0" applyFont="1" applyBorder="1" applyAlignment="1" applyProtection="1">
      <alignment horizontal="center"/>
      <protection hidden="1"/>
    </xf>
    <xf numFmtId="190" fontId="32" fillId="2" borderId="21" xfId="0" applyNumberFormat="1" applyFont="1" applyFill="1" applyBorder="1" applyAlignment="1" applyProtection="1">
      <alignment horizontal="center" vertical="center"/>
      <protection hidden="1"/>
    </xf>
    <xf numFmtId="176" fontId="29" fillId="0" borderId="71" xfId="0" applyNumberFormat="1" applyFont="1" applyFill="1" applyBorder="1" applyAlignment="1" applyProtection="1">
      <alignment vertical="center" shrinkToFit="1"/>
      <protection hidden="1"/>
    </xf>
    <xf numFmtId="176" fontId="29" fillId="0" borderId="164" xfId="0" applyNumberFormat="1" applyFont="1" applyFill="1" applyBorder="1" applyAlignment="1" applyProtection="1">
      <alignment vertical="center" shrinkToFit="1"/>
      <protection hidden="1"/>
    </xf>
    <xf numFmtId="176" fontId="29" fillId="0" borderId="165" xfId="0" applyNumberFormat="1" applyFont="1" applyFill="1" applyBorder="1" applyAlignment="1" applyProtection="1">
      <alignment vertical="center" shrinkToFit="1"/>
      <protection hidden="1"/>
    </xf>
    <xf numFmtId="0" fontId="1" fillId="0" borderId="0" xfId="0" applyFont="1" applyAlignment="1" applyProtection="1">
      <alignment horizontal="center"/>
      <protection hidden="1"/>
    </xf>
    <xf numFmtId="0" fontId="16" fillId="0" borderId="70" xfId="0" applyFont="1" applyBorder="1" applyAlignment="1" applyProtection="1">
      <alignment horizontal="center"/>
      <protection hidden="1"/>
    </xf>
    <xf numFmtId="0" fontId="16" fillId="3" borderId="70" xfId="0" applyFont="1" applyFill="1" applyBorder="1" applyAlignment="1" applyProtection="1">
      <alignment horizontal="center"/>
      <protection locked="0"/>
    </xf>
    <xf numFmtId="176" fontId="6" fillId="0" borderId="106" xfId="0" applyNumberFormat="1" applyFont="1" applyBorder="1" applyAlignment="1" applyProtection="1">
      <alignment horizontal="center" vertical="center"/>
      <protection hidden="1"/>
    </xf>
    <xf numFmtId="176" fontId="6" fillId="0" borderId="116" xfId="0" applyNumberFormat="1" applyFont="1" applyBorder="1" applyAlignment="1" applyProtection="1">
      <alignment horizontal="center" vertical="center"/>
      <protection hidden="1"/>
    </xf>
    <xf numFmtId="0" fontId="83" fillId="3" borderId="154" xfId="0" applyFont="1" applyFill="1" applyBorder="1" applyAlignment="1" applyProtection="1">
      <alignment vertical="center"/>
      <protection locked="0"/>
    </xf>
    <xf numFmtId="49" fontId="83" fillId="3" borderId="11" xfId="0" applyNumberFormat="1" applyFont="1" applyFill="1" applyBorder="1" applyAlignment="1" applyProtection="1">
      <alignment horizontal="center" vertical="center"/>
      <protection locked="0"/>
    </xf>
    <xf numFmtId="176" fontId="11" fillId="7" borderId="25" xfId="0" applyNumberFormat="1" applyFont="1" applyFill="1" applyBorder="1" applyAlignment="1" applyProtection="1">
      <alignment horizontal="center"/>
      <protection hidden="1"/>
    </xf>
    <xf numFmtId="176" fontId="11" fillId="7" borderId="1" xfId="0" applyNumberFormat="1" applyFont="1" applyFill="1" applyBorder="1" applyAlignment="1" applyProtection="1">
      <alignment horizontal="center"/>
      <protection hidden="1"/>
    </xf>
    <xf numFmtId="176" fontId="11" fillId="7" borderId="66" xfId="0" applyNumberFormat="1" applyFont="1" applyFill="1" applyBorder="1" applyAlignment="1" applyProtection="1">
      <alignment horizontal="center"/>
      <protection hidden="1"/>
    </xf>
    <xf numFmtId="176" fontId="11" fillId="0" borderId="1" xfId="0" applyNumberFormat="1" applyFont="1" applyFill="1" applyBorder="1" applyAlignment="1" applyProtection="1">
      <alignment horizontal="center"/>
      <protection hidden="1"/>
    </xf>
    <xf numFmtId="176" fontId="86" fillId="0" borderId="1" xfId="0" applyNumberFormat="1" applyFont="1" applyFill="1" applyBorder="1" applyAlignment="1" applyProtection="1">
      <alignment horizontal="center" vertical="center" shrinkToFit="1"/>
      <protection hidden="1"/>
    </xf>
    <xf numFmtId="176" fontId="12" fillId="0" borderId="1" xfId="0" applyNumberFormat="1" applyFont="1" applyFill="1" applyBorder="1" applyAlignment="1" applyProtection="1">
      <alignment horizontal="center" vertical="center" shrinkToFit="1"/>
      <protection hidden="1"/>
    </xf>
    <xf numFmtId="0" fontId="0" fillId="0" borderId="0" xfId="0" applyAlignment="1">
      <alignment horizontal="center" vertical="center"/>
    </xf>
    <xf numFmtId="0" fontId="49" fillId="0" borderId="0" xfId="0" applyFont="1"/>
    <xf numFmtId="0" fontId="49" fillId="0" borderId="0" xfId="0" applyFont="1" applyAlignment="1">
      <alignment vertical="center"/>
    </xf>
    <xf numFmtId="0" fontId="30" fillId="7" borderId="10" xfId="0" applyFont="1" applyFill="1" applyBorder="1" applyAlignment="1">
      <alignment horizontal="center" vertical="center"/>
    </xf>
    <xf numFmtId="0" fontId="30" fillId="7" borderId="2" xfId="0" applyFont="1" applyFill="1" applyBorder="1" applyAlignment="1">
      <alignment horizontal="center" vertical="center"/>
    </xf>
    <xf numFmtId="0" fontId="30" fillId="7" borderId="11" xfId="0" applyFont="1" applyFill="1" applyBorder="1" applyAlignment="1">
      <alignment horizontal="center" vertical="center"/>
    </xf>
    <xf numFmtId="0" fontId="49" fillId="7" borderId="147" xfId="0" applyFont="1" applyFill="1" applyBorder="1" applyAlignment="1">
      <alignment vertical="center"/>
    </xf>
    <xf numFmtId="0" fontId="49" fillId="7" borderId="148" xfId="0" applyFont="1" applyFill="1" applyBorder="1" applyAlignment="1">
      <alignment vertical="center"/>
    </xf>
    <xf numFmtId="0" fontId="49" fillId="0" borderId="68" xfId="0" applyFont="1" applyBorder="1" applyAlignment="1">
      <alignment vertical="center"/>
    </xf>
    <xf numFmtId="0" fontId="49" fillId="0" borderId="100" xfId="0" applyFont="1" applyBorder="1" applyAlignment="1" applyProtection="1">
      <alignment vertical="center"/>
      <protection locked="0"/>
    </xf>
    <xf numFmtId="0" fontId="49" fillId="0" borderId="60" xfId="0" applyFont="1" applyBorder="1" applyAlignment="1">
      <alignment vertical="center"/>
    </xf>
    <xf numFmtId="0" fontId="49" fillId="0" borderId="84" xfId="0" applyFont="1" applyBorder="1" applyAlignment="1" applyProtection="1">
      <alignment vertical="center"/>
      <protection locked="0"/>
    </xf>
    <xf numFmtId="0" fontId="49" fillId="0" borderId="61" xfId="0" applyFont="1" applyBorder="1" applyAlignment="1">
      <alignment vertical="center"/>
    </xf>
    <xf numFmtId="0" fontId="49" fillId="0" borderId="85" xfId="0" applyFont="1" applyBorder="1" applyAlignment="1" applyProtection="1">
      <alignment vertical="center"/>
      <protection locked="0"/>
    </xf>
    <xf numFmtId="0" fontId="30" fillId="0" borderId="0" xfId="0" applyFont="1" applyAlignment="1">
      <alignment horizontal="right" vertical="center"/>
    </xf>
    <xf numFmtId="0" fontId="48" fillId="0" borderId="0" xfId="0" applyFont="1" applyAlignment="1">
      <alignment vertical="center"/>
    </xf>
    <xf numFmtId="0" fontId="49" fillId="5" borderId="33" xfId="0" applyFont="1" applyFill="1" applyBorder="1" applyAlignment="1" applyProtection="1">
      <alignment vertical="center"/>
      <protection locked="0"/>
    </xf>
    <xf numFmtId="0" fontId="49" fillId="5" borderId="28" xfId="0" applyFont="1" applyFill="1" applyBorder="1" applyAlignment="1" applyProtection="1">
      <alignment vertical="center" wrapText="1"/>
      <protection locked="0"/>
    </xf>
    <xf numFmtId="0" fontId="49" fillId="5" borderId="34" xfId="0" applyFont="1" applyFill="1" applyBorder="1" applyAlignment="1" applyProtection="1">
      <alignment vertical="center"/>
      <protection locked="0"/>
    </xf>
    <xf numFmtId="0" fontId="49" fillId="5" borderId="29" xfId="0" applyFont="1" applyFill="1" applyBorder="1" applyAlignment="1" applyProtection="1">
      <alignment vertical="center" wrapText="1"/>
      <protection locked="0"/>
    </xf>
    <xf numFmtId="0" fontId="49" fillId="5" borderId="37" xfId="0" applyFont="1" applyFill="1" applyBorder="1" applyAlignment="1" applyProtection="1">
      <alignment vertical="center"/>
      <protection locked="0"/>
    </xf>
    <xf numFmtId="0" fontId="49" fillId="5" borderId="32" xfId="0" applyFont="1" applyFill="1" applyBorder="1" applyAlignment="1" applyProtection="1">
      <alignment vertical="center" wrapText="1"/>
      <protection locked="0"/>
    </xf>
    <xf numFmtId="0" fontId="47" fillId="0" borderId="25" xfId="0" applyFont="1" applyFill="1" applyBorder="1" applyAlignment="1" applyProtection="1">
      <alignment horizontal="center" vertical="center" shrinkToFit="1"/>
      <protection locked="0"/>
    </xf>
    <xf numFmtId="0" fontId="47" fillId="0" borderId="1" xfId="0" applyFont="1" applyFill="1" applyBorder="1" applyAlignment="1" applyProtection="1">
      <alignment horizontal="center" vertical="center" shrinkToFit="1"/>
      <protection locked="0"/>
    </xf>
    <xf numFmtId="0" fontId="47" fillId="0" borderId="66" xfId="0" applyFont="1" applyFill="1" applyBorder="1" applyAlignment="1" applyProtection="1">
      <alignment horizontal="center" vertical="center" shrinkToFit="1"/>
      <protection locked="0"/>
    </xf>
    <xf numFmtId="188" fontId="25" fillId="0" borderId="0" xfId="0" applyNumberFormat="1" applyFont="1" applyFill="1" applyAlignment="1" applyProtection="1">
      <alignment vertical="center"/>
      <protection hidden="1"/>
    </xf>
    <xf numFmtId="188" fontId="25" fillId="0" borderId="0" xfId="0" applyNumberFormat="1" applyFont="1" applyAlignment="1">
      <alignment vertical="center"/>
    </xf>
    <xf numFmtId="191" fontId="30" fillId="0" borderId="166" xfId="0" applyNumberFormat="1" applyFont="1" applyFill="1" applyBorder="1" applyAlignment="1" applyProtection="1">
      <alignment horizontal="center" vertical="center" shrinkToFit="1"/>
      <protection hidden="1"/>
    </xf>
    <xf numFmtId="191" fontId="30" fillId="0" borderId="167" xfId="0" applyNumberFormat="1" applyFont="1" applyFill="1" applyBorder="1" applyAlignment="1" applyProtection="1">
      <alignment horizontal="center" vertical="center" shrinkToFit="1"/>
      <protection hidden="1"/>
    </xf>
    <xf numFmtId="191" fontId="30" fillId="0" borderId="168" xfId="0" applyNumberFormat="1" applyFont="1" applyFill="1" applyBorder="1" applyAlignment="1" applyProtection="1">
      <alignment horizontal="center" vertical="center" shrinkToFit="1"/>
      <protection hidden="1"/>
    </xf>
    <xf numFmtId="0" fontId="29" fillId="0" borderId="33" xfId="0" applyFont="1" applyFill="1" applyBorder="1" applyAlignment="1" applyProtection="1">
      <alignment horizontal="center" vertical="center" shrinkToFit="1"/>
    </xf>
    <xf numFmtId="0" fontId="29" fillId="0" borderId="28" xfId="0" applyFont="1" applyFill="1" applyBorder="1" applyAlignment="1" applyProtection="1">
      <alignment horizontal="center" vertical="center" shrinkToFit="1"/>
      <protection locked="0"/>
    </xf>
    <xf numFmtId="0" fontId="29" fillId="0" borderId="34" xfId="0" applyFont="1" applyFill="1" applyBorder="1" applyAlignment="1" applyProtection="1">
      <alignment horizontal="center" vertical="center" shrinkToFit="1"/>
    </xf>
    <xf numFmtId="0" fontId="29" fillId="0" borderId="29" xfId="0" applyFont="1" applyFill="1" applyBorder="1" applyAlignment="1" applyProtection="1">
      <alignment horizontal="center" vertical="center" shrinkToFit="1"/>
      <protection locked="0"/>
    </xf>
    <xf numFmtId="176" fontId="29" fillId="0" borderId="29" xfId="0" applyNumberFormat="1" applyFont="1" applyFill="1" applyBorder="1" applyAlignment="1" applyProtection="1">
      <alignment horizontal="center" vertical="center" shrinkToFit="1"/>
    </xf>
    <xf numFmtId="0" fontId="29" fillId="0" borderId="35" xfId="0" applyFont="1" applyFill="1" applyBorder="1" applyAlignment="1" applyProtection="1">
      <alignment horizontal="center" vertical="center" shrinkToFit="1"/>
    </xf>
    <xf numFmtId="0" fontId="29" fillId="0" borderId="30" xfId="0" applyFont="1" applyFill="1" applyBorder="1" applyAlignment="1" applyProtection="1">
      <alignment horizontal="center" vertical="center" shrinkToFit="1"/>
      <protection locked="0"/>
    </xf>
    <xf numFmtId="176" fontId="29" fillId="0" borderId="30" xfId="0" applyNumberFormat="1" applyFont="1" applyFill="1" applyBorder="1" applyAlignment="1" applyProtection="1">
      <alignment horizontal="center" vertical="center" shrinkToFit="1"/>
    </xf>
    <xf numFmtId="0" fontId="29" fillId="0" borderId="36" xfId="0" applyFont="1" applyFill="1" applyBorder="1" applyAlignment="1" applyProtection="1">
      <alignment horizontal="center" vertical="center" shrinkToFit="1"/>
    </xf>
    <xf numFmtId="0" fontId="29" fillId="0" borderId="31" xfId="0" applyFont="1" applyFill="1" applyBorder="1" applyAlignment="1" applyProtection="1">
      <alignment horizontal="center" vertical="center" shrinkToFit="1"/>
      <protection locked="0"/>
    </xf>
    <xf numFmtId="176" fontId="29" fillId="0" borderId="31" xfId="0" applyNumberFormat="1" applyFont="1" applyFill="1" applyBorder="1" applyAlignment="1" applyProtection="1">
      <alignment horizontal="center" vertical="center" shrinkToFit="1"/>
    </xf>
    <xf numFmtId="0" fontId="29" fillId="0" borderId="37" xfId="0" applyFont="1" applyFill="1" applyBorder="1" applyAlignment="1" applyProtection="1">
      <alignment horizontal="center" vertical="center" shrinkToFit="1"/>
    </xf>
    <xf numFmtId="0" fontId="29" fillId="0" borderId="32" xfId="0" applyFont="1" applyFill="1" applyBorder="1" applyAlignment="1" applyProtection="1">
      <alignment horizontal="center" vertical="center" shrinkToFit="1"/>
      <protection locked="0"/>
    </xf>
    <xf numFmtId="176" fontId="29" fillId="0" borderId="32" xfId="0" applyNumberFormat="1" applyFont="1" applyFill="1" applyBorder="1" applyAlignment="1" applyProtection="1">
      <alignment horizontal="center" vertical="center" shrinkToFit="1"/>
    </xf>
    <xf numFmtId="0" fontId="16" fillId="0" borderId="70" xfId="0" applyFont="1" applyBorder="1" applyAlignment="1" applyProtection="1">
      <alignment horizontal="center" vertical="center"/>
      <protection hidden="1"/>
    </xf>
    <xf numFmtId="0" fontId="12" fillId="0" borderId="27" xfId="0" applyFont="1" applyFill="1" applyBorder="1" applyAlignment="1" applyProtection="1">
      <alignment vertical="center" shrinkToFit="1"/>
      <protection locked="0"/>
    </xf>
    <xf numFmtId="58" fontId="12" fillId="0" borderId="27" xfId="0" applyNumberFormat="1" applyFont="1" applyFill="1" applyBorder="1" applyAlignment="1" applyProtection="1">
      <alignment vertical="center" shrinkToFit="1"/>
      <protection locked="0"/>
    </xf>
    <xf numFmtId="58" fontId="0" fillId="0" borderId="0" xfId="0" applyNumberFormat="1" applyProtection="1">
      <protection locked="0"/>
    </xf>
    <xf numFmtId="0" fontId="12" fillId="0" borderId="169" xfId="0" applyFont="1" applyFill="1" applyBorder="1" applyAlignment="1" applyProtection="1">
      <alignment vertical="center" shrinkToFit="1"/>
      <protection locked="0"/>
    </xf>
    <xf numFmtId="0" fontId="12" fillId="0" borderId="170" xfId="0" applyFont="1" applyFill="1" applyBorder="1" applyAlignment="1" applyProtection="1">
      <alignment vertical="center" shrinkToFit="1"/>
      <protection locked="0"/>
    </xf>
    <xf numFmtId="49" fontId="0" fillId="3" borderId="171" xfId="0" applyNumberFormat="1" applyFill="1" applyBorder="1" applyAlignment="1" applyProtection="1">
      <alignment vertical="center" wrapText="1"/>
    </xf>
    <xf numFmtId="176" fontId="29" fillId="0" borderId="172" xfId="0" applyNumberFormat="1" applyFont="1" applyBorder="1" applyAlignment="1" applyProtection="1">
      <alignment horizontal="center" vertical="center" shrinkToFit="1"/>
      <protection hidden="1"/>
    </xf>
    <xf numFmtId="176" fontId="29" fillId="0" borderId="173" xfId="0" applyNumberFormat="1" applyFont="1" applyBorder="1" applyAlignment="1" applyProtection="1">
      <alignment horizontal="center" vertical="center" shrinkToFit="1"/>
      <protection hidden="1"/>
    </xf>
    <xf numFmtId="176" fontId="29" fillId="0" borderId="174" xfId="0" applyNumberFormat="1" applyFont="1" applyBorder="1" applyAlignment="1" applyProtection="1">
      <alignment horizontal="center" vertical="center" shrinkToFit="1"/>
      <protection hidden="1"/>
    </xf>
    <xf numFmtId="176" fontId="29" fillId="0" borderId="175" xfId="0" applyNumberFormat="1" applyFont="1" applyBorder="1" applyAlignment="1" applyProtection="1">
      <alignment horizontal="center" vertical="center" shrinkToFit="1"/>
      <protection hidden="1"/>
    </xf>
    <xf numFmtId="176" fontId="29" fillId="0" borderId="176" xfId="0" applyNumberFormat="1" applyFont="1" applyBorder="1" applyAlignment="1" applyProtection="1">
      <alignment horizontal="center" vertical="center" shrinkToFit="1"/>
      <protection hidden="1"/>
    </xf>
    <xf numFmtId="176" fontId="29" fillId="0" borderId="97" xfId="0" applyNumberFormat="1" applyFont="1" applyBorder="1" applyAlignment="1" applyProtection="1">
      <alignment horizontal="center" vertical="center" shrinkToFit="1"/>
      <protection hidden="1"/>
    </xf>
    <xf numFmtId="176" fontId="29" fillId="0" borderId="177" xfId="0" applyNumberFormat="1" applyFont="1" applyBorder="1" applyAlignment="1" applyProtection="1">
      <alignment horizontal="center" vertical="center" shrinkToFit="1"/>
      <protection hidden="1"/>
    </xf>
    <xf numFmtId="176" fontId="29" fillId="0" borderId="1" xfId="0" applyNumberFormat="1" applyFont="1" applyBorder="1" applyAlignment="1" applyProtection="1">
      <alignment horizontal="center" vertical="center" shrinkToFit="1"/>
      <protection hidden="1"/>
    </xf>
    <xf numFmtId="176" fontId="29" fillId="0" borderId="178" xfId="0" applyNumberFormat="1" applyFont="1" applyBorder="1" applyAlignment="1" applyProtection="1">
      <alignment horizontal="center" vertical="center" shrinkToFit="1"/>
      <protection hidden="1"/>
    </xf>
    <xf numFmtId="176" fontId="29" fillId="0" borderId="66" xfId="0" applyNumberFormat="1" applyFont="1" applyBorder="1" applyAlignment="1" applyProtection="1">
      <alignment horizontal="center" vertical="center" shrinkToFit="1"/>
      <protection hidden="1"/>
    </xf>
    <xf numFmtId="176" fontId="29" fillId="0" borderId="179" xfId="0" applyNumberFormat="1" applyFont="1" applyBorder="1" applyAlignment="1" applyProtection="1">
      <alignment horizontal="center" vertical="center" shrinkToFit="1"/>
      <protection hidden="1"/>
    </xf>
    <xf numFmtId="176" fontId="29" fillId="0" borderId="25" xfId="0" applyNumberFormat="1" applyFont="1" applyBorder="1" applyAlignment="1" applyProtection="1">
      <alignment horizontal="center" vertical="center" shrinkToFit="1"/>
      <protection hidden="1"/>
    </xf>
    <xf numFmtId="176" fontId="29" fillId="0" borderId="180" xfId="0" applyNumberFormat="1" applyFont="1" applyBorder="1" applyAlignment="1" applyProtection="1">
      <alignment horizontal="center" vertical="center" shrinkToFit="1"/>
      <protection hidden="1"/>
    </xf>
    <xf numFmtId="176" fontId="29" fillId="0" borderId="181" xfId="0" applyNumberFormat="1" applyFont="1" applyBorder="1" applyAlignment="1" applyProtection="1">
      <alignment horizontal="center" vertical="center" shrinkToFit="1"/>
      <protection hidden="1"/>
    </xf>
    <xf numFmtId="176" fontId="29" fillId="0" borderId="182" xfId="0" applyNumberFormat="1" applyFont="1" applyBorder="1" applyAlignment="1" applyProtection="1">
      <alignment horizontal="center" vertical="center" shrinkToFit="1"/>
      <protection hidden="1"/>
    </xf>
    <xf numFmtId="0" fontId="28" fillId="0" borderId="0" xfId="0" applyFont="1" applyAlignment="1" applyProtection="1">
      <alignment vertical="center"/>
      <protection locked="0"/>
    </xf>
    <xf numFmtId="0" fontId="16" fillId="0" borderId="0" xfId="0" applyFont="1" applyAlignment="1" applyProtection="1">
      <alignment horizontal="center" vertical="center"/>
      <protection locked="0"/>
    </xf>
    <xf numFmtId="0" fontId="16" fillId="0" borderId="0" xfId="0" applyFont="1" applyAlignment="1" applyProtection="1">
      <alignment vertical="center"/>
      <protection locked="0"/>
    </xf>
    <xf numFmtId="0" fontId="88" fillId="0" borderId="0" xfId="0" applyFont="1" applyAlignment="1">
      <alignment vertical="center" wrapText="1"/>
    </xf>
    <xf numFmtId="192" fontId="16" fillId="3" borderId="70" xfId="0" applyNumberFormat="1" applyFont="1" applyFill="1" applyBorder="1" applyProtection="1">
      <protection locked="0"/>
    </xf>
    <xf numFmtId="0" fontId="49" fillId="5" borderId="28" xfId="0" applyFont="1" applyFill="1" applyBorder="1" applyAlignment="1" applyProtection="1">
      <alignment horizontal="center" vertical="center"/>
      <protection locked="0"/>
    </xf>
    <xf numFmtId="0" fontId="49" fillId="5" borderId="29" xfId="0" applyFont="1" applyFill="1" applyBorder="1" applyAlignment="1" applyProtection="1">
      <alignment horizontal="center" vertical="center"/>
      <protection locked="0"/>
    </xf>
    <xf numFmtId="0" fontId="49" fillId="5" borderId="32" xfId="0" applyFont="1" applyFill="1" applyBorder="1" applyAlignment="1" applyProtection="1">
      <alignment horizontal="center" vertical="center"/>
      <protection locked="0"/>
    </xf>
    <xf numFmtId="0" fontId="30" fillId="7" borderId="65" xfId="0" applyFont="1" applyFill="1" applyBorder="1" applyAlignment="1">
      <alignment horizontal="center" vertical="center"/>
    </xf>
    <xf numFmtId="0" fontId="49" fillId="5" borderId="183" xfId="0" applyFont="1" applyFill="1" applyBorder="1" applyAlignment="1" applyProtection="1">
      <alignment vertical="center" wrapText="1"/>
      <protection locked="0"/>
    </xf>
    <xf numFmtId="0" fontId="49" fillId="5" borderId="184" xfId="0" applyFont="1" applyFill="1" applyBorder="1" applyAlignment="1" applyProtection="1">
      <alignment vertical="center" wrapText="1"/>
      <protection locked="0"/>
    </xf>
    <xf numFmtId="0" fontId="49" fillId="5" borderId="185" xfId="0" applyFont="1" applyFill="1" applyBorder="1" applyAlignment="1" applyProtection="1">
      <alignment vertical="center" wrapText="1"/>
      <protection locked="0"/>
    </xf>
    <xf numFmtId="14" fontId="49" fillId="5" borderId="28" xfId="0" applyNumberFormat="1" applyFont="1" applyFill="1" applyBorder="1" applyAlignment="1" applyProtection="1">
      <alignment horizontal="center" vertical="center"/>
      <protection locked="0"/>
    </xf>
    <xf numFmtId="14" fontId="49" fillId="5" borderId="29" xfId="0" applyNumberFormat="1" applyFont="1" applyFill="1" applyBorder="1" applyAlignment="1" applyProtection="1">
      <alignment horizontal="center" vertical="center"/>
      <protection locked="0"/>
    </xf>
    <xf numFmtId="14" fontId="49" fillId="5" borderId="32" xfId="0" applyNumberFormat="1" applyFont="1" applyFill="1" applyBorder="1" applyAlignment="1" applyProtection="1">
      <alignment horizontal="center" vertical="center"/>
      <protection locked="0"/>
    </xf>
    <xf numFmtId="14" fontId="49" fillId="0" borderId="0" xfId="0" applyNumberFormat="1" applyFont="1" applyAlignment="1">
      <alignment vertical="center"/>
    </xf>
    <xf numFmtId="190" fontId="32" fillId="2" borderId="24" xfId="0" applyNumberFormat="1" applyFont="1" applyFill="1" applyBorder="1" applyAlignment="1" applyProtection="1">
      <alignment horizontal="center" vertical="center"/>
      <protection hidden="1"/>
    </xf>
    <xf numFmtId="176" fontId="32" fillId="0" borderId="68" xfId="0" applyNumberFormat="1" applyFont="1" applyBorder="1" applyAlignment="1" applyProtection="1">
      <alignment horizontal="center" vertical="center"/>
      <protection hidden="1"/>
    </xf>
    <xf numFmtId="176" fontId="32" fillId="0" borderId="40" xfId="0" applyNumberFormat="1" applyFont="1" applyBorder="1" applyAlignment="1" applyProtection="1">
      <alignment horizontal="center" vertical="center"/>
      <protection hidden="1"/>
    </xf>
    <xf numFmtId="176" fontId="32" fillId="0" borderId="127" xfId="0" applyNumberFormat="1" applyFont="1" applyBorder="1" applyAlignment="1" applyProtection="1">
      <alignment horizontal="center" vertical="center"/>
      <protection hidden="1"/>
    </xf>
    <xf numFmtId="0" fontId="14" fillId="0" borderId="61" xfId="0" applyFont="1" applyBorder="1" applyAlignment="1" applyProtection="1">
      <alignment vertical="center"/>
      <protection hidden="1"/>
    </xf>
    <xf numFmtId="0" fontId="0" fillId="0" borderId="186" xfId="0" applyBorder="1" applyAlignment="1" applyProtection="1">
      <protection hidden="1"/>
    </xf>
    <xf numFmtId="0" fontId="0" fillId="0" borderId="187" xfId="0" applyBorder="1" applyAlignment="1" applyProtection="1">
      <alignment shrinkToFit="1"/>
      <protection hidden="1"/>
    </xf>
    <xf numFmtId="0" fontId="14" fillId="0" borderId="131" xfId="0" applyFont="1" applyFill="1" applyBorder="1" applyAlignment="1" applyProtection="1">
      <alignment horizontal="center" vertical="center"/>
      <protection hidden="1"/>
    </xf>
    <xf numFmtId="0" fontId="49" fillId="5" borderId="188" xfId="0" applyFont="1" applyFill="1" applyBorder="1" applyAlignment="1" applyProtection="1">
      <alignment vertical="center" wrapText="1"/>
      <protection locked="0"/>
    </xf>
    <xf numFmtId="0" fontId="49" fillId="5" borderId="189" xfId="0" applyFont="1" applyFill="1" applyBorder="1" applyAlignment="1" applyProtection="1">
      <alignment vertical="center" wrapText="1"/>
      <protection locked="0"/>
    </xf>
    <xf numFmtId="0" fontId="49" fillId="5" borderId="190" xfId="0" applyFont="1" applyFill="1" applyBorder="1" applyAlignment="1" applyProtection="1">
      <alignment vertical="center" wrapText="1"/>
      <protection locked="0"/>
    </xf>
    <xf numFmtId="0" fontId="32" fillId="0" borderId="186" xfId="0" applyFont="1" applyBorder="1" applyAlignment="1" applyProtection="1">
      <alignment horizontal="center"/>
      <protection hidden="1"/>
    </xf>
    <xf numFmtId="0" fontId="14" fillId="0" borderId="187" xfId="0" applyFont="1" applyBorder="1" applyAlignment="1" applyProtection="1">
      <alignment vertical="center"/>
      <protection hidden="1"/>
    </xf>
    <xf numFmtId="0" fontId="31" fillId="5" borderId="28" xfId="0" applyFont="1" applyFill="1" applyBorder="1" applyAlignment="1" applyProtection="1">
      <alignment horizontal="center" vertical="center"/>
      <protection locked="0"/>
    </xf>
    <xf numFmtId="0" fontId="31" fillId="5" borderId="29" xfId="0" applyFont="1" applyFill="1" applyBorder="1" applyAlignment="1" applyProtection="1">
      <alignment horizontal="center" vertical="center"/>
      <protection locked="0"/>
    </xf>
    <xf numFmtId="0" fontId="31" fillId="5" borderId="30" xfId="0" applyFont="1" applyFill="1" applyBorder="1" applyAlignment="1" applyProtection="1">
      <alignment horizontal="center" vertical="center"/>
      <protection locked="0"/>
    </xf>
    <xf numFmtId="0" fontId="31" fillId="5" borderId="31" xfId="0" applyFont="1" applyFill="1" applyBorder="1" applyAlignment="1" applyProtection="1">
      <alignment horizontal="center" vertical="center"/>
      <protection locked="0"/>
    </xf>
    <xf numFmtId="0" fontId="31" fillId="5" borderId="32" xfId="0" applyFont="1" applyFill="1" applyBorder="1" applyAlignment="1" applyProtection="1">
      <alignment horizontal="center" vertical="center"/>
      <protection locked="0"/>
    </xf>
    <xf numFmtId="0" fontId="29" fillId="5" borderId="28" xfId="0" applyFont="1" applyFill="1" applyBorder="1" applyAlignment="1" applyProtection="1">
      <alignment horizontal="center" vertical="center" shrinkToFit="1"/>
      <protection locked="0"/>
    </xf>
    <xf numFmtId="0" fontId="29" fillId="5" borderId="29" xfId="0" applyFont="1" applyFill="1" applyBorder="1" applyAlignment="1" applyProtection="1">
      <alignment horizontal="center" vertical="center" shrinkToFit="1"/>
      <protection locked="0"/>
    </xf>
    <xf numFmtId="0" fontId="29" fillId="5" borderId="30" xfId="0" applyFont="1" applyFill="1" applyBorder="1" applyAlignment="1" applyProtection="1">
      <alignment horizontal="center" vertical="center" shrinkToFit="1"/>
      <protection locked="0"/>
    </xf>
    <xf numFmtId="0" fontId="29" fillId="5" borderId="31" xfId="0" applyFont="1" applyFill="1" applyBorder="1" applyAlignment="1" applyProtection="1">
      <alignment horizontal="center" vertical="center" shrinkToFit="1"/>
      <protection locked="0"/>
    </xf>
    <xf numFmtId="0" fontId="29" fillId="5" borderId="32" xfId="0" applyFont="1" applyFill="1" applyBorder="1" applyAlignment="1" applyProtection="1">
      <alignment horizontal="center" vertical="center" shrinkToFit="1"/>
      <protection locked="0"/>
    </xf>
    <xf numFmtId="176" fontId="29" fillId="5" borderId="108" xfId="0" applyNumberFormat="1" applyFont="1" applyFill="1" applyBorder="1" applyAlignment="1" applyProtection="1">
      <alignment horizontal="center" vertical="center" shrinkToFit="1"/>
      <protection locked="0"/>
    </xf>
    <xf numFmtId="0" fontId="9" fillId="3" borderId="51" xfId="0" applyFont="1" applyFill="1" applyBorder="1" applyAlignment="1" applyProtection="1">
      <alignment horizontal="left" vertical="center"/>
      <protection locked="0"/>
    </xf>
    <xf numFmtId="0" fontId="0" fillId="3" borderId="50" xfId="0" applyFill="1" applyBorder="1" applyAlignment="1" applyProtection="1">
      <alignment horizontal="left" vertical="center"/>
      <protection locked="0"/>
    </xf>
    <xf numFmtId="0" fontId="0" fillId="3" borderId="84" xfId="0" applyFill="1" applyBorder="1" applyAlignment="1" applyProtection="1">
      <alignment horizontal="left" vertical="center"/>
      <protection locked="0"/>
    </xf>
    <xf numFmtId="0" fontId="9" fillId="3" borderId="57" xfId="0" applyFont="1" applyFill="1" applyBorder="1" applyAlignment="1" applyProtection="1">
      <alignment horizontal="left" vertical="center"/>
      <protection locked="0"/>
    </xf>
    <xf numFmtId="0" fontId="0" fillId="3" borderId="56" xfId="0" applyFill="1" applyBorder="1" applyAlignment="1" applyProtection="1">
      <alignment horizontal="left" vertical="center"/>
      <protection locked="0"/>
    </xf>
    <xf numFmtId="0" fontId="0" fillId="3" borderId="85" xfId="0" applyFill="1" applyBorder="1" applyAlignment="1" applyProtection="1">
      <alignment horizontal="left" vertical="center"/>
      <protection locked="0"/>
    </xf>
    <xf numFmtId="0" fontId="0" fillId="10" borderId="191" xfId="0" applyFill="1" applyBorder="1" applyAlignment="1" applyProtection="1">
      <alignment horizontal="center" vertical="center"/>
      <protection hidden="1"/>
    </xf>
    <xf numFmtId="176" fontId="29" fillId="5" borderId="46" xfId="0" applyNumberFormat="1" applyFont="1" applyFill="1" applyBorder="1" applyAlignment="1" applyProtection="1">
      <alignment horizontal="center" vertical="center" shrinkToFit="1"/>
      <protection locked="0"/>
    </xf>
    <xf numFmtId="176" fontId="29" fillId="5" borderId="95" xfId="0" applyNumberFormat="1" applyFont="1" applyFill="1" applyBorder="1" applyAlignment="1" applyProtection="1">
      <alignment horizontal="center" vertical="center" shrinkToFit="1"/>
      <protection locked="0"/>
    </xf>
    <xf numFmtId="176" fontId="29" fillId="5" borderId="108" xfId="0" applyNumberFormat="1" applyFont="1" applyFill="1" applyBorder="1" applyAlignment="1" applyProtection="1">
      <alignment vertical="center" shrinkToFit="1"/>
      <protection locked="0"/>
    </xf>
    <xf numFmtId="0" fontId="83" fillId="4" borderId="160" xfId="0" applyFont="1" applyFill="1" applyBorder="1" applyAlignment="1" applyProtection="1">
      <alignment horizontal="center" vertical="center"/>
    </xf>
    <xf numFmtId="49" fontId="83" fillId="3" borderId="129" xfId="0" applyNumberFormat="1" applyFont="1" applyFill="1" applyBorder="1" applyAlignment="1" applyProtection="1">
      <alignment vertical="center" shrinkToFit="1"/>
      <protection locked="0"/>
    </xf>
    <xf numFmtId="0" fontId="7" fillId="4" borderId="10" xfId="0" applyFont="1" applyFill="1" applyBorder="1" applyAlignment="1" applyProtection="1">
      <alignment horizontal="center" vertical="center"/>
      <protection hidden="1"/>
    </xf>
    <xf numFmtId="0" fontId="0" fillId="0" borderId="0" xfId="0" applyFill="1" applyProtection="1">
      <protection hidden="1"/>
    </xf>
    <xf numFmtId="0" fontId="0" fillId="3" borderId="2" xfId="0" applyFill="1" applyBorder="1" applyProtection="1">
      <protection hidden="1"/>
    </xf>
    <xf numFmtId="176" fontId="7" fillId="2" borderId="40" xfId="0" applyNumberFormat="1" applyFont="1" applyFill="1" applyBorder="1" applyAlignment="1" applyProtection="1">
      <alignment horizontal="center" vertical="center"/>
      <protection hidden="1"/>
    </xf>
    <xf numFmtId="176" fontId="7" fillId="2" borderId="43" xfId="0" applyNumberFormat="1" applyFont="1" applyFill="1" applyBorder="1" applyAlignment="1" applyProtection="1">
      <alignment horizontal="center" vertical="center"/>
      <protection hidden="1"/>
    </xf>
    <xf numFmtId="0" fontId="7" fillId="7" borderId="108" xfId="0" applyFont="1" applyFill="1" applyBorder="1" applyAlignment="1" applyProtection="1">
      <alignment horizontal="center" vertical="center"/>
      <protection locked="0"/>
    </xf>
    <xf numFmtId="0" fontId="7" fillId="7" borderId="192" xfId="0" applyFont="1" applyFill="1" applyBorder="1" applyAlignment="1" applyProtection="1">
      <alignment horizontal="center" vertical="center"/>
      <protection locked="0"/>
    </xf>
    <xf numFmtId="0" fontId="14" fillId="7" borderId="46" xfId="0" applyFont="1" applyFill="1" applyBorder="1" applyAlignment="1" applyProtection="1">
      <alignment horizontal="center" vertical="center"/>
      <protection locked="0"/>
    </xf>
    <xf numFmtId="0" fontId="0" fillId="7" borderId="95" xfId="0" applyFill="1" applyBorder="1" applyAlignment="1" applyProtection="1">
      <alignment horizontal="center" vertical="center"/>
      <protection locked="0"/>
    </xf>
    <xf numFmtId="0" fontId="7" fillId="7" borderId="115" xfId="0" applyFont="1" applyFill="1" applyBorder="1" applyAlignment="1" applyProtection="1">
      <alignment horizontal="center" vertical="center"/>
      <protection locked="0"/>
    </xf>
    <xf numFmtId="0" fontId="0" fillId="7" borderId="121" xfId="0" applyFill="1" applyBorder="1" applyAlignment="1" applyProtection="1">
      <alignment horizontal="center" vertical="center"/>
      <protection locked="0"/>
    </xf>
    <xf numFmtId="176" fontId="9" fillId="0" borderId="129" xfId="0" applyNumberFormat="1" applyFont="1" applyBorder="1" applyAlignment="1" applyProtection="1">
      <alignment horizontal="center" vertical="center" shrinkToFit="1"/>
      <protection hidden="1"/>
    </xf>
    <xf numFmtId="0" fontId="16" fillId="5" borderId="0" xfId="0" applyFont="1" applyFill="1" applyAlignment="1" applyProtection="1">
      <alignment vertical="center"/>
      <protection locked="0"/>
    </xf>
    <xf numFmtId="0" fontId="16" fillId="5" borderId="0" xfId="0" applyFont="1" applyFill="1" applyAlignment="1" applyProtection="1">
      <alignment horizontal="center" vertical="center"/>
      <protection locked="0"/>
    </xf>
    <xf numFmtId="0" fontId="7" fillId="5" borderId="0" xfId="0" applyFont="1" applyFill="1" applyAlignment="1" applyProtection="1">
      <alignment horizontal="left" vertical="center"/>
      <protection locked="0"/>
    </xf>
    <xf numFmtId="0" fontId="7" fillId="5" borderId="0" xfId="0" applyFont="1" applyFill="1" applyAlignment="1" applyProtection="1">
      <alignment horizontal="center" vertical="center"/>
      <protection locked="0"/>
    </xf>
    <xf numFmtId="58" fontId="12" fillId="0" borderId="25" xfId="0" applyNumberFormat="1" applyFont="1" applyFill="1" applyBorder="1" applyAlignment="1" applyProtection="1">
      <alignment vertical="center" shrinkToFit="1"/>
      <protection locked="0"/>
    </xf>
    <xf numFmtId="0" fontId="12" fillId="0" borderId="97" xfId="0" applyFont="1" applyFill="1" applyBorder="1" applyAlignment="1" applyProtection="1">
      <alignment vertical="center" shrinkToFit="1"/>
      <protection locked="0"/>
    </xf>
    <xf numFmtId="0" fontId="12" fillId="0" borderId="169" xfId="0" applyFont="1" applyFill="1" applyBorder="1" applyAlignment="1" applyProtection="1">
      <alignment horizontal="center" vertical="center" shrinkToFit="1"/>
      <protection locked="0"/>
    </xf>
    <xf numFmtId="58" fontId="12" fillId="0" borderId="1" xfId="0" applyNumberFormat="1" applyFont="1" applyFill="1" applyBorder="1" applyAlignment="1" applyProtection="1">
      <alignment vertical="center" shrinkToFit="1"/>
      <protection locked="0"/>
    </xf>
    <xf numFmtId="0" fontId="12" fillId="0" borderId="26" xfId="0" applyFont="1" applyFill="1" applyBorder="1" applyAlignment="1" applyProtection="1">
      <alignment vertical="center" shrinkToFit="1"/>
      <protection locked="0"/>
    </xf>
    <xf numFmtId="58" fontId="12" fillId="0" borderId="26" xfId="0" applyNumberFormat="1" applyFont="1" applyFill="1" applyBorder="1" applyAlignment="1" applyProtection="1">
      <alignment vertical="center" shrinkToFit="1"/>
      <protection locked="0"/>
    </xf>
    <xf numFmtId="0" fontId="12" fillId="0" borderId="67" xfId="0" applyFont="1" applyFill="1" applyBorder="1" applyAlignment="1" applyProtection="1">
      <alignment vertical="center" shrinkToFit="1"/>
      <protection locked="0"/>
    </xf>
    <xf numFmtId="58" fontId="12" fillId="0" borderId="67" xfId="0" applyNumberFormat="1" applyFont="1" applyFill="1" applyBorder="1" applyAlignment="1" applyProtection="1">
      <alignment vertical="center" shrinkToFit="1"/>
      <protection locked="0"/>
    </xf>
    <xf numFmtId="0" fontId="12" fillId="0" borderId="193" xfId="0" applyFont="1" applyFill="1" applyBorder="1" applyAlignment="1" applyProtection="1">
      <alignment horizontal="center" vertical="center" shrinkToFit="1"/>
      <protection locked="0"/>
    </xf>
    <xf numFmtId="0" fontId="12" fillId="0" borderId="170" xfId="0" applyFont="1" applyFill="1" applyBorder="1" applyAlignment="1" applyProtection="1">
      <alignment horizontal="center" vertical="center" shrinkToFit="1"/>
      <protection locked="0"/>
    </xf>
    <xf numFmtId="0" fontId="14" fillId="3" borderId="70" xfId="0" applyFont="1" applyFill="1" applyBorder="1" applyAlignment="1" applyProtection="1">
      <alignment horizontal="center" vertical="center" shrinkToFit="1"/>
    </xf>
    <xf numFmtId="0" fontId="12" fillId="7" borderId="117" xfId="0" applyFont="1" applyFill="1" applyBorder="1" applyAlignment="1" applyProtection="1">
      <alignment horizontal="center" vertical="center" shrinkToFit="1"/>
      <protection hidden="1"/>
    </xf>
    <xf numFmtId="0" fontId="12" fillId="7" borderId="90" xfId="0" applyFont="1" applyFill="1" applyBorder="1" applyAlignment="1" applyProtection="1">
      <alignment horizontal="center" vertical="center" shrinkToFit="1"/>
      <protection hidden="1"/>
    </xf>
    <xf numFmtId="0" fontId="12" fillId="7" borderId="86" xfId="0" applyFont="1" applyFill="1" applyBorder="1" applyAlignment="1" applyProtection="1">
      <alignment horizontal="center" vertical="center" shrinkToFit="1"/>
      <protection hidden="1"/>
    </xf>
    <xf numFmtId="0" fontId="12" fillId="7" borderId="88" xfId="0" applyFont="1" applyFill="1" applyBorder="1" applyAlignment="1" applyProtection="1">
      <alignment horizontal="center" vertical="center" shrinkToFit="1"/>
      <protection hidden="1"/>
    </xf>
    <xf numFmtId="0" fontId="12" fillId="7" borderId="25" xfId="0" applyFont="1" applyFill="1" applyBorder="1" applyAlignment="1" applyProtection="1">
      <alignment horizontal="center" vertical="center" shrinkToFit="1"/>
      <protection hidden="1"/>
    </xf>
    <xf numFmtId="0" fontId="0" fillId="3" borderId="194" xfId="0" applyFill="1" applyBorder="1" applyAlignment="1" applyProtection="1">
      <alignment horizontal="center" vertical="center" shrinkToFit="1"/>
      <protection locked="0"/>
    </xf>
    <xf numFmtId="0" fontId="0" fillId="3" borderId="195" xfId="0" applyFill="1" applyBorder="1" applyAlignment="1" applyProtection="1">
      <alignment horizontal="center" vertical="center" shrinkToFit="1"/>
      <protection locked="0"/>
    </xf>
    <xf numFmtId="0" fontId="14" fillId="3" borderId="3" xfId="0" applyFont="1" applyFill="1" applyBorder="1" applyAlignment="1" applyProtection="1">
      <alignment horizontal="center" vertical="center" shrinkToFit="1"/>
      <protection locked="0"/>
    </xf>
    <xf numFmtId="0" fontId="14" fillId="3" borderId="196" xfId="0" applyFont="1" applyFill="1" applyBorder="1" applyAlignment="1" applyProtection="1">
      <alignment horizontal="center" vertical="center" shrinkToFit="1"/>
      <protection locked="0"/>
    </xf>
    <xf numFmtId="0" fontId="7" fillId="11" borderId="14" xfId="0" applyFont="1" applyFill="1" applyBorder="1" applyAlignment="1" applyProtection="1">
      <alignment horizontal="center" vertical="center"/>
      <protection locked="0"/>
    </xf>
    <xf numFmtId="176" fontId="9" fillId="3" borderId="49" xfId="0" applyNumberFormat="1" applyFont="1" applyFill="1" applyBorder="1" applyAlignment="1" applyProtection="1">
      <alignment horizontal="center" vertical="center"/>
      <protection locked="0"/>
    </xf>
    <xf numFmtId="176" fontId="9" fillId="3" borderId="52" xfId="0" applyNumberFormat="1" applyFont="1" applyFill="1" applyBorder="1" applyAlignment="1" applyProtection="1">
      <alignment horizontal="center" vertical="center"/>
      <protection locked="0"/>
    </xf>
    <xf numFmtId="176" fontId="9" fillId="3" borderId="58" xfId="0" applyNumberFormat="1" applyFont="1" applyFill="1" applyBorder="1" applyAlignment="1" applyProtection="1">
      <alignment horizontal="center" vertical="center"/>
      <protection locked="0"/>
    </xf>
    <xf numFmtId="177" fontId="32" fillId="0" borderId="45" xfId="0" applyNumberFormat="1" applyFont="1" applyBorder="1" applyAlignment="1" applyProtection="1">
      <alignment horizontal="center" vertical="center"/>
      <protection hidden="1"/>
    </xf>
    <xf numFmtId="176" fontId="35" fillId="0" borderId="45" xfId="0" applyNumberFormat="1" applyFont="1" applyBorder="1" applyAlignment="1" applyProtection="1">
      <alignment horizontal="center" vertical="center"/>
      <protection hidden="1"/>
    </xf>
    <xf numFmtId="176" fontId="32" fillId="0" borderId="22" xfId="0" applyNumberFormat="1" applyFont="1" applyBorder="1" applyAlignment="1" applyProtection="1">
      <alignment vertical="center"/>
      <protection hidden="1"/>
    </xf>
    <xf numFmtId="176" fontId="32" fillId="0" borderId="113" xfId="0" applyNumberFormat="1" applyFont="1" applyBorder="1" applyAlignment="1" applyProtection="1">
      <alignment vertical="center"/>
      <protection hidden="1"/>
    </xf>
    <xf numFmtId="176" fontId="32" fillId="0" borderId="23" xfId="0" applyNumberFormat="1" applyFont="1" applyBorder="1" applyAlignment="1" applyProtection="1">
      <alignment vertical="center"/>
      <protection hidden="1"/>
    </xf>
    <xf numFmtId="176" fontId="14" fillId="0" borderId="24" xfId="0" applyNumberFormat="1" applyFont="1" applyBorder="1" applyAlignment="1" applyProtection="1">
      <alignment vertical="center"/>
      <protection hidden="1"/>
    </xf>
    <xf numFmtId="176" fontId="32" fillId="0" borderId="53" xfId="0" applyNumberFormat="1" applyFont="1" applyBorder="1" applyAlignment="1" applyProtection="1">
      <alignment horizontal="center" vertical="center" shrinkToFit="1"/>
      <protection hidden="1"/>
    </xf>
    <xf numFmtId="176" fontId="35" fillId="0" borderId="55" xfId="0" applyNumberFormat="1" applyFont="1" applyBorder="1" applyAlignment="1" applyProtection="1">
      <alignment horizontal="center" vertical="center"/>
      <protection hidden="1"/>
    </xf>
    <xf numFmtId="176" fontId="42" fillId="3" borderId="79" xfId="0" applyNumberFormat="1" applyFont="1" applyFill="1" applyBorder="1" applyAlignment="1" applyProtection="1">
      <alignment horizontal="center" vertical="center" wrapText="1"/>
      <protection locked="0"/>
    </xf>
    <xf numFmtId="176" fontId="42" fillId="3" borderId="55" xfId="0" applyNumberFormat="1" applyFont="1" applyFill="1" applyBorder="1" applyAlignment="1" applyProtection="1">
      <alignment horizontal="center" vertical="center" wrapText="1"/>
      <protection locked="0"/>
    </xf>
    <xf numFmtId="0" fontId="14" fillId="0" borderId="55" xfId="0" applyNumberFormat="1" applyFont="1" applyBorder="1" applyAlignment="1" applyProtection="1">
      <alignment vertical="center"/>
      <protection hidden="1"/>
    </xf>
    <xf numFmtId="0" fontId="14" fillId="0" borderId="2" xfId="0" applyNumberFormat="1" applyFont="1" applyFill="1" applyBorder="1" applyAlignment="1" applyProtection="1">
      <alignment vertical="center"/>
      <protection hidden="1"/>
    </xf>
    <xf numFmtId="0" fontId="14" fillId="0" borderId="11" xfId="0" applyNumberFormat="1" applyFont="1" applyFill="1" applyBorder="1" applyAlignment="1" applyProtection="1">
      <alignment vertical="center"/>
      <protection hidden="1"/>
    </xf>
    <xf numFmtId="0" fontId="32" fillId="0" borderId="72" xfId="0" applyFont="1" applyBorder="1" applyAlignment="1" applyProtection="1">
      <alignment horizontal="center" vertical="center"/>
      <protection hidden="1"/>
    </xf>
    <xf numFmtId="0" fontId="32" fillId="0" borderId="0" xfId="0" applyFont="1" applyBorder="1" applyAlignment="1" applyProtection="1">
      <alignment vertical="center"/>
      <protection hidden="1"/>
    </xf>
    <xf numFmtId="0" fontId="32" fillId="0" borderId="105" xfId="0" applyFont="1" applyBorder="1" applyAlignment="1" applyProtection="1">
      <alignment vertical="center"/>
      <protection hidden="1"/>
    </xf>
    <xf numFmtId="0" fontId="32" fillId="0" borderId="75" xfId="0" applyFont="1" applyBorder="1" applyAlignment="1" applyProtection="1">
      <alignment horizontal="center" vertical="center"/>
      <protection hidden="1"/>
    </xf>
    <xf numFmtId="0" fontId="32" fillId="0" borderId="76" xfId="0" applyFont="1" applyBorder="1" applyAlignment="1" applyProtection="1">
      <alignment horizontal="center" vertical="center"/>
      <protection hidden="1"/>
    </xf>
    <xf numFmtId="0" fontId="32" fillId="0" borderId="106" xfId="0" applyFont="1" applyBorder="1" applyAlignment="1" applyProtection="1">
      <alignment horizontal="center" vertical="center"/>
      <protection hidden="1"/>
    </xf>
    <xf numFmtId="0" fontId="32" fillId="0" borderId="106" xfId="0" applyFont="1" applyBorder="1" applyAlignment="1" applyProtection="1">
      <alignment vertical="center"/>
      <protection hidden="1"/>
    </xf>
    <xf numFmtId="0" fontId="32" fillId="0" borderId="71" xfId="0" applyFont="1" applyFill="1" applyBorder="1" applyAlignment="1" applyProtection="1">
      <alignment vertical="center"/>
      <protection hidden="1"/>
    </xf>
    <xf numFmtId="0" fontId="32" fillId="0" borderId="72" xfId="0" applyFont="1" applyFill="1" applyBorder="1" applyAlignment="1" applyProtection="1">
      <alignment vertical="center"/>
      <protection hidden="1"/>
    </xf>
    <xf numFmtId="0" fontId="32" fillId="0" borderId="105" xfId="0" applyFont="1" applyFill="1" applyBorder="1" applyAlignment="1" applyProtection="1">
      <alignment vertical="center"/>
      <protection hidden="1"/>
    </xf>
    <xf numFmtId="0" fontId="14" fillId="3" borderId="64" xfId="0" applyFont="1" applyFill="1" applyBorder="1" applyAlignment="1" applyProtection="1">
      <alignment vertical="center"/>
      <protection locked="0"/>
    </xf>
    <xf numFmtId="0" fontId="14" fillId="3" borderId="15" xfId="0" applyFont="1" applyFill="1" applyBorder="1" applyAlignment="1" applyProtection="1">
      <alignment vertical="center"/>
      <protection locked="0"/>
    </xf>
    <xf numFmtId="0" fontId="91" fillId="0" borderId="131" xfId="0" applyFont="1" applyBorder="1" applyAlignment="1" applyProtection="1">
      <alignment horizontal="center"/>
      <protection hidden="1"/>
    </xf>
    <xf numFmtId="49" fontId="83" fillId="3" borderId="65" xfId="0" applyNumberFormat="1" applyFont="1" applyFill="1" applyBorder="1" applyAlignment="1" applyProtection="1">
      <alignment horizontal="left" vertical="center"/>
      <protection locked="0"/>
    </xf>
    <xf numFmtId="49" fontId="83" fillId="3" borderId="64" xfId="0" applyNumberFormat="1" applyFont="1" applyFill="1" applyBorder="1" applyAlignment="1" applyProtection="1">
      <alignment horizontal="left" vertical="center"/>
      <protection locked="0"/>
    </xf>
    <xf numFmtId="49" fontId="83" fillId="3" borderId="15" xfId="0" applyNumberFormat="1" applyFont="1" applyFill="1" applyBorder="1" applyAlignment="1" applyProtection="1">
      <alignment horizontal="left" vertical="center"/>
      <protection locked="0"/>
    </xf>
    <xf numFmtId="186" fontId="0" fillId="0" borderId="149" xfId="0" applyNumberFormat="1" applyBorder="1" applyAlignment="1" applyProtection="1">
      <alignment horizontal="right" vertical="center"/>
      <protection hidden="1"/>
    </xf>
    <xf numFmtId="0" fontId="83" fillId="4" borderId="81" xfId="0" applyFont="1" applyFill="1" applyBorder="1" applyAlignment="1" applyProtection="1">
      <alignment horizontal="center" vertical="center"/>
    </xf>
    <xf numFmtId="0" fontId="83" fillId="4" borderId="199" xfId="0" applyFont="1" applyFill="1" applyBorder="1" applyAlignment="1" applyProtection="1">
      <alignment horizontal="center" vertical="center"/>
    </xf>
    <xf numFmtId="0" fontId="14" fillId="2" borderId="157" xfId="0" applyFont="1" applyFill="1" applyBorder="1" applyAlignment="1" applyProtection="1">
      <alignment horizontal="center" vertical="center"/>
      <protection hidden="1"/>
    </xf>
    <xf numFmtId="0" fontId="14" fillId="2" borderId="159" xfId="0" applyFont="1" applyFill="1" applyBorder="1" applyAlignment="1" applyProtection="1">
      <alignment horizontal="center" vertical="center"/>
      <protection hidden="1"/>
    </xf>
    <xf numFmtId="0" fontId="14" fillId="2" borderId="160" xfId="0" applyFont="1" applyFill="1" applyBorder="1" applyAlignment="1" applyProtection="1">
      <alignment horizontal="center" vertical="center"/>
      <protection hidden="1"/>
    </xf>
    <xf numFmtId="0" fontId="7" fillId="2" borderId="157" xfId="0" applyFont="1" applyFill="1" applyBorder="1" applyAlignment="1" applyProtection="1">
      <alignment horizontal="center" vertical="center" wrapText="1"/>
      <protection hidden="1"/>
    </xf>
    <xf numFmtId="0" fontId="7" fillId="2" borderId="205" xfId="0" applyFont="1" applyFill="1" applyBorder="1" applyAlignment="1" applyProtection="1">
      <alignment horizontal="center" vertical="center"/>
      <protection hidden="1"/>
    </xf>
    <xf numFmtId="0" fontId="7" fillId="2" borderId="206" xfId="0" applyFont="1" applyFill="1" applyBorder="1" applyAlignment="1" applyProtection="1">
      <alignment horizontal="center" vertical="center"/>
      <protection hidden="1"/>
    </xf>
    <xf numFmtId="0" fontId="7" fillId="2" borderId="207" xfId="0" applyFont="1" applyFill="1" applyBorder="1" applyAlignment="1" applyProtection="1">
      <alignment horizontal="center" vertical="center"/>
      <protection hidden="1"/>
    </xf>
    <xf numFmtId="0" fontId="9" fillId="3" borderId="57" xfId="0" applyFont="1" applyFill="1" applyBorder="1" applyAlignment="1" applyProtection="1">
      <alignment horizontal="center" vertical="center" shrinkToFit="1"/>
      <protection locked="0"/>
    </xf>
    <xf numFmtId="0" fontId="9" fillId="3" borderId="56" xfId="0" applyFont="1" applyFill="1" applyBorder="1" applyAlignment="1" applyProtection="1">
      <alignment horizontal="center" vertical="center" shrinkToFit="1"/>
      <protection locked="0"/>
    </xf>
    <xf numFmtId="0" fontId="0" fillId="3" borderId="85" xfId="0" applyFill="1" applyBorder="1" applyAlignment="1" applyProtection="1">
      <alignment horizontal="center" vertical="center" shrinkToFit="1"/>
      <protection locked="0"/>
    </xf>
    <xf numFmtId="58" fontId="7" fillId="3" borderId="4" xfId="0" applyNumberFormat="1" applyFont="1" applyFill="1" applyBorder="1" applyAlignment="1" applyProtection="1">
      <alignment horizontal="center" vertical="center"/>
      <protection locked="0"/>
    </xf>
    <xf numFmtId="58" fontId="7" fillId="3" borderId="203" xfId="0" applyNumberFormat="1" applyFont="1" applyFill="1" applyBorder="1" applyAlignment="1" applyProtection="1">
      <alignment horizontal="center" vertical="center"/>
      <protection locked="0"/>
    </xf>
    <xf numFmtId="0" fontId="0" fillId="3" borderId="204" xfId="0" applyFill="1" applyBorder="1" applyAlignment="1" applyProtection="1">
      <alignment horizontal="left" vertical="center"/>
      <protection locked="0"/>
    </xf>
    <xf numFmtId="0" fontId="0" fillId="3" borderId="201" xfId="0" applyFill="1" applyBorder="1" applyAlignment="1" applyProtection="1">
      <alignment horizontal="left" vertical="center"/>
      <protection locked="0"/>
    </xf>
    <xf numFmtId="49" fontId="0" fillId="3" borderId="184" xfId="0" applyNumberFormat="1" applyFill="1" applyBorder="1" applyAlignment="1" applyProtection="1">
      <alignment horizontal="left" vertical="center" wrapText="1"/>
      <protection locked="0"/>
    </xf>
    <xf numFmtId="49" fontId="0" fillId="3" borderId="202" xfId="0" applyNumberFormat="1" applyFill="1" applyBorder="1" applyAlignment="1" applyProtection="1">
      <alignment horizontal="left" vertical="center" wrapText="1"/>
      <protection locked="0"/>
    </xf>
    <xf numFmtId="49" fontId="0" fillId="3" borderId="201" xfId="0" applyNumberFormat="1" applyFill="1" applyBorder="1" applyAlignment="1" applyProtection="1">
      <alignment horizontal="left" vertical="center" wrapText="1"/>
      <protection locked="0"/>
    </xf>
    <xf numFmtId="0" fontId="0" fillId="3" borderId="81" xfId="0" applyFill="1" applyBorder="1" applyAlignment="1" applyProtection="1">
      <alignment horizontal="center" vertical="center"/>
    </xf>
    <xf numFmtId="0" fontId="0" fillId="0" borderId="199" xfId="0" applyBorder="1" applyAlignment="1" applyProtection="1">
      <alignment horizontal="center" vertical="center"/>
    </xf>
    <xf numFmtId="0" fontId="0" fillId="3" borderId="65" xfId="0" applyFill="1" applyBorder="1" applyAlignment="1" applyProtection="1">
      <alignment vertical="center"/>
    </xf>
    <xf numFmtId="0" fontId="0" fillId="0" borderId="64" xfId="0" applyBorder="1" applyAlignment="1" applyProtection="1">
      <alignment vertical="center"/>
    </xf>
    <xf numFmtId="0" fontId="0" fillId="0" borderId="199" xfId="0" applyBorder="1" applyAlignment="1" applyProtection="1">
      <alignment vertical="center"/>
    </xf>
    <xf numFmtId="22" fontId="0" fillId="3" borderId="200" xfId="0" applyNumberFormat="1" applyFill="1" applyBorder="1" applyAlignment="1" applyProtection="1">
      <alignment horizontal="left" vertical="center"/>
    </xf>
    <xf numFmtId="0" fontId="0" fillId="3" borderId="197" xfId="0" applyNumberFormat="1" applyFill="1" applyBorder="1" applyAlignment="1" applyProtection="1">
      <alignment horizontal="left" vertical="center"/>
    </xf>
    <xf numFmtId="49" fontId="0" fillId="3" borderId="183" xfId="0" applyNumberFormat="1" applyFill="1" applyBorder="1" applyAlignment="1" applyProtection="1">
      <alignment horizontal="left" vertical="center" wrapText="1"/>
    </xf>
    <xf numFmtId="49" fontId="0" fillId="3" borderId="198" xfId="0" applyNumberFormat="1" applyFill="1" applyBorder="1" applyAlignment="1" applyProtection="1">
      <alignment horizontal="left" vertical="center" wrapText="1"/>
    </xf>
    <xf numFmtId="49" fontId="0" fillId="3" borderId="197" xfId="0" applyNumberFormat="1" applyFill="1" applyBorder="1" applyAlignment="1" applyProtection="1">
      <alignment horizontal="left" vertical="center" wrapText="1"/>
    </xf>
    <xf numFmtId="0" fontId="89" fillId="12" borderId="0" xfId="0" applyFont="1" applyFill="1" applyAlignment="1" applyProtection="1">
      <alignment horizontal="center" vertical="center"/>
      <protection hidden="1"/>
    </xf>
    <xf numFmtId="0" fontId="90" fillId="12" borderId="0" xfId="0" applyFont="1" applyFill="1" applyAlignment="1" applyProtection="1">
      <alignment horizontal="center" vertical="center"/>
      <protection hidden="1"/>
    </xf>
    <xf numFmtId="0" fontId="14" fillId="7" borderId="157" xfId="0" applyFont="1" applyFill="1" applyBorder="1" applyAlignment="1" applyProtection="1">
      <alignment horizontal="center" vertical="center"/>
      <protection locked="0"/>
    </xf>
    <xf numFmtId="0" fontId="14" fillId="7" borderId="159" xfId="0" applyFont="1" applyFill="1" applyBorder="1" applyAlignment="1" applyProtection="1">
      <alignment horizontal="center" vertical="center"/>
      <protection locked="0"/>
    </xf>
    <xf numFmtId="0" fontId="14" fillId="7" borderId="160" xfId="0" applyFont="1" applyFill="1" applyBorder="1" applyAlignment="1" applyProtection="1">
      <alignment horizontal="center" vertical="center"/>
      <protection locked="0"/>
    </xf>
    <xf numFmtId="185" fontId="8" fillId="0" borderId="0" xfId="0" applyNumberFormat="1" applyFont="1" applyAlignment="1" applyProtection="1">
      <alignment horizontal="right" vertical="center" shrinkToFit="1"/>
      <protection hidden="1"/>
    </xf>
    <xf numFmtId="0" fontId="6" fillId="0" borderId="0" xfId="0" applyFont="1" applyAlignment="1" applyProtection="1">
      <alignment horizontal="center" vertical="center"/>
      <protection hidden="1"/>
    </xf>
    <xf numFmtId="0" fontId="7" fillId="2" borderId="208" xfId="0" applyFont="1" applyFill="1" applyBorder="1" applyAlignment="1" applyProtection="1">
      <alignment horizontal="center" vertical="center"/>
      <protection hidden="1"/>
    </xf>
    <xf numFmtId="0" fontId="7" fillId="2" borderId="209" xfId="0" applyFont="1" applyFill="1" applyBorder="1" applyAlignment="1" applyProtection="1">
      <alignment horizontal="center" vertical="center"/>
      <protection hidden="1"/>
    </xf>
    <xf numFmtId="0" fontId="7" fillId="2" borderId="210" xfId="0" applyFont="1" applyFill="1" applyBorder="1" applyAlignment="1" applyProtection="1">
      <alignment horizontal="center" vertical="center"/>
      <protection hidden="1"/>
    </xf>
    <xf numFmtId="0" fontId="7" fillId="2" borderId="138" xfId="0" applyFont="1" applyFill="1" applyBorder="1" applyAlignment="1" applyProtection="1">
      <alignment horizontal="center" vertical="center"/>
      <protection hidden="1"/>
    </xf>
    <xf numFmtId="0" fontId="9" fillId="3" borderId="4" xfId="0" applyFont="1" applyFill="1" applyBorder="1" applyAlignment="1" applyProtection="1">
      <alignment horizontal="center" vertical="center" wrapText="1"/>
      <protection locked="0"/>
    </xf>
    <xf numFmtId="0" fontId="9" fillId="3" borderId="126" xfId="0" applyFont="1" applyFill="1" applyBorder="1" applyAlignment="1" applyProtection="1">
      <alignment horizontal="center" vertical="center" wrapText="1"/>
      <protection locked="0"/>
    </xf>
    <xf numFmtId="0" fontId="9" fillId="3" borderId="100" xfId="0" applyFont="1" applyFill="1" applyBorder="1" applyAlignment="1" applyProtection="1">
      <alignment horizontal="center" vertical="center" wrapText="1"/>
      <protection locked="0"/>
    </xf>
    <xf numFmtId="0" fontId="9" fillId="3" borderId="57" xfId="0" applyFont="1" applyFill="1" applyBorder="1" applyAlignment="1" applyProtection="1">
      <alignment horizontal="center" vertical="center"/>
      <protection locked="0"/>
    </xf>
    <xf numFmtId="0" fontId="9" fillId="3" borderId="56" xfId="0" applyFont="1" applyFill="1" applyBorder="1" applyAlignment="1" applyProtection="1">
      <alignment horizontal="center" vertical="center"/>
      <protection locked="0"/>
    </xf>
    <xf numFmtId="0" fontId="9" fillId="3" borderId="85" xfId="0" applyFont="1" applyFill="1" applyBorder="1" applyAlignment="1" applyProtection="1">
      <alignment horizontal="center" vertical="center"/>
      <protection locked="0"/>
    </xf>
    <xf numFmtId="0" fontId="0" fillId="3" borderId="211" xfId="0" applyFill="1" applyBorder="1" applyAlignment="1" applyProtection="1">
      <alignment horizontal="left" vertical="center"/>
      <protection locked="0"/>
    </xf>
    <xf numFmtId="0" fontId="0" fillId="3" borderId="212" xfId="0" applyFill="1" applyBorder="1" applyAlignment="1" applyProtection="1">
      <alignment horizontal="left" vertical="center"/>
      <protection locked="0"/>
    </xf>
    <xf numFmtId="49" fontId="0" fillId="3" borderId="213" xfId="0" applyNumberFormat="1" applyFill="1" applyBorder="1" applyAlignment="1" applyProtection="1">
      <alignment horizontal="left" vertical="center" wrapText="1"/>
      <protection locked="0"/>
    </xf>
    <xf numFmtId="49" fontId="0" fillId="3" borderId="214" xfId="0" applyNumberFormat="1" applyFill="1" applyBorder="1" applyAlignment="1" applyProtection="1">
      <alignment horizontal="left" vertical="center" wrapText="1"/>
      <protection locked="0"/>
    </xf>
    <xf numFmtId="49" fontId="0" fillId="3" borderId="212" xfId="0" applyNumberFormat="1" applyFill="1" applyBorder="1" applyAlignment="1" applyProtection="1">
      <alignment horizontal="left" vertical="center" wrapText="1"/>
      <protection locked="0"/>
    </xf>
    <xf numFmtId="0" fontId="30" fillId="7" borderId="154" xfId="0" applyFont="1" applyFill="1" applyBorder="1" applyAlignment="1">
      <alignment horizontal="center" vertical="center"/>
    </xf>
    <xf numFmtId="0" fontId="30" fillId="7" borderId="150" xfId="0" applyFont="1" applyFill="1" applyBorder="1" applyAlignment="1">
      <alignment horizontal="center" vertical="center"/>
    </xf>
    <xf numFmtId="58" fontId="30" fillId="0" borderId="131" xfId="0" applyNumberFormat="1" applyFont="1" applyBorder="1" applyAlignment="1">
      <alignment horizontal="left" vertical="center"/>
    </xf>
    <xf numFmtId="0" fontId="30" fillId="0" borderId="131" xfId="0" applyFont="1" applyBorder="1" applyAlignment="1">
      <alignment horizontal="left" vertical="center"/>
    </xf>
    <xf numFmtId="177" fontId="13" fillId="0" borderId="51" xfId="0" applyNumberFormat="1" applyFont="1" applyBorder="1" applyAlignment="1" applyProtection="1">
      <alignment horizontal="center" vertical="center"/>
      <protection hidden="1"/>
    </xf>
    <xf numFmtId="177" fontId="13" fillId="0" borderId="50" xfId="0" applyNumberFormat="1" applyFont="1" applyBorder="1" applyAlignment="1" applyProtection="1">
      <alignment horizontal="center" vertical="center"/>
      <protection hidden="1"/>
    </xf>
    <xf numFmtId="177" fontId="13" fillId="0" borderId="137" xfId="0" applyNumberFormat="1" applyFont="1" applyBorder="1" applyAlignment="1" applyProtection="1">
      <alignment horizontal="center" vertical="center"/>
      <protection hidden="1"/>
    </xf>
    <xf numFmtId="0" fontId="13" fillId="8" borderId="57" xfId="0" applyFont="1" applyFill="1" applyBorder="1" applyAlignment="1" applyProtection="1">
      <alignment horizontal="center" vertical="center"/>
      <protection hidden="1"/>
    </xf>
    <xf numFmtId="0" fontId="13" fillId="8" borderId="56" xfId="0" applyFont="1" applyFill="1" applyBorder="1" applyAlignment="1" applyProtection="1">
      <alignment horizontal="center" vertical="center"/>
      <protection hidden="1"/>
    </xf>
    <xf numFmtId="0" fontId="13" fillId="8" borderId="138" xfId="0" applyFont="1" applyFill="1" applyBorder="1" applyAlignment="1" applyProtection="1">
      <alignment horizontal="center" vertical="center"/>
      <protection hidden="1"/>
    </xf>
    <xf numFmtId="177" fontId="13" fillId="0" borderId="4" xfId="0" applyNumberFormat="1" applyFont="1" applyBorder="1" applyAlignment="1" applyProtection="1">
      <alignment horizontal="center" vertical="center"/>
      <protection hidden="1"/>
    </xf>
    <xf numFmtId="177" fontId="13" fillId="0" borderId="126" xfId="0" applyNumberFormat="1" applyFont="1" applyBorder="1" applyAlignment="1" applyProtection="1">
      <alignment horizontal="center" vertical="center"/>
      <protection hidden="1"/>
    </xf>
    <xf numFmtId="177" fontId="13" fillId="0" borderId="209" xfId="0" applyNumberFormat="1" applyFont="1" applyBorder="1" applyAlignment="1" applyProtection="1">
      <alignment horizontal="center" vertical="center"/>
      <protection hidden="1"/>
    </xf>
    <xf numFmtId="0" fontId="50" fillId="7" borderId="65" xfId="0" applyFont="1" applyFill="1" applyBorder="1" applyAlignment="1" applyProtection="1">
      <alignment horizontal="center" vertical="center"/>
      <protection hidden="1"/>
    </xf>
    <xf numFmtId="0" fontId="50" fillId="7" borderId="64" xfId="0" applyFont="1" applyFill="1" applyBorder="1" applyAlignment="1" applyProtection="1">
      <alignment horizontal="center" vertical="center"/>
      <protection hidden="1"/>
    </xf>
    <xf numFmtId="0" fontId="50" fillId="7" borderId="199" xfId="0" applyFont="1" applyFill="1" applyBorder="1" applyAlignment="1" applyProtection="1">
      <alignment horizontal="center" vertical="center"/>
      <protection hidden="1"/>
    </xf>
    <xf numFmtId="0" fontId="50" fillId="0" borderId="81" xfId="0" applyFont="1" applyFill="1" applyBorder="1" applyAlignment="1" applyProtection="1">
      <alignment horizontal="center" vertical="center"/>
      <protection hidden="1"/>
    </xf>
    <xf numFmtId="0" fontId="50" fillId="0" borderId="64" xfId="0" applyFont="1" applyFill="1" applyBorder="1" applyAlignment="1" applyProtection="1">
      <alignment horizontal="center" vertical="center"/>
      <protection hidden="1"/>
    </xf>
    <xf numFmtId="0" fontId="50" fillId="0" borderId="15" xfId="0" applyFont="1" applyFill="1" applyBorder="1" applyAlignment="1" applyProtection="1">
      <alignment horizontal="center" vertical="center"/>
      <protection hidden="1"/>
    </xf>
    <xf numFmtId="182" fontId="13" fillId="8" borderId="0" xfId="0" applyNumberFormat="1" applyFont="1" applyFill="1" applyBorder="1" applyAlignment="1" applyProtection="1">
      <alignment horizontal="center" shrinkToFit="1"/>
      <protection hidden="1"/>
    </xf>
    <xf numFmtId="0" fontId="50" fillId="8" borderId="131" xfId="0" applyFont="1" applyFill="1" applyBorder="1" applyAlignment="1" applyProtection="1">
      <alignment horizontal="left" vertical="center"/>
      <protection hidden="1"/>
    </xf>
    <xf numFmtId="0" fontId="13" fillId="8" borderId="69" xfId="0" applyFont="1" applyFill="1" applyBorder="1" applyAlignment="1" applyProtection="1">
      <alignment horizontal="center" vertical="center"/>
      <protection hidden="1"/>
    </xf>
    <xf numFmtId="0" fontId="13" fillId="8" borderId="144" xfId="0" applyFont="1" applyFill="1" applyBorder="1" applyAlignment="1" applyProtection="1">
      <alignment horizontal="center" vertical="center"/>
      <protection hidden="1"/>
    </xf>
    <xf numFmtId="0" fontId="13" fillId="0" borderId="194" xfId="0" applyFont="1" applyFill="1" applyBorder="1" applyAlignment="1" applyProtection="1">
      <alignment horizontal="right" vertical="center"/>
      <protection hidden="1"/>
    </xf>
    <xf numFmtId="0" fontId="13" fillId="0" borderId="215" xfId="0" applyFont="1" applyFill="1" applyBorder="1" applyAlignment="1" applyProtection="1">
      <alignment horizontal="right" vertical="center"/>
      <protection hidden="1"/>
    </xf>
    <xf numFmtId="0" fontId="13" fillId="0" borderId="216" xfId="0" applyFont="1" applyFill="1" applyBorder="1" applyAlignment="1" applyProtection="1">
      <alignment horizontal="right" vertical="center"/>
      <protection hidden="1"/>
    </xf>
    <xf numFmtId="0" fontId="13" fillId="0" borderId="57" xfId="0" applyFont="1" applyFill="1" applyBorder="1" applyAlignment="1" applyProtection="1">
      <alignment horizontal="right" vertical="center"/>
      <protection hidden="1"/>
    </xf>
    <xf numFmtId="0" fontId="13" fillId="0" borderId="56" xfId="0" applyFont="1" applyFill="1" applyBorder="1" applyAlignment="1" applyProtection="1">
      <alignment horizontal="right" vertical="center"/>
      <protection hidden="1"/>
    </xf>
    <xf numFmtId="0" fontId="13" fillId="0" borderId="85" xfId="0" applyFont="1" applyFill="1" applyBorder="1" applyAlignment="1" applyProtection="1">
      <alignment horizontal="right" vertical="center"/>
      <protection hidden="1"/>
    </xf>
    <xf numFmtId="0" fontId="13" fillId="5" borderId="194" xfId="0" applyFont="1" applyFill="1" applyBorder="1" applyAlignment="1" applyProtection="1">
      <alignment horizontal="center" vertical="center"/>
      <protection hidden="1"/>
    </xf>
    <xf numFmtId="0" fontId="13" fillId="5" borderId="215" xfId="0" applyFont="1" applyFill="1" applyBorder="1" applyAlignment="1" applyProtection="1">
      <alignment horizontal="center" vertical="center"/>
      <protection hidden="1"/>
    </xf>
    <xf numFmtId="0" fontId="13" fillId="5" borderId="216" xfId="0" applyFont="1" applyFill="1" applyBorder="1" applyAlignment="1" applyProtection="1">
      <alignment horizontal="center" vertical="center"/>
      <protection hidden="1"/>
    </xf>
    <xf numFmtId="0" fontId="13" fillId="5" borderId="51" xfId="0" applyFont="1" applyFill="1" applyBorder="1" applyAlignment="1" applyProtection="1">
      <alignment horizontal="center" vertical="center"/>
      <protection hidden="1"/>
    </xf>
    <xf numFmtId="0" fontId="13" fillId="5" borderId="50" xfId="0" applyFont="1" applyFill="1" applyBorder="1" applyAlignment="1" applyProtection="1">
      <alignment horizontal="center" vertical="center"/>
      <protection hidden="1"/>
    </xf>
    <xf numFmtId="0" fontId="13" fillId="5" borderId="84" xfId="0" applyFont="1" applyFill="1" applyBorder="1" applyAlignment="1" applyProtection="1">
      <alignment horizontal="center" vertical="center"/>
      <protection hidden="1"/>
    </xf>
    <xf numFmtId="0" fontId="13" fillId="0" borderId="57" xfId="0" applyFont="1" applyFill="1" applyBorder="1" applyAlignment="1" applyProtection="1">
      <alignment horizontal="center" vertical="center"/>
      <protection hidden="1"/>
    </xf>
    <xf numFmtId="0" fontId="13" fillId="0" borderId="56" xfId="0" applyFont="1" applyFill="1" applyBorder="1" applyAlignment="1" applyProtection="1">
      <alignment horizontal="center" vertical="center"/>
      <protection hidden="1"/>
    </xf>
    <xf numFmtId="0" fontId="13" fillId="0" borderId="85" xfId="0" applyFont="1" applyFill="1" applyBorder="1" applyAlignment="1" applyProtection="1">
      <alignment horizontal="center" vertical="center"/>
      <protection hidden="1"/>
    </xf>
    <xf numFmtId="0" fontId="13" fillId="5" borderId="69" xfId="0" applyFont="1" applyFill="1" applyBorder="1" applyAlignment="1" applyProtection="1">
      <alignment horizontal="center" vertical="center"/>
      <protection hidden="1"/>
    </xf>
    <xf numFmtId="0" fontId="13" fillId="5" borderId="217" xfId="0" applyFont="1" applyFill="1" applyBorder="1" applyAlignment="1" applyProtection="1">
      <alignment horizontal="center" vertical="center"/>
      <protection hidden="1"/>
    </xf>
    <xf numFmtId="0" fontId="13" fillId="5" borderId="218" xfId="0" applyFont="1" applyFill="1" applyBorder="1" applyAlignment="1" applyProtection="1">
      <alignment horizontal="center" vertical="center"/>
      <protection hidden="1"/>
    </xf>
    <xf numFmtId="0" fontId="50" fillId="7" borderId="64" xfId="0" applyFont="1" applyFill="1" applyBorder="1" applyAlignment="1" applyProtection="1">
      <alignment horizontal="center" vertical="center" shrinkToFit="1"/>
      <protection hidden="1"/>
    </xf>
    <xf numFmtId="0" fontId="50" fillId="7" borderId="15" xfId="0" applyFont="1" applyFill="1" applyBorder="1" applyAlignment="1" applyProtection="1">
      <alignment horizontal="center" vertical="center" shrinkToFit="1"/>
      <protection hidden="1"/>
    </xf>
    <xf numFmtId="0" fontId="30" fillId="8" borderId="0" xfId="0" quotePrefix="1" applyFont="1" applyFill="1" applyAlignment="1" applyProtection="1">
      <alignment horizontal="center" vertical="center"/>
      <protection hidden="1"/>
    </xf>
    <xf numFmtId="0" fontId="30" fillId="8" borderId="0" xfId="0" applyFont="1" applyFill="1" applyAlignment="1" applyProtection="1">
      <alignment vertical="center"/>
      <protection hidden="1"/>
    </xf>
    <xf numFmtId="0" fontId="77" fillId="8" borderId="0" xfId="2" applyFont="1" applyFill="1" applyAlignment="1" applyProtection="1">
      <alignment horizontal="center" vertical="center"/>
      <protection hidden="1"/>
    </xf>
    <xf numFmtId="0" fontId="13" fillId="2" borderId="51" xfId="0" applyFont="1" applyFill="1" applyBorder="1" applyAlignment="1" applyProtection="1">
      <alignment horizontal="center" vertical="center"/>
      <protection hidden="1"/>
    </xf>
    <xf numFmtId="0" fontId="13" fillId="2" borderId="50" xfId="0" applyFont="1" applyFill="1" applyBorder="1" applyAlignment="1" applyProtection="1">
      <alignment horizontal="center" vertical="center"/>
      <protection hidden="1"/>
    </xf>
    <xf numFmtId="0" fontId="13" fillId="2" borderId="84" xfId="0" applyFont="1" applyFill="1" applyBorder="1" applyAlignment="1" applyProtection="1">
      <alignment horizontal="center" vertical="center"/>
      <protection hidden="1"/>
    </xf>
    <xf numFmtId="0" fontId="50" fillId="7" borderId="15" xfId="0" applyFont="1" applyFill="1" applyBorder="1" applyAlignment="1" applyProtection="1">
      <alignment horizontal="center" vertical="center"/>
      <protection hidden="1"/>
    </xf>
    <xf numFmtId="0" fontId="13" fillId="5" borderId="4" xfId="0" applyFont="1" applyFill="1" applyBorder="1" applyAlignment="1" applyProtection="1">
      <alignment horizontal="center" vertical="center"/>
      <protection hidden="1"/>
    </xf>
    <xf numFmtId="0" fontId="13" fillId="5" borderId="126" xfId="0" applyFont="1" applyFill="1" applyBorder="1" applyAlignment="1" applyProtection="1">
      <alignment horizontal="center" vertical="center"/>
      <protection hidden="1"/>
    </xf>
    <xf numFmtId="0" fontId="13" fillId="5" borderId="100" xfId="0" applyFont="1" applyFill="1" applyBorder="1" applyAlignment="1" applyProtection="1">
      <alignment horizontal="center" vertical="center"/>
      <protection hidden="1"/>
    </xf>
    <xf numFmtId="0" fontId="13" fillId="0" borderId="51" xfId="0" applyFont="1" applyBorder="1" applyAlignment="1" applyProtection="1">
      <alignment horizontal="right" vertical="center"/>
      <protection hidden="1"/>
    </xf>
    <xf numFmtId="0" fontId="13" fillId="0" borderId="50" xfId="0" applyFont="1" applyBorder="1" applyAlignment="1" applyProtection="1">
      <alignment horizontal="right" vertical="center"/>
      <protection hidden="1"/>
    </xf>
    <xf numFmtId="0" fontId="13" fillId="0" borderId="84" xfId="0" applyFont="1" applyBorder="1" applyAlignment="1" applyProtection="1">
      <alignment horizontal="right" vertical="center"/>
      <protection hidden="1"/>
    </xf>
    <xf numFmtId="0" fontId="13" fillId="8" borderId="120" xfId="0" applyFont="1" applyFill="1" applyBorder="1" applyAlignment="1" applyProtection="1">
      <alignment horizontal="center" vertical="center"/>
      <protection hidden="1"/>
    </xf>
    <xf numFmtId="0" fontId="13" fillId="8" borderId="123" xfId="0" applyFont="1" applyFill="1" applyBorder="1" applyAlignment="1" applyProtection="1">
      <alignment horizontal="center" vertical="center"/>
      <protection hidden="1"/>
    </xf>
    <xf numFmtId="0" fontId="13" fillId="8" borderId="132" xfId="0" applyFont="1" applyFill="1" applyBorder="1" applyAlignment="1" applyProtection="1">
      <alignment horizontal="center" vertical="center"/>
      <protection hidden="1"/>
    </xf>
    <xf numFmtId="0" fontId="13" fillId="8" borderId="133" xfId="0" applyFont="1" applyFill="1" applyBorder="1" applyAlignment="1" applyProtection="1">
      <alignment horizontal="center" vertical="center"/>
      <protection hidden="1"/>
    </xf>
    <xf numFmtId="0" fontId="51" fillId="8" borderId="149" xfId="0" applyFont="1" applyFill="1" applyBorder="1" applyAlignment="1" applyProtection="1">
      <alignment vertical="top" wrapText="1"/>
      <protection hidden="1"/>
    </xf>
    <xf numFmtId="0" fontId="13" fillId="8" borderId="149" xfId="0" applyFont="1" applyFill="1" applyBorder="1" applyAlignment="1">
      <alignment vertical="top" wrapText="1"/>
    </xf>
    <xf numFmtId="0" fontId="13" fillId="8" borderId="0" xfId="0" applyFont="1" applyFill="1" applyBorder="1" applyAlignment="1">
      <alignment vertical="top" wrapText="1"/>
    </xf>
    <xf numFmtId="0" fontId="13" fillId="0" borderId="51" xfId="0" applyFont="1" applyFill="1" applyBorder="1" applyAlignment="1" applyProtection="1">
      <alignment horizontal="center" vertical="center"/>
      <protection hidden="1"/>
    </xf>
    <xf numFmtId="0" fontId="13" fillId="0" borderId="50" xfId="0" applyFont="1" applyFill="1" applyBorder="1" applyAlignment="1" applyProtection="1">
      <alignment horizontal="center" vertical="center"/>
      <protection hidden="1"/>
    </xf>
    <xf numFmtId="0" fontId="13" fillId="0" borderId="84" xfId="0" applyFont="1" applyFill="1" applyBorder="1" applyAlignment="1" applyProtection="1">
      <alignment horizontal="center" vertical="center"/>
      <protection hidden="1"/>
    </xf>
    <xf numFmtId="0" fontId="51" fillId="0" borderId="0" xfId="0" applyFont="1" applyBorder="1" applyAlignment="1" applyProtection="1">
      <alignment vertical="center" wrapText="1"/>
      <protection hidden="1"/>
    </xf>
    <xf numFmtId="0" fontId="51" fillId="0" borderId="0" xfId="0" applyFont="1" applyBorder="1" applyAlignment="1">
      <alignment vertical="center" wrapText="1"/>
    </xf>
    <xf numFmtId="0" fontId="51" fillId="0" borderId="131" xfId="0" applyFont="1" applyBorder="1" applyAlignment="1">
      <alignment vertical="center" wrapText="1"/>
    </xf>
    <xf numFmtId="0" fontId="13" fillId="2" borderId="151" xfId="0" applyFont="1" applyFill="1" applyBorder="1" applyAlignment="1" applyProtection="1">
      <alignment horizontal="center" vertical="center"/>
      <protection hidden="1"/>
    </xf>
    <xf numFmtId="0" fontId="13" fillId="2" borderId="0" xfId="0" applyFont="1" applyFill="1" applyBorder="1" applyAlignment="1" applyProtection="1">
      <alignment horizontal="center" vertical="center"/>
      <protection hidden="1"/>
    </xf>
    <xf numFmtId="0" fontId="13" fillId="0" borderId="219" xfId="0" applyFont="1" applyFill="1" applyBorder="1" applyAlignment="1" applyProtection="1">
      <alignment horizontal="center" vertical="center"/>
      <protection hidden="1"/>
    </xf>
    <xf numFmtId="0" fontId="13" fillId="0" borderId="130" xfId="0" applyFont="1" applyFill="1" applyBorder="1" applyAlignment="1" applyProtection="1">
      <alignment horizontal="center" vertical="center"/>
      <protection hidden="1"/>
    </xf>
    <xf numFmtId="0" fontId="13" fillId="0" borderId="220" xfId="0" applyFont="1" applyFill="1" applyBorder="1" applyAlignment="1" applyProtection="1">
      <alignment horizontal="center" vertical="center"/>
      <protection hidden="1"/>
    </xf>
    <xf numFmtId="0" fontId="13" fillId="7" borderId="69" xfId="0" applyFont="1" applyFill="1" applyBorder="1" applyAlignment="1" applyProtection="1">
      <alignment horizontal="center" vertical="center"/>
      <protection hidden="1"/>
    </xf>
    <xf numFmtId="0" fontId="13" fillId="7" borderId="217" xfId="0" applyFont="1" applyFill="1" applyBorder="1" applyAlignment="1" applyProtection="1">
      <alignment horizontal="center" vertical="center"/>
      <protection hidden="1"/>
    </xf>
    <xf numFmtId="0" fontId="13" fillId="7" borderId="218" xfId="0" applyFont="1" applyFill="1" applyBorder="1" applyAlignment="1" applyProtection="1">
      <alignment horizontal="center" vertical="center"/>
      <protection hidden="1"/>
    </xf>
    <xf numFmtId="176" fontId="66" fillId="3" borderId="0" xfId="0" applyNumberFormat="1" applyFont="1" applyFill="1" applyAlignment="1" applyProtection="1">
      <alignment horizontal="center" vertical="center" shrinkToFit="1"/>
      <protection locked="0"/>
    </xf>
    <xf numFmtId="176" fontId="66" fillId="0" borderId="0" xfId="0" applyNumberFormat="1" applyFont="1" applyFill="1" applyBorder="1" applyAlignment="1" applyProtection="1">
      <alignment horizontal="left" vertical="center" wrapText="1" shrinkToFit="1"/>
      <protection hidden="1"/>
    </xf>
    <xf numFmtId="0" fontId="66" fillId="0" borderId="221" xfId="0" applyFont="1" applyBorder="1" applyAlignment="1">
      <alignment horizontal="left" vertical="center" wrapText="1" shrinkToFit="1"/>
    </xf>
    <xf numFmtId="176" fontId="79" fillId="0" borderId="0" xfId="0" applyNumberFormat="1" applyFont="1" applyFill="1" applyAlignment="1" applyProtection="1">
      <alignment horizontal="left" vertical="center" shrinkToFit="1"/>
      <protection hidden="1"/>
    </xf>
    <xf numFmtId="0" fontId="16" fillId="0" borderId="0" xfId="0" applyFont="1" applyAlignment="1">
      <alignment vertical="center" shrinkToFit="1"/>
    </xf>
    <xf numFmtId="0" fontId="12" fillId="0" borderId="222" xfId="0" applyFont="1" applyFill="1" applyBorder="1" applyAlignment="1" applyProtection="1">
      <alignment horizontal="center" vertical="center" shrinkToFit="1"/>
      <protection hidden="1"/>
    </xf>
    <xf numFmtId="0" fontId="12" fillId="0" borderId="223" xfId="0" applyFont="1" applyFill="1" applyBorder="1" applyAlignment="1" applyProtection="1">
      <alignment horizontal="center" vertical="center" shrinkToFit="1"/>
      <protection hidden="1"/>
    </xf>
    <xf numFmtId="0" fontId="12" fillId="0" borderId="27" xfId="0" applyFont="1" applyFill="1" applyBorder="1" applyAlignment="1" applyProtection="1">
      <alignment horizontal="center" vertical="center" shrinkToFit="1"/>
      <protection hidden="1"/>
    </xf>
    <xf numFmtId="0" fontId="12" fillId="0" borderId="143" xfId="0" applyFont="1" applyFill="1" applyBorder="1" applyAlignment="1" applyProtection="1">
      <alignment horizontal="center" vertical="center" shrinkToFit="1"/>
      <protection hidden="1"/>
    </xf>
    <xf numFmtId="0" fontId="12" fillId="8" borderId="27" xfId="0" applyFont="1" applyFill="1" applyBorder="1" applyAlignment="1" applyProtection="1">
      <alignment horizontal="center" vertical="center" shrinkToFit="1"/>
      <protection hidden="1"/>
    </xf>
    <xf numFmtId="0" fontId="12" fillId="8" borderId="143" xfId="0" applyFont="1" applyFill="1" applyBorder="1" applyAlignment="1" applyProtection="1">
      <alignment horizontal="center" vertical="center" shrinkToFit="1"/>
      <protection hidden="1"/>
    </xf>
    <xf numFmtId="0" fontId="12" fillId="8" borderId="26" xfId="0" applyFont="1" applyFill="1" applyBorder="1" applyAlignment="1" applyProtection="1">
      <alignment horizontal="center" vertical="center" shrinkToFit="1"/>
      <protection hidden="1"/>
    </xf>
    <xf numFmtId="0" fontId="12" fillId="8" borderId="169" xfId="0" applyFont="1" applyFill="1" applyBorder="1" applyAlignment="1" applyProtection="1">
      <alignment horizontal="center" vertical="center" shrinkToFit="1"/>
      <protection hidden="1"/>
    </xf>
    <xf numFmtId="0" fontId="57" fillId="7" borderId="67" xfId="0" applyFont="1" applyFill="1" applyBorder="1" applyAlignment="1" applyProtection="1">
      <alignment vertical="center" shrinkToFit="1"/>
      <protection hidden="1"/>
    </xf>
    <xf numFmtId="0" fontId="57" fillId="7" borderId="224" xfId="0" applyFont="1" applyFill="1" applyBorder="1" applyAlignment="1" applyProtection="1">
      <alignment vertical="center" shrinkToFit="1"/>
      <protection hidden="1"/>
    </xf>
    <xf numFmtId="0" fontId="57" fillId="8" borderId="26" xfId="0" applyFont="1" applyFill="1" applyBorder="1" applyAlignment="1" applyProtection="1">
      <alignment vertical="center" shrinkToFit="1"/>
      <protection hidden="1"/>
    </xf>
    <xf numFmtId="0" fontId="57" fillId="8" borderId="225" xfId="0" applyFont="1" applyFill="1" applyBorder="1" applyAlignment="1" applyProtection="1">
      <alignment vertical="center" shrinkToFit="1"/>
      <protection hidden="1"/>
    </xf>
    <xf numFmtId="0" fontId="57" fillId="8" borderId="27" xfId="0" applyFont="1" applyFill="1" applyBorder="1" applyAlignment="1" applyProtection="1">
      <alignment vertical="center" shrinkToFit="1"/>
      <protection hidden="1"/>
    </xf>
    <xf numFmtId="0" fontId="57" fillId="8" borderId="202" xfId="0" applyFont="1" applyFill="1" applyBorder="1" applyAlignment="1" applyProtection="1">
      <alignment vertical="center" shrinkToFit="1"/>
      <protection hidden="1"/>
    </xf>
    <xf numFmtId="0" fontId="74" fillId="8" borderId="27" xfId="0" applyFont="1" applyFill="1" applyBorder="1" applyAlignment="1" applyProtection="1">
      <alignment horizontal="center" vertical="center" shrinkToFit="1"/>
      <protection hidden="1"/>
    </xf>
    <xf numFmtId="0" fontId="74" fillId="8" borderId="143" xfId="0" applyFont="1" applyFill="1" applyBorder="1" applyAlignment="1" applyProtection="1">
      <alignment horizontal="center" vertical="center" shrinkToFit="1"/>
      <protection hidden="1"/>
    </xf>
    <xf numFmtId="0" fontId="77" fillId="8" borderId="0" xfId="2" applyFont="1" applyFill="1" applyBorder="1" applyAlignment="1" applyProtection="1">
      <alignment horizontal="center" vertical="center"/>
      <protection hidden="1"/>
    </xf>
    <xf numFmtId="0" fontId="50" fillId="2" borderId="154" xfId="0" applyFont="1" applyFill="1" applyBorder="1" applyAlignment="1" applyProtection="1">
      <alignment horizontal="center" vertical="center"/>
      <protection hidden="1"/>
    </xf>
    <xf numFmtId="0" fontId="50" fillId="2" borderId="155" xfId="0" applyFont="1" applyFill="1" applyBorder="1" applyAlignment="1" applyProtection="1">
      <alignment horizontal="center" vertical="center"/>
      <protection hidden="1"/>
    </xf>
    <xf numFmtId="0" fontId="50" fillId="2" borderId="147" xfId="0" applyFont="1" applyFill="1" applyBorder="1" applyAlignment="1" applyProtection="1">
      <alignment horizontal="center" vertical="center"/>
      <protection hidden="1"/>
    </xf>
    <xf numFmtId="0" fontId="50" fillId="2" borderId="226" xfId="0" applyFont="1" applyFill="1" applyBorder="1" applyAlignment="1" applyProtection="1">
      <alignment horizontal="center" vertical="center"/>
      <protection hidden="1"/>
    </xf>
    <xf numFmtId="0" fontId="50" fillId="2" borderId="4" xfId="0" applyFont="1" applyFill="1" applyBorder="1" applyAlignment="1" applyProtection="1">
      <alignment horizontal="center" vertical="center"/>
      <protection hidden="1"/>
    </xf>
    <xf numFmtId="0" fontId="50" fillId="2" borderId="209" xfId="0" applyFont="1" applyFill="1" applyBorder="1" applyAlignment="1" applyProtection="1">
      <alignment horizontal="center" vertical="center"/>
      <protection hidden="1"/>
    </xf>
    <xf numFmtId="180" fontId="50" fillId="8" borderId="219" xfId="0" applyNumberFormat="1" applyFont="1" applyFill="1" applyBorder="1" applyAlignment="1" applyProtection="1">
      <alignment horizontal="center" vertical="center"/>
      <protection hidden="1"/>
    </xf>
    <xf numFmtId="180" fontId="50" fillId="8" borderId="130" xfId="0" applyNumberFormat="1" applyFont="1" applyFill="1" applyBorder="1" applyAlignment="1" applyProtection="1">
      <alignment horizontal="center" vertical="center"/>
      <protection hidden="1"/>
    </xf>
    <xf numFmtId="180" fontId="50" fillId="8" borderId="227" xfId="0" applyNumberFormat="1" applyFont="1" applyFill="1" applyBorder="1" applyAlignment="1" applyProtection="1">
      <alignment horizontal="center" vertical="center"/>
      <protection hidden="1"/>
    </xf>
    <xf numFmtId="0" fontId="65" fillId="13" borderId="0" xfId="0" applyFont="1" applyFill="1" applyBorder="1" applyAlignment="1" applyProtection="1">
      <alignment horizontal="center" vertical="center"/>
      <protection hidden="1"/>
    </xf>
    <xf numFmtId="0" fontId="56" fillId="3" borderId="228" xfId="0" applyFont="1" applyFill="1" applyBorder="1" applyAlignment="1" applyProtection="1">
      <alignment horizontal="center" vertical="center" shrinkToFit="1"/>
      <protection hidden="1"/>
    </xf>
    <xf numFmtId="0" fontId="56" fillId="3" borderId="9" xfId="0" applyFont="1" applyFill="1" applyBorder="1" applyAlignment="1" applyProtection="1">
      <alignment horizontal="center" vertical="center" shrinkToFit="1"/>
      <protection hidden="1"/>
    </xf>
    <xf numFmtId="0" fontId="12" fillId="8" borderId="229" xfId="0" applyFont="1" applyFill="1" applyBorder="1" applyAlignment="1" applyProtection="1">
      <alignment horizontal="center" vertical="center" shrinkToFit="1"/>
      <protection hidden="1"/>
    </xf>
    <xf numFmtId="0" fontId="12" fillId="8" borderId="145" xfId="0" applyFont="1" applyFill="1" applyBorder="1" applyAlignment="1" applyProtection="1">
      <alignment horizontal="center" vertical="center" shrinkToFit="1"/>
      <protection hidden="1"/>
    </xf>
    <xf numFmtId="176" fontId="66" fillId="4" borderId="0" xfId="0" applyNumberFormat="1" applyFont="1" applyFill="1" applyAlignment="1" applyProtection="1">
      <alignment horizontal="center" vertical="center"/>
      <protection hidden="1"/>
    </xf>
    <xf numFmtId="176" fontId="35" fillId="4" borderId="230" xfId="0" applyNumberFormat="1" applyFont="1" applyFill="1" applyBorder="1" applyAlignment="1" applyProtection="1">
      <alignment horizontal="center" vertical="center" wrapText="1" shrinkToFit="1"/>
      <protection hidden="1"/>
    </xf>
    <xf numFmtId="176" fontId="35" fillId="4" borderId="231" xfId="0" applyNumberFormat="1" applyFont="1" applyFill="1" applyBorder="1" applyAlignment="1" applyProtection="1">
      <alignment horizontal="center" vertical="center" wrapText="1" shrinkToFit="1"/>
      <protection hidden="1"/>
    </xf>
    <xf numFmtId="176" fontId="35" fillId="4" borderId="232" xfId="0" applyNumberFormat="1" applyFont="1" applyFill="1" applyBorder="1" applyAlignment="1" applyProtection="1">
      <alignment horizontal="center" vertical="center" wrapText="1" shrinkToFit="1"/>
      <protection hidden="1"/>
    </xf>
    <xf numFmtId="176" fontId="35" fillId="4" borderId="233" xfId="0" applyNumberFormat="1" applyFont="1" applyFill="1" applyBorder="1" applyAlignment="1" applyProtection="1">
      <alignment horizontal="center" vertical="center" wrapText="1" shrinkToFit="1"/>
      <protection hidden="1"/>
    </xf>
    <xf numFmtId="176" fontId="35" fillId="4" borderId="234" xfId="0" applyNumberFormat="1" applyFont="1" applyFill="1" applyBorder="1" applyAlignment="1" applyProtection="1">
      <alignment horizontal="center" vertical="center" wrapText="1" shrinkToFit="1"/>
      <protection hidden="1"/>
    </xf>
    <xf numFmtId="176" fontId="35" fillId="4" borderId="235" xfId="0" applyNumberFormat="1" applyFont="1" applyFill="1" applyBorder="1" applyAlignment="1" applyProtection="1">
      <alignment horizontal="center" vertical="center" wrapText="1" shrinkToFit="1"/>
      <protection hidden="1"/>
    </xf>
    <xf numFmtId="0" fontId="12" fillId="0" borderId="67" xfId="0" applyFont="1" applyFill="1" applyBorder="1" applyAlignment="1" applyProtection="1">
      <alignment horizontal="center" vertical="center" shrinkToFit="1"/>
      <protection hidden="1"/>
    </xf>
    <xf numFmtId="0" fontId="12" fillId="0" borderId="170" xfId="0" applyFont="1" applyFill="1" applyBorder="1" applyAlignment="1" applyProtection="1">
      <alignment horizontal="center" vertical="center" shrinkToFit="1"/>
      <protection hidden="1"/>
    </xf>
    <xf numFmtId="0" fontId="12" fillId="8" borderId="202" xfId="0" applyFont="1" applyFill="1" applyBorder="1" applyAlignment="1" applyProtection="1">
      <alignment horizontal="center" vertical="center" shrinkToFit="1"/>
      <protection hidden="1"/>
    </xf>
    <xf numFmtId="0" fontId="12" fillId="8" borderId="204" xfId="0" applyFont="1" applyFill="1" applyBorder="1" applyAlignment="1" applyProtection="1">
      <alignment horizontal="center" vertical="center" shrinkToFit="1"/>
      <protection hidden="1"/>
    </xf>
    <xf numFmtId="0" fontId="12" fillId="8" borderId="225" xfId="0" applyFont="1" applyFill="1" applyBorder="1" applyAlignment="1" applyProtection="1">
      <alignment horizontal="center" vertical="center" shrinkToFit="1"/>
      <protection hidden="1"/>
    </xf>
    <xf numFmtId="0" fontId="12" fillId="0" borderId="236" xfId="0" applyFont="1" applyFill="1" applyBorder="1" applyAlignment="1" applyProtection="1">
      <alignment horizontal="center" vertical="center" shrinkToFit="1"/>
      <protection hidden="1"/>
    </xf>
    <xf numFmtId="0" fontId="12" fillId="0" borderId="224" xfId="0" applyFont="1" applyFill="1" applyBorder="1" applyAlignment="1" applyProtection="1">
      <alignment horizontal="center" vertical="center" shrinkToFit="1"/>
      <protection hidden="1"/>
    </xf>
    <xf numFmtId="0" fontId="12" fillId="8" borderId="237" xfId="0" applyFont="1" applyFill="1" applyBorder="1" applyAlignment="1" applyProtection="1">
      <alignment horizontal="center" vertical="center" shrinkToFit="1"/>
      <protection hidden="1"/>
    </xf>
    <xf numFmtId="0" fontId="12" fillId="0" borderId="145" xfId="0" applyFont="1" applyFill="1" applyBorder="1" applyAlignment="1" applyProtection="1">
      <alignment horizontal="center" vertical="center" shrinkToFit="1"/>
      <protection hidden="1"/>
    </xf>
    <xf numFmtId="0" fontId="12" fillId="0" borderId="202" xfId="0" applyFont="1" applyFill="1" applyBorder="1" applyAlignment="1" applyProtection="1">
      <alignment horizontal="center" vertical="center" shrinkToFit="1"/>
      <protection hidden="1"/>
    </xf>
    <xf numFmtId="0" fontId="12" fillId="0" borderId="204" xfId="0" applyFont="1" applyFill="1" applyBorder="1" applyAlignment="1" applyProtection="1">
      <alignment horizontal="center" vertical="center" shrinkToFit="1"/>
      <protection hidden="1"/>
    </xf>
    <xf numFmtId="0" fontId="12" fillId="0" borderId="198" xfId="0" applyFont="1" applyFill="1" applyBorder="1" applyAlignment="1" applyProtection="1">
      <alignment horizontal="center" vertical="center" shrinkToFit="1"/>
      <protection hidden="1"/>
    </xf>
    <xf numFmtId="0" fontId="12" fillId="0" borderId="171" xfId="0" applyFont="1" applyFill="1" applyBorder="1" applyAlignment="1" applyProtection="1">
      <alignment horizontal="center" vertical="center" shrinkToFit="1"/>
      <protection hidden="1"/>
    </xf>
    <xf numFmtId="0" fontId="12" fillId="0" borderId="200" xfId="0" applyFont="1" applyFill="1" applyBorder="1" applyAlignment="1" applyProtection="1">
      <alignment horizontal="center" vertical="center" shrinkToFit="1"/>
      <protection hidden="1"/>
    </xf>
    <xf numFmtId="0" fontId="12" fillId="0" borderId="238" xfId="0" applyFont="1" applyFill="1" applyBorder="1" applyAlignment="1" applyProtection="1">
      <alignment horizontal="center" vertical="center" shrinkToFit="1"/>
      <protection hidden="1"/>
    </xf>
    <xf numFmtId="0" fontId="57" fillId="8" borderId="184" xfId="0" applyFont="1" applyFill="1" applyBorder="1" applyAlignment="1" applyProtection="1">
      <alignment horizontal="center" vertical="center" shrinkToFit="1"/>
      <protection hidden="1"/>
    </xf>
    <xf numFmtId="0" fontId="57" fillId="8" borderId="202" xfId="0" applyFont="1" applyFill="1" applyBorder="1" applyAlignment="1" applyProtection="1">
      <alignment horizontal="center" vertical="center" shrinkToFit="1"/>
      <protection hidden="1"/>
    </xf>
    <xf numFmtId="0" fontId="57" fillId="8" borderId="143" xfId="0" applyFont="1" applyFill="1" applyBorder="1" applyAlignment="1" applyProtection="1">
      <alignment horizontal="center" vertical="center" shrinkToFit="1"/>
      <protection hidden="1"/>
    </xf>
    <xf numFmtId="0" fontId="57" fillId="7" borderId="222" xfId="0" applyFont="1" applyFill="1" applyBorder="1" applyAlignment="1" applyProtection="1">
      <alignment vertical="center" shrinkToFit="1"/>
      <protection hidden="1"/>
    </xf>
    <xf numFmtId="0" fontId="57" fillId="7" borderId="198" xfId="0" applyFont="1" applyFill="1" applyBorder="1" applyAlignment="1" applyProtection="1">
      <alignment vertical="center" shrinkToFit="1"/>
      <protection hidden="1"/>
    </xf>
    <xf numFmtId="0" fontId="57" fillId="7" borderId="27" xfId="0" applyFont="1" applyFill="1" applyBorder="1" applyAlignment="1" applyProtection="1">
      <alignment vertical="center" shrinkToFit="1"/>
      <protection hidden="1"/>
    </xf>
    <xf numFmtId="0" fontId="57" fillId="7" borderId="202" xfId="0" applyFont="1" applyFill="1" applyBorder="1" applyAlignment="1" applyProtection="1">
      <alignment vertical="center" shrinkToFit="1"/>
      <protection hidden="1"/>
    </xf>
    <xf numFmtId="0" fontId="57" fillId="0" borderId="184" xfId="0" applyFont="1" applyFill="1" applyBorder="1" applyAlignment="1" applyProtection="1">
      <alignment horizontal="center" vertical="center" shrinkToFit="1"/>
      <protection hidden="1"/>
    </xf>
    <xf numFmtId="0" fontId="57" fillId="0" borderId="202" xfId="0" applyFont="1" applyFill="1" applyBorder="1" applyAlignment="1" applyProtection="1">
      <alignment horizontal="center" vertical="center" shrinkToFit="1"/>
      <protection hidden="1"/>
    </xf>
    <xf numFmtId="0" fontId="57" fillId="0" borderId="143" xfId="0" applyFont="1" applyFill="1" applyBorder="1" applyAlignment="1" applyProtection="1">
      <alignment horizontal="center" vertical="center" shrinkToFit="1"/>
      <protection hidden="1"/>
    </xf>
    <xf numFmtId="0" fontId="62" fillId="8" borderId="0" xfId="0" applyFont="1" applyFill="1" applyAlignment="1" applyProtection="1">
      <alignment vertical="top" wrapText="1"/>
      <protection hidden="1"/>
    </xf>
    <xf numFmtId="0" fontId="56" fillId="3" borderId="65" xfId="0" applyFont="1" applyFill="1" applyBorder="1" applyAlignment="1" applyProtection="1">
      <alignment horizontal="center" vertical="center" shrinkToFit="1"/>
      <protection hidden="1"/>
    </xf>
    <xf numFmtId="0" fontId="56" fillId="3" borderId="64" xfId="0" applyFont="1" applyFill="1" applyBorder="1" applyAlignment="1" applyProtection="1">
      <alignment horizontal="center" vertical="center" shrinkToFit="1"/>
      <protection hidden="1"/>
    </xf>
    <xf numFmtId="0" fontId="48" fillId="8" borderId="0" xfId="0" applyFont="1" applyFill="1" applyAlignment="1" applyProtection="1">
      <alignment horizontal="center"/>
      <protection hidden="1"/>
    </xf>
    <xf numFmtId="0" fontId="57" fillId="0" borderId="183" xfId="0" applyFont="1" applyFill="1" applyBorder="1" applyAlignment="1" applyProtection="1">
      <alignment horizontal="center" vertical="center" shrinkToFit="1"/>
      <protection hidden="1"/>
    </xf>
    <xf numFmtId="0" fontId="57" fillId="0" borderId="198" xfId="0" applyFont="1" applyFill="1" applyBorder="1" applyAlignment="1" applyProtection="1">
      <alignment horizontal="center" vertical="center" shrinkToFit="1"/>
      <protection hidden="1"/>
    </xf>
    <xf numFmtId="0" fontId="57" fillId="0" borderId="223" xfId="0" applyFont="1" applyFill="1" applyBorder="1" applyAlignment="1" applyProtection="1">
      <alignment horizontal="center" vertical="center" shrinkToFit="1"/>
      <protection hidden="1"/>
    </xf>
    <xf numFmtId="0" fontId="70" fillId="8" borderId="228" xfId="0" applyFont="1" applyFill="1" applyBorder="1" applyAlignment="1" applyProtection="1">
      <alignment horizontal="center" vertical="center" shrinkToFit="1"/>
      <protection hidden="1"/>
    </xf>
    <xf numFmtId="0" fontId="70" fillId="8" borderId="9" xfId="0" applyFont="1" applyFill="1" applyBorder="1" applyAlignment="1" applyProtection="1">
      <alignment horizontal="center" vertical="center" shrinkToFit="1"/>
      <protection hidden="1"/>
    </xf>
    <xf numFmtId="0" fontId="58" fillId="8" borderId="228" xfId="0" applyFont="1" applyFill="1" applyBorder="1" applyAlignment="1" applyProtection="1">
      <alignment horizontal="center" vertical="center" shrinkToFit="1"/>
      <protection hidden="1"/>
    </xf>
    <xf numFmtId="0" fontId="58" fillId="8" borderId="9" xfId="0" applyFont="1" applyFill="1" applyBorder="1" applyAlignment="1" applyProtection="1">
      <alignment horizontal="center" vertical="center" shrinkToFit="1"/>
      <protection hidden="1"/>
    </xf>
    <xf numFmtId="0" fontId="71" fillId="8" borderId="228" xfId="0" applyFont="1" applyFill="1" applyBorder="1" applyAlignment="1" applyProtection="1">
      <alignment horizontal="center" vertical="center" shrinkToFit="1"/>
      <protection hidden="1"/>
    </xf>
    <xf numFmtId="0" fontId="71" fillId="8" borderId="9" xfId="0" applyFont="1" applyFill="1" applyBorder="1" applyAlignment="1" applyProtection="1">
      <alignment horizontal="center" vertical="center" shrinkToFit="1"/>
      <protection hidden="1"/>
    </xf>
    <xf numFmtId="0" fontId="57" fillId="8" borderId="27" xfId="0" applyFont="1" applyFill="1" applyBorder="1" applyAlignment="1" applyProtection="1">
      <alignment horizontal="center" vertical="center" shrinkToFit="1"/>
      <protection hidden="1"/>
    </xf>
    <xf numFmtId="0" fontId="57" fillId="8" borderId="143" xfId="0" applyFont="1" applyFill="1" applyBorder="1" applyAlignment="1" applyProtection="1">
      <alignment vertical="center" shrinkToFit="1"/>
      <protection hidden="1"/>
    </xf>
    <xf numFmtId="0" fontId="74" fillId="8" borderId="202" xfId="0" applyFont="1" applyFill="1" applyBorder="1" applyAlignment="1" applyProtection="1">
      <alignment horizontal="center" vertical="center" shrinkToFit="1"/>
      <protection hidden="1"/>
    </xf>
    <xf numFmtId="0" fontId="47" fillId="8" borderId="27" xfId="0" applyFont="1" applyFill="1" applyBorder="1" applyAlignment="1" applyProtection="1">
      <alignment horizontal="center" vertical="center" shrinkToFit="1"/>
      <protection hidden="1"/>
    </xf>
    <xf numFmtId="0" fontId="47" fillId="8" borderId="143" xfId="0" applyFont="1" applyFill="1" applyBorder="1" applyAlignment="1" applyProtection="1">
      <alignment horizontal="center" vertical="center" shrinkToFit="1"/>
      <protection hidden="1"/>
    </xf>
    <xf numFmtId="0" fontId="57" fillId="8" borderId="26" xfId="0" applyFont="1" applyFill="1" applyBorder="1" applyAlignment="1" applyProtection="1">
      <alignment horizontal="center" vertical="center" shrinkToFit="1"/>
      <protection hidden="1"/>
    </xf>
    <xf numFmtId="0" fontId="57" fillId="8" borderId="169" xfId="0" applyFont="1" applyFill="1" applyBorder="1" applyAlignment="1" applyProtection="1">
      <alignment horizontal="center" vertical="center" shrinkToFit="1"/>
      <protection hidden="1"/>
    </xf>
    <xf numFmtId="0" fontId="57" fillId="8" borderId="225" xfId="0" applyFont="1" applyFill="1" applyBorder="1" applyAlignment="1" applyProtection="1">
      <alignment horizontal="center" vertical="center" shrinkToFit="1"/>
      <protection hidden="1"/>
    </xf>
    <xf numFmtId="0" fontId="57" fillId="8" borderId="169" xfId="0" applyFont="1" applyFill="1" applyBorder="1" applyAlignment="1" applyProtection="1">
      <alignment vertical="center" shrinkToFit="1"/>
      <protection hidden="1"/>
    </xf>
    <xf numFmtId="0" fontId="57" fillId="7" borderId="170" xfId="0" applyFont="1" applyFill="1" applyBorder="1" applyAlignment="1" applyProtection="1">
      <alignment vertical="center" shrinkToFit="1"/>
      <protection hidden="1"/>
    </xf>
    <xf numFmtId="0" fontId="57" fillId="0" borderId="67" xfId="0" applyFont="1" applyFill="1" applyBorder="1" applyAlignment="1" applyProtection="1">
      <alignment horizontal="center" vertical="center" shrinkToFit="1"/>
      <protection hidden="1"/>
    </xf>
    <xf numFmtId="0" fontId="57" fillId="0" borderId="170" xfId="0" applyFont="1" applyFill="1" applyBorder="1" applyAlignment="1" applyProtection="1">
      <alignment horizontal="center" vertical="center" shrinkToFit="1"/>
      <protection hidden="1"/>
    </xf>
    <xf numFmtId="0" fontId="57" fillId="0" borderId="27" xfId="0" applyFont="1" applyFill="1" applyBorder="1" applyAlignment="1" applyProtection="1">
      <alignment horizontal="center" vertical="center" shrinkToFit="1"/>
      <protection hidden="1"/>
    </xf>
    <xf numFmtId="0" fontId="57" fillId="0" borderId="224" xfId="0" applyFont="1" applyFill="1" applyBorder="1" applyAlignment="1" applyProtection="1">
      <alignment horizontal="center" vertical="center" shrinkToFit="1"/>
      <protection hidden="1"/>
    </xf>
    <xf numFmtId="0" fontId="57" fillId="0" borderId="222" xfId="0" applyFont="1" applyFill="1" applyBorder="1" applyAlignment="1" applyProtection="1">
      <alignment horizontal="center" vertical="center" shrinkToFit="1"/>
      <protection hidden="1"/>
    </xf>
    <xf numFmtId="0" fontId="57" fillId="7" borderId="223" xfId="0" applyFont="1" applyFill="1" applyBorder="1" applyAlignment="1" applyProtection="1">
      <alignment vertical="center" shrinkToFit="1"/>
      <protection hidden="1"/>
    </xf>
    <xf numFmtId="0" fontId="57" fillId="7" borderId="143" xfId="0" applyFont="1" applyFill="1" applyBorder="1" applyAlignment="1" applyProtection="1">
      <alignment vertical="center" shrinkToFit="1"/>
      <protection hidden="1"/>
    </xf>
    <xf numFmtId="0" fontId="50" fillId="2" borderId="57" xfId="0" applyFont="1" applyFill="1" applyBorder="1" applyAlignment="1" applyProtection="1">
      <alignment horizontal="center" vertical="center"/>
      <protection hidden="1"/>
    </xf>
    <xf numFmtId="0" fontId="50" fillId="2" borderId="138" xfId="0" applyFont="1" applyFill="1" applyBorder="1" applyAlignment="1" applyProtection="1">
      <alignment horizontal="center" vertical="center"/>
      <protection hidden="1"/>
    </xf>
    <xf numFmtId="0" fontId="52" fillId="3" borderId="57" xfId="0" applyFont="1" applyFill="1" applyBorder="1" applyAlignment="1" applyProtection="1">
      <alignment horizontal="center" vertical="center"/>
      <protection hidden="1"/>
    </xf>
    <xf numFmtId="0" fontId="52" fillId="3" borderId="56" xfId="0" applyFont="1" applyFill="1" applyBorder="1" applyAlignment="1" applyProtection="1">
      <alignment horizontal="center" vertical="center"/>
      <protection hidden="1"/>
    </xf>
    <xf numFmtId="0" fontId="52" fillId="3" borderId="85" xfId="0" applyFont="1" applyFill="1" applyBorder="1" applyAlignment="1" applyProtection="1">
      <alignment horizontal="center" vertical="center"/>
      <protection hidden="1"/>
    </xf>
    <xf numFmtId="0" fontId="50" fillId="2" borderId="51" xfId="0" applyFont="1" applyFill="1" applyBorder="1" applyAlignment="1" applyProtection="1">
      <alignment horizontal="center" vertical="center"/>
      <protection hidden="1"/>
    </xf>
    <xf numFmtId="0" fontId="50" fillId="2" borderId="137" xfId="0" applyFont="1" applyFill="1" applyBorder="1" applyAlignment="1" applyProtection="1">
      <alignment horizontal="center" vertical="center"/>
      <protection hidden="1"/>
    </xf>
    <xf numFmtId="0" fontId="50" fillId="2" borderId="208" xfId="0" applyFont="1" applyFill="1" applyBorder="1" applyAlignment="1" applyProtection="1">
      <alignment horizontal="center" vertical="center"/>
      <protection hidden="1"/>
    </xf>
    <xf numFmtId="0" fontId="50" fillId="2" borderId="126" xfId="0" applyFont="1" applyFill="1" applyBorder="1" applyAlignment="1" applyProtection="1">
      <alignment horizontal="center" vertical="center"/>
      <protection hidden="1"/>
    </xf>
    <xf numFmtId="0" fontId="50" fillId="2" borderId="210" xfId="0" applyFont="1" applyFill="1" applyBorder="1" applyAlignment="1" applyProtection="1">
      <alignment horizontal="center" vertical="center"/>
      <protection hidden="1"/>
    </xf>
    <xf numFmtId="0" fontId="50" fillId="2" borderId="56" xfId="0" applyFont="1" applyFill="1" applyBorder="1" applyAlignment="1" applyProtection="1">
      <alignment horizontal="center" vertical="center"/>
      <protection hidden="1"/>
    </xf>
    <xf numFmtId="0" fontId="62" fillId="8" borderId="0" xfId="0" applyFont="1" applyFill="1" applyBorder="1" applyAlignment="1" applyProtection="1">
      <alignment vertical="center"/>
      <protection hidden="1"/>
    </xf>
    <xf numFmtId="0" fontId="50" fillId="2" borderId="154" xfId="0" applyFont="1" applyFill="1" applyBorder="1" applyAlignment="1" applyProtection="1">
      <alignment horizontal="center" vertical="center" wrapText="1"/>
      <protection hidden="1"/>
    </xf>
    <xf numFmtId="0" fontId="50" fillId="2" borderId="239" xfId="0" applyFont="1" applyFill="1" applyBorder="1" applyAlignment="1" applyProtection="1">
      <alignment horizontal="center" vertical="center"/>
      <protection hidden="1"/>
    </xf>
    <xf numFmtId="0" fontId="50" fillId="2" borderId="133" xfId="0" applyFont="1" applyFill="1" applyBorder="1" applyAlignment="1" applyProtection="1">
      <alignment horizontal="center" vertical="center"/>
      <protection hidden="1"/>
    </xf>
    <xf numFmtId="58" fontId="50" fillId="2" borderId="4" xfId="0" applyNumberFormat="1" applyFont="1" applyFill="1" applyBorder="1" applyAlignment="1" applyProtection="1">
      <alignment horizontal="center" vertical="center"/>
      <protection hidden="1"/>
    </xf>
    <xf numFmtId="58" fontId="50" fillId="2" borderId="126" xfId="0" applyNumberFormat="1" applyFont="1" applyFill="1" applyBorder="1" applyAlignment="1" applyProtection="1">
      <alignment horizontal="center" vertical="center"/>
      <protection hidden="1"/>
    </xf>
    <xf numFmtId="58" fontId="50" fillId="2" borderId="209" xfId="0" applyNumberFormat="1" applyFont="1" applyFill="1" applyBorder="1" applyAlignment="1" applyProtection="1">
      <alignment horizontal="center" vertical="center"/>
      <protection hidden="1"/>
    </xf>
    <xf numFmtId="179" fontId="50" fillId="2" borderId="219" xfId="0" applyNumberFormat="1" applyFont="1" applyFill="1" applyBorder="1" applyAlignment="1" applyProtection="1">
      <alignment horizontal="center" vertical="center"/>
      <protection hidden="1"/>
    </xf>
    <xf numFmtId="179" fontId="50" fillId="2" borderId="130" xfId="0" applyNumberFormat="1" applyFont="1" applyFill="1" applyBorder="1" applyAlignment="1" applyProtection="1">
      <alignment horizontal="center" vertical="center"/>
      <protection hidden="1"/>
    </xf>
    <xf numFmtId="179" fontId="50" fillId="2" borderId="227" xfId="0" applyNumberFormat="1" applyFont="1" applyFill="1" applyBorder="1" applyAlignment="1" applyProtection="1">
      <alignment horizontal="center" vertical="center"/>
      <protection hidden="1"/>
    </xf>
    <xf numFmtId="179" fontId="50" fillId="3" borderId="51" xfId="0" applyNumberFormat="1" applyFont="1" applyFill="1" applyBorder="1" applyAlignment="1" applyProtection="1">
      <alignment horizontal="center" vertical="center"/>
      <protection hidden="1"/>
    </xf>
    <xf numFmtId="179" fontId="50" fillId="3" borderId="50" xfId="0" applyNumberFormat="1" applyFont="1" applyFill="1" applyBorder="1" applyAlignment="1" applyProtection="1">
      <alignment horizontal="center" vertical="center"/>
      <protection hidden="1"/>
    </xf>
    <xf numFmtId="180" fontId="50" fillId="3" borderId="50" xfId="0" applyNumberFormat="1" applyFont="1" applyFill="1" applyBorder="1" applyAlignment="1" applyProtection="1">
      <alignment horizontal="center" vertical="center"/>
      <protection hidden="1"/>
    </xf>
    <xf numFmtId="180" fontId="50" fillId="3" borderId="84" xfId="0" applyNumberFormat="1" applyFont="1" applyFill="1" applyBorder="1" applyAlignment="1" applyProtection="1">
      <alignment horizontal="center" vertical="center"/>
      <protection hidden="1"/>
    </xf>
    <xf numFmtId="58" fontId="50" fillId="8" borderId="4" xfId="0" applyNumberFormat="1" applyFont="1" applyFill="1" applyBorder="1" applyAlignment="1" applyProtection="1">
      <alignment horizontal="center" vertical="center"/>
      <protection hidden="1"/>
    </xf>
    <xf numFmtId="58" fontId="50" fillId="8" borderId="126" xfId="0" applyNumberFormat="1" applyFont="1" applyFill="1" applyBorder="1" applyAlignment="1" applyProtection="1">
      <alignment horizontal="center" vertical="center"/>
      <protection hidden="1"/>
    </xf>
    <xf numFmtId="58" fontId="50" fillId="8" borderId="209" xfId="0" applyNumberFormat="1" applyFont="1" applyFill="1" applyBorder="1" applyAlignment="1" applyProtection="1">
      <alignment horizontal="center" vertical="center"/>
      <protection hidden="1"/>
    </xf>
    <xf numFmtId="0" fontId="50" fillId="9" borderId="192" xfId="0" applyFont="1" applyFill="1" applyBorder="1" applyAlignment="1" applyProtection="1">
      <alignment horizontal="center" vertical="center"/>
      <protection hidden="1"/>
    </xf>
    <xf numFmtId="0" fontId="50" fillId="9" borderId="134" xfId="0" applyFont="1" applyFill="1" applyBorder="1" applyAlignment="1" applyProtection="1">
      <alignment horizontal="center" vertical="center"/>
      <protection hidden="1"/>
    </xf>
    <xf numFmtId="0" fontId="50" fillId="9" borderId="240" xfId="0" applyFont="1" applyFill="1" applyBorder="1" applyAlignment="1" applyProtection="1">
      <alignment horizontal="center" vertical="center"/>
      <protection hidden="1"/>
    </xf>
    <xf numFmtId="0" fontId="50" fillId="3" borderId="104" xfId="0" applyFont="1" applyFill="1" applyBorder="1" applyAlignment="1" applyProtection="1">
      <alignment horizontal="center" vertical="center"/>
      <protection hidden="1"/>
    </xf>
    <xf numFmtId="0" fontId="50" fillId="3" borderId="56" xfId="0" applyFont="1" applyFill="1" applyBorder="1" applyAlignment="1" applyProtection="1">
      <alignment horizontal="center" vertical="center"/>
      <protection hidden="1"/>
    </xf>
    <xf numFmtId="0" fontId="50" fillId="3" borderId="241" xfId="0" applyFont="1" applyFill="1" applyBorder="1" applyAlignment="1" applyProtection="1">
      <alignment horizontal="center" vertical="center"/>
      <protection hidden="1"/>
    </xf>
    <xf numFmtId="0" fontId="13" fillId="3" borderId="195" xfId="0" applyFont="1" applyFill="1" applyBorder="1" applyAlignment="1" applyProtection="1">
      <alignment horizontal="center" vertical="center"/>
      <protection hidden="1"/>
    </xf>
    <xf numFmtId="0" fontId="13" fillId="3" borderId="215" xfId="0" applyFont="1" applyFill="1" applyBorder="1" applyAlignment="1" applyProtection="1">
      <alignment horizontal="center" vertical="center"/>
      <protection hidden="1"/>
    </xf>
    <xf numFmtId="0" fontId="13" fillId="3" borderId="242" xfId="0" applyFont="1" applyFill="1" applyBorder="1" applyAlignment="1" applyProtection="1">
      <alignment horizontal="center" vertical="center"/>
      <protection hidden="1"/>
    </xf>
    <xf numFmtId="0" fontId="50" fillId="2" borderId="206" xfId="0" applyFont="1" applyFill="1" applyBorder="1" applyAlignment="1" applyProtection="1">
      <alignment horizontal="center" vertical="center"/>
      <protection hidden="1"/>
    </xf>
    <xf numFmtId="0" fontId="50" fillId="2" borderId="243" xfId="0" applyFont="1" applyFill="1" applyBorder="1" applyAlignment="1" applyProtection="1">
      <alignment horizontal="center" vertical="center"/>
      <protection hidden="1"/>
    </xf>
    <xf numFmtId="0" fontId="50" fillId="2" borderId="207" xfId="0" applyFont="1" applyFill="1" applyBorder="1" applyAlignment="1" applyProtection="1">
      <alignment horizontal="center" vertical="center"/>
      <protection hidden="1"/>
    </xf>
    <xf numFmtId="0" fontId="50" fillId="3" borderId="57" xfId="0" applyFont="1" applyFill="1" applyBorder="1" applyAlignment="1" applyProtection="1">
      <alignment horizontal="center" vertical="center"/>
      <protection hidden="1"/>
    </xf>
    <xf numFmtId="0" fontId="13" fillId="9" borderId="194" xfId="0" applyFont="1" applyFill="1" applyBorder="1" applyAlignment="1" applyProtection="1">
      <alignment horizontal="center" vertical="center"/>
      <protection hidden="1"/>
    </xf>
    <xf numFmtId="0" fontId="13" fillId="9" borderId="244" xfId="0" applyFont="1" applyFill="1" applyBorder="1" applyAlignment="1" applyProtection="1">
      <alignment horizontal="center" vertical="center"/>
      <protection hidden="1"/>
    </xf>
    <xf numFmtId="0" fontId="52" fillId="8" borderId="162" xfId="0" applyFont="1" applyFill="1" applyBorder="1" applyAlignment="1" applyProtection="1">
      <alignment horizontal="center" vertical="center"/>
      <protection hidden="1"/>
    </xf>
    <xf numFmtId="0" fontId="52" fillId="8" borderId="243" xfId="0" applyFont="1" applyFill="1" applyBorder="1" applyAlignment="1" applyProtection="1">
      <alignment horizontal="center" vertical="center"/>
      <protection hidden="1"/>
    </xf>
    <xf numFmtId="0" fontId="52" fillId="8" borderId="207" xfId="0" applyFont="1" applyFill="1" applyBorder="1" applyAlignment="1" applyProtection="1">
      <alignment horizontal="center" vertical="center"/>
      <protection hidden="1"/>
    </xf>
    <xf numFmtId="0" fontId="50" fillId="2" borderId="151" xfId="0" applyFont="1" applyFill="1" applyBorder="1" applyAlignment="1" applyProtection="1">
      <alignment horizontal="center" vertical="center"/>
      <protection hidden="1"/>
    </xf>
    <xf numFmtId="0" fontId="50" fillId="2" borderId="125" xfId="0" applyFont="1" applyFill="1" applyBorder="1" applyAlignment="1" applyProtection="1">
      <alignment horizontal="center" vertical="center"/>
      <protection hidden="1"/>
    </xf>
    <xf numFmtId="0" fontId="50" fillId="9" borderId="57" xfId="0" applyFont="1" applyFill="1" applyBorder="1" applyAlignment="1" applyProtection="1">
      <alignment horizontal="center" vertical="center"/>
      <protection hidden="1"/>
    </xf>
    <xf numFmtId="0" fontId="50" fillId="9" borderId="138" xfId="0" applyFont="1" applyFill="1" applyBorder="1" applyAlignment="1" applyProtection="1">
      <alignment horizontal="center" vertical="center"/>
      <protection hidden="1"/>
    </xf>
    <xf numFmtId="58" fontId="50" fillId="3" borderId="4" xfId="0" applyNumberFormat="1" applyFont="1" applyFill="1" applyBorder="1" applyAlignment="1" applyProtection="1">
      <alignment horizontal="center" vertical="center"/>
      <protection hidden="1"/>
    </xf>
    <xf numFmtId="58" fontId="50" fillId="3" borderId="126" xfId="0" applyNumberFormat="1" applyFont="1" applyFill="1" applyBorder="1" applyAlignment="1" applyProtection="1">
      <alignment horizontal="center" vertical="center"/>
      <protection hidden="1"/>
    </xf>
    <xf numFmtId="58" fontId="50" fillId="3" borderId="100" xfId="0" applyNumberFormat="1" applyFont="1" applyFill="1" applyBorder="1" applyAlignment="1" applyProtection="1">
      <alignment horizontal="center" vertical="center"/>
      <protection hidden="1"/>
    </xf>
    <xf numFmtId="0" fontId="13" fillId="3" borderId="194" xfId="0" applyFont="1" applyFill="1" applyBorder="1" applyAlignment="1" applyProtection="1">
      <alignment horizontal="center" vertical="center"/>
      <protection hidden="1"/>
    </xf>
    <xf numFmtId="0" fontId="13" fillId="9" borderId="108" xfId="0" applyFont="1" applyFill="1" applyBorder="1" applyAlignment="1" applyProtection="1">
      <alignment horizontal="center" vertical="center"/>
      <protection hidden="1"/>
    </xf>
    <xf numFmtId="0" fontId="13" fillId="9" borderId="245" xfId="0" applyFont="1" applyFill="1" applyBorder="1" applyAlignment="1" applyProtection="1">
      <alignment horizontal="center" vertical="center"/>
      <protection hidden="1"/>
    </xf>
    <xf numFmtId="0" fontId="50" fillId="9" borderId="108" xfId="0" applyFont="1" applyFill="1" applyBorder="1" applyAlignment="1" applyProtection="1">
      <alignment horizontal="center" vertical="center"/>
      <protection hidden="1"/>
    </xf>
    <xf numFmtId="0" fontId="64" fillId="8" borderId="0" xfId="0" applyFont="1" applyFill="1" applyAlignment="1" applyProtection="1">
      <alignment horizontal="center" vertical="center"/>
      <protection hidden="1"/>
    </xf>
    <xf numFmtId="0" fontId="50" fillId="9" borderId="154" xfId="0" applyFont="1" applyFill="1" applyBorder="1" applyAlignment="1" applyProtection="1">
      <alignment horizontal="center" vertical="center"/>
      <protection hidden="1"/>
    </xf>
    <xf numFmtId="0" fontId="50" fillId="9" borderId="155" xfId="0" applyFont="1" applyFill="1" applyBorder="1" applyAlignment="1" applyProtection="1">
      <alignment horizontal="center" vertical="center"/>
      <protection hidden="1"/>
    </xf>
    <xf numFmtId="0" fontId="50" fillId="9" borderId="151" xfId="0" applyFont="1" applyFill="1" applyBorder="1" applyAlignment="1" applyProtection="1">
      <alignment horizontal="center" vertical="center"/>
      <protection hidden="1"/>
    </xf>
    <xf numFmtId="0" fontId="50" fillId="9" borderId="125" xfId="0" applyFont="1" applyFill="1" applyBorder="1" applyAlignment="1" applyProtection="1">
      <alignment horizontal="center" vertical="center"/>
      <protection hidden="1"/>
    </xf>
    <xf numFmtId="0" fontId="50" fillId="9" borderId="147" xfId="0" applyFont="1" applyFill="1" applyBorder="1" applyAlignment="1" applyProtection="1">
      <alignment horizontal="center" vertical="center"/>
      <protection hidden="1"/>
    </xf>
    <xf numFmtId="0" fontId="50" fillId="9" borderId="226" xfId="0" applyFont="1" applyFill="1" applyBorder="1" applyAlignment="1" applyProtection="1">
      <alignment horizontal="center" vertical="center"/>
      <protection hidden="1"/>
    </xf>
    <xf numFmtId="0" fontId="73" fillId="8" borderId="228" xfId="0" applyFont="1" applyFill="1" applyBorder="1" applyAlignment="1" applyProtection="1">
      <alignment horizontal="center" vertical="center" shrinkToFit="1"/>
      <protection hidden="1"/>
    </xf>
    <xf numFmtId="0" fontId="73" fillId="8" borderId="9" xfId="0" applyFont="1" applyFill="1" applyBorder="1" applyAlignment="1" applyProtection="1">
      <alignment horizontal="center" vertical="center" shrinkToFit="1"/>
      <protection hidden="1"/>
    </xf>
    <xf numFmtId="0" fontId="72" fillId="8" borderId="228" xfId="0" applyFont="1" applyFill="1" applyBorder="1" applyAlignment="1" applyProtection="1">
      <alignment horizontal="center" vertical="center" shrinkToFit="1"/>
      <protection hidden="1"/>
    </xf>
    <xf numFmtId="0" fontId="72" fillId="8" borderId="9" xfId="0" applyFont="1" applyFill="1" applyBorder="1" applyAlignment="1" applyProtection="1">
      <alignment horizontal="center" vertical="center" shrinkToFit="1"/>
      <protection hidden="1"/>
    </xf>
    <xf numFmtId="0" fontId="63" fillId="8" borderId="0" xfId="0" applyFont="1" applyFill="1" applyAlignment="1" applyProtection="1">
      <alignment vertical="center"/>
      <protection hidden="1"/>
    </xf>
    <xf numFmtId="0" fontId="63" fillId="8" borderId="0" xfId="0" applyFont="1" applyFill="1" applyBorder="1" applyAlignment="1" applyProtection="1">
      <alignment vertical="center"/>
      <protection hidden="1"/>
    </xf>
    <xf numFmtId="0" fontId="57" fillId="8" borderId="246" xfId="0" applyFont="1" applyFill="1" applyBorder="1" applyAlignment="1" applyProtection="1">
      <alignment horizontal="center" vertical="center" shrinkToFit="1"/>
      <protection hidden="1"/>
    </xf>
    <xf numFmtId="0" fontId="57" fillId="0" borderId="247" xfId="0" applyFont="1" applyFill="1" applyBorder="1" applyAlignment="1" applyProtection="1">
      <alignment horizontal="center" vertical="center" shrinkToFit="1"/>
      <protection hidden="1"/>
    </xf>
    <xf numFmtId="0" fontId="56" fillId="3" borderId="15" xfId="0" applyFont="1" applyFill="1" applyBorder="1" applyAlignment="1" applyProtection="1">
      <alignment horizontal="center" vertical="center" shrinkToFit="1"/>
      <protection hidden="1"/>
    </xf>
    <xf numFmtId="0" fontId="58" fillId="8" borderId="64" xfId="0" applyFont="1" applyFill="1" applyBorder="1" applyAlignment="1" applyProtection="1">
      <alignment horizontal="center" vertical="center" shrinkToFit="1"/>
      <protection hidden="1"/>
    </xf>
    <xf numFmtId="0" fontId="56" fillId="8" borderId="81" xfId="0" applyFont="1" applyFill="1" applyBorder="1" applyAlignment="1" applyProtection="1">
      <alignment horizontal="center" vertical="center" shrinkToFit="1"/>
      <protection hidden="1"/>
    </xf>
    <xf numFmtId="0" fontId="56" fillId="8" borderId="9" xfId="0" applyFont="1" applyFill="1" applyBorder="1" applyAlignment="1" applyProtection="1">
      <alignment horizontal="center" vertical="center" shrinkToFit="1"/>
      <protection hidden="1"/>
    </xf>
    <xf numFmtId="0" fontId="56" fillId="8" borderId="228" xfId="0" applyFont="1" applyFill="1" applyBorder="1" applyAlignment="1" applyProtection="1">
      <alignment horizontal="center" vertical="center" shrinkToFit="1"/>
      <protection hidden="1"/>
    </xf>
    <xf numFmtId="0" fontId="56" fillId="8" borderId="15" xfId="0" applyFont="1" applyFill="1" applyBorder="1" applyAlignment="1" applyProtection="1">
      <alignment horizontal="center" vertical="center" shrinkToFit="1"/>
      <protection hidden="1"/>
    </xf>
    <xf numFmtId="0" fontId="14" fillId="2" borderId="0" xfId="0" applyFont="1" applyFill="1" applyAlignment="1" applyProtection="1">
      <alignment horizontal="center" vertical="center"/>
    </xf>
    <xf numFmtId="0" fontId="8" fillId="0" borderId="0" xfId="0" applyFont="1" applyAlignment="1" applyProtection="1">
      <alignment vertical="center" wrapText="1"/>
      <protection hidden="1"/>
    </xf>
    <xf numFmtId="0" fontId="8" fillId="0" borderId="131" xfId="0" applyFont="1" applyBorder="1" applyAlignment="1" applyProtection="1">
      <alignment vertical="center" wrapText="1"/>
      <protection hidden="1"/>
    </xf>
    <xf numFmtId="0" fontId="40" fillId="0" borderId="136" xfId="0" applyFont="1" applyBorder="1" applyAlignment="1" applyProtection="1">
      <alignment horizontal="center" vertical="center" shrinkToFit="1"/>
      <protection hidden="1"/>
    </xf>
    <xf numFmtId="0" fontId="40" fillId="0" borderId="134" xfId="0" applyFont="1" applyBorder="1" applyAlignment="1" applyProtection="1">
      <alignment horizontal="center" vertical="center" shrinkToFit="1"/>
      <protection hidden="1"/>
    </xf>
    <xf numFmtId="0" fontId="40" fillId="0" borderId="135" xfId="0" applyFont="1" applyBorder="1" applyAlignment="1" applyProtection="1">
      <alignment horizontal="center" vertical="center" shrinkToFit="1"/>
      <protection hidden="1"/>
    </xf>
    <xf numFmtId="58" fontId="41" fillId="0" borderId="206" xfId="0" applyNumberFormat="1" applyFont="1" applyBorder="1" applyAlignment="1" applyProtection="1">
      <alignment horizontal="center" vertical="center" shrinkToFit="1"/>
      <protection hidden="1"/>
    </xf>
    <xf numFmtId="0" fontId="41" fillId="0" borderId="243" xfId="0" applyFont="1" applyBorder="1" applyAlignment="1" applyProtection="1">
      <alignment vertical="center" shrinkToFit="1"/>
      <protection hidden="1"/>
    </xf>
    <xf numFmtId="0" fontId="41" fillId="0" borderId="207" xfId="0" applyFont="1" applyBorder="1" applyAlignment="1" applyProtection="1">
      <alignment vertical="center" shrinkToFit="1"/>
      <protection hidden="1"/>
    </xf>
    <xf numFmtId="20" fontId="41" fillId="0" borderId="162" xfId="0" applyNumberFormat="1" applyFont="1" applyBorder="1" applyAlignment="1" applyProtection="1">
      <alignment horizontal="center" vertical="center" shrinkToFit="1"/>
      <protection hidden="1"/>
    </xf>
    <xf numFmtId="20" fontId="41" fillId="0" borderId="243" xfId="0" applyNumberFormat="1" applyFont="1" applyBorder="1" applyAlignment="1" applyProtection="1">
      <alignment horizontal="center" vertical="center" shrinkToFit="1"/>
      <protection hidden="1"/>
    </xf>
    <xf numFmtId="20" fontId="41" fillId="0" borderId="207" xfId="0" applyNumberFormat="1" applyFont="1" applyBorder="1" applyAlignment="1" applyProtection="1">
      <alignment horizontal="center" vertical="center" shrinkToFit="1"/>
      <protection hidden="1"/>
    </xf>
    <xf numFmtId="176" fontId="41" fillId="0" borderId="162" xfId="0" applyNumberFormat="1" applyFont="1" applyBorder="1" applyAlignment="1" applyProtection="1">
      <alignment horizontal="center" vertical="center" shrinkToFit="1"/>
      <protection hidden="1"/>
    </xf>
    <xf numFmtId="176" fontId="41" fillId="0" borderId="248" xfId="0" applyNumberFormat="1" applyFont="1" applyBorder="1" applyAlignment="1" applyProtection="1">
      <alignment horizontal="center" vertical="center" shrinkToFit="1"/>
      <protection hidden="1"/>
    </xf>
    <xf numFmtId="0" fontId="7" fillId="3" borderId="69" xfId="0" applyFont="1" applyFill="1" applyBorder="1" applyAlignment="1" applyProtection="1">
      <alignment horizontal="center" vertical="center"/>
      <protection locked="0"/>
    </xf>
    <xf numFmtId="0" fontId="7" fillId="3" borderId="217" xfId="0" applyFont="1" applyFill="1" applyBorder="1" applyAlignment="1" applyProtection="1">
      <alignment horizontal="center" vertical="center"/>
      <protection locked="0"/>
    </xf>
    <xf numFmtId="0" fontId="7" fillId="3" borderId="144" xfId="0" applyFont="1" applyFill="1" applyBorder="1" applyAlignment="1" applyProtection="1">
      <alignment horizontal="center" vertical="center"/>
      <protection locked="0"/>
    </xf>
    <xf numFmtId="0" fontId="7" fillId="3" borderId="69" xfId="0" applyFont="1" applyFill="1" applyBorder="1" applyAlignment="1" applyProtection="1">
      <alignment horizontal="center" vertical="center"/>
      <protection locked="0" hidden="1"/>
    </xf>
    <xf numFmtId="0" fontId="7" fillId="3" borderId="144" xfId="0" applyFont="1" applyFill="1" applyBorder="1" applyAlignment="1" applyProtection="1">
      <alignment horizontal="center" vertical="center"/>
      <protection locked="0" hidden="1"/>
    </xf>
    <xf numFmtId="0" fontId="16" fillId="3" borderId="69" xfId="0" applyFont="1" applyFill="1" applyBorder="1" applyAlignment="1" applyProtection="1">
      <alignment horizontal="left" shrinkToFit="1"/>
      <protection locked="0"/>
    </xf>
    <xf numFmtId="0" fontId="16" fillId="3" borderId="217" xfId="0" applyFont="1" applyFill="1" applyBorder="1" applyAlignment="1" applyProtection="1">
      <alignment horizontal="left" shrinkToFit="1"/>
      <protection locked="0"/>
    </xf>
    <xf numFmtId="0" fontId="16" fillId="3" borderId="144" xfId="0" applyFont="1" applyFill="1" applyBorder="1" applyAlignment="1" applyProtection="1">
      <alignment horizontal="left" shrinkToFit="1"/>
      <protection locked="0"/>
    </xf>
    <xf numFmtId="0" fontId="16" fillId="0" borderId="69" xfId="0" applyFont="1" applyBorder="1" applyAlignment="1" applyProtection="1">
      <alignment horizontal="center" vertical="center"/>
      <protection hidden="1"/>
    </xf>
    <xf numFmtId="0" fontId="16" fillId="0" borderId="144" xfId="0" applyFont="1" applyBorder="1" applyAlignment="1" applyProtection="1">
      <alignment horizontal="center" vertical="center"/>
      <protection hidden="1"/>
    </xf>
    <xf numFmtId="0" fontId="14" fillId="3" borderId="69" xfId="0" applyFont="1" applyFill="1" applyBorder="1" applyAlignment="1" applyProtection="1">
      <alignment horizontal="center" vertical="center" shrinkToFit="1"/>
    </xf>
    <xf numFmtId="0" fontId="14" fillId="3" borderId="144" xfId="0" applyFont="1" applyFill="1" applyBorder="1" applyAlignment="1" applyProtection="1">
      <alignment horizontal="center" vertical="center" shrinkToFit="1"/>
    </xf>
    <xf numFmtId="0" fontId="16" fillId="3" borderId="51" xfId="0" applyFont="1" applyFill="1" applyBorder="1" applyAlignment="1" applyProtection="1">
      <alignment horizontal="left" vertical="center"/>
      <protection locked="0"/>
    </xf>
    <xf numFmtId="0" fontId="16" fillId="3" borderId="50" xfId="0" applyFont="1" applyFill="1" applyBorder="1" applyAlignment="1" applyProtection="1">
      <alignment horizontal="left" vertical="center"/>
      <protection locked="0"/>
    </xf>
    <xf numFmtId="0" fontId="16" fillId="3" borderId="84" xfId="0" applyFont="1" applyFill="1" applyBorder="1" applyAlignment="1" applyProtection="1">
      <alignment horizontal="left" vertical="center"/>
      <protection locked="0"/>
    </xf>
    <xf numFmtId="0" fontId="16" fillId="3" borderId="57" xfId="0" applyFont="1" applyFill="1" applyBorder="1" applyAlignment="1" applyProtection="1">
      <alignment horizontal="left" vertical="center"/>
      <protection locked="0"/>
    </xf>
    <xf numFmtId="0" fontId="16" fillId="3" borderId="56" xfId="0" applyFont="1" applyFill="1" applyBorder="1" applyAlignment="1" applyProtection="1">
      <alignment horizontal="left" vertical="center"/>
      <protection locked="0"/>
    </xf>
    <xf numFmtId="0" fontId="16" fillId="3" borderId="85" xfId="0" applyFont="1" applyFill="1" applyBorder="1" applyAlignment="1" applyProtection="1">
      <alignment horizontal="left" vertical="center"/>
      <protection locked="0"/>
    </xf>
    <xf numFmtId="0" fontId="16" fillId="0" borderId="65" xfId="0" applyFont="1" applyFill="1" applyBorder="1" applyAlignment="1" applyProtection="1">
      <alignment horizontal="center" vertical="center" shrinkToFit="1"/>
      <protection hidden="1"/>
    </xf>
    <xf numFmtId="0" fontId="16" fillId="0" borderId="64" xfId="0" applyFont="1" applyFill="1" applyBorder="1" applyAlignment="1" applyProtection="1">
      <alignment horizontal="center" vertical="center" shrinkToFit="1"/>
      <protection hidden="1"/>
    </xf>
    <xf numFmtId="0" fontId="16" fillId="0" borderId="15" xfId="0" applyFont="1" applyFill="1" applyBorder="1" applyAlignment="1" applyProtection="1">
      <alignment horizontal="center" vertical="center" shrinkToFit="1"/>
      <protection hidden="1"/>
    </xf>
    <xf numFmtId="0" fontId="5" fillId="0" borderId="149" xfId="0" applyFont="1" applyBorder="1" applyAlignment="1" applyProtection="1">
      <alignment vertical="center" wrapText="1"/>
      <protection hidden="1"/>
    </xf>
    <xf numFmtId="0" fontId="5" fillId="0" borderId="0" xfId="0" applyFont="1" applyAlignment="1" applyProtection="1">
      <alignment vertical="center" wrapText="1"/>
      <protection hidden="1"/>
    </xf>
    <xf numFmtId="0" fontId="7" fillId="0" borderId="0" xfId="0" applyFont="1" applyAlignment="1" applyProtection="1">
      <alignment vertical="top" wrapText="1"/>
      <protection hidden="1"/>
    </xf>
    <xf numFmtId="0" fontId="0" fillId="0" borderId="0" xfId="0" applyAlignment="1">
      <alignment vertical="top" wrapText="1"/>
    </xf>
    <xf numFmtId="0" fontId="5" fillId="0" borderId="151" xfId="0" applyFont="1" applyBorder="1" applyAlignment="1" applyProtection="1">
      <alignment vertical="top" wrapText="1"/>
      <protection hidden="1"/>
    </xf>
    <xf numFmtId="0" fontId="0" fillId="0" borderId="151" xfId="0" applyBorder="1" applyAlignment="1">
      <alignment vertical="top" wrapText="1"/>
    </xf>
    <xf numFmtId="0" fontId="16" fillId="0" borderId="81" xfId="0" applyFont="1" applyBorder="1" applyAlignment="1" applyProtection="1">
      <alignment horizontal="center" vertical="center"/>
      <protection hidden="1"/>
    </xf>
    <xf numFmtId="0" fontId="16" fillId="0" borderId="15" xfId="0" applyFont="1" applyBorder="1" applyAlignment="1" applyProtection="1">
      <alignment horizontal="center" vertical="center"/>
      <protection hidden="1"/>
    </xf>
    <xf numFmtId="0" fontId="5" fillId="0" borderId="0" xfId="0" applyFont="1" applyBorder="1" applyAlignment="1" applyProtection="1">
      <alignment vertical="top" wrapText="1"/>
      <protection hidden="1"/>
    </xf>
    <xf numFmtId="0" fontId="0" fillId="0" borderId="0" xfId="0" applyBorder="1" applyAlignment="1">
      <alignment vertical="top" wrapText="1"/>
    </xf>
    <xf numFmtId="0" fontId="7" fillId="0" borderId="0" xfId="0" applyFont="1" applyBorder="1" applyAlignment="1" applyProtection="1">
      <alignment vertical="top" wrapText="1"/>
      <protection hidden="1"/>
    </xf>
    <xf numFmtId="0" fontId="5" fillId="0" borderId="149" xfId="0" applyFont="1" applyBorder="1" applyAlignment="1" applyProtection="1">
      <alignment horizontal="left" vertical="center" wrapText="1"/>
      <protection hidden="1"/>
    </xf>
    <xf numFmtId="0" fontId="5" fillId="0" borderId="0" xfId="0" applyFont="1" applyAlignment="1" applyProtection="1">
      <alignment horizontal="left" vertical="center" wrapText="1"/>
      <protection hidden="1"/>
    </xf>
    <xf numFmtId="0" fontId="16" fillId="0" borderId="65" xfId="0" applyFont="1" applyBorder="1" applyAlignment="1" applyProtection="1">
      <alignment horizontal="center" vertical="center"/>
      <protection hidden="1"/>
    </xf>
    <xf numFmtId="0" fontId="16" fillId="0" borderId="64" xfId="0" applyFont="1" applyBorder="1" applyAlignment="1" applyProtection="1">
      <alignment horizontal="center" vertical="center"/>
      <protection hidden="1"/>
    </xf>
    <xf numFmtId="0" fontId="94" fillId="13" borderId="186" xfId="2" applyFont="1" applyFill="1" applyBorder="1" applyAlignment="1" applyProtection="1">
      <alignment horizontal="center" vertical="center" wrapText="1"/>
      <protection hidden="1"/>
    </xf>
    <xf numFmtId="0" fontId="94" fillId="13" borderId="187" xfId="2" applyFont="1" applyFill="1" applyBorder="1" applyAlignment="1" applyProtection="1">
      <alignment horizontal="center" vertical="center" wrapText="1"/>
      <protection hidden="1"/>
    </xf>
    <xf numFmtId="58" fontId="7" fillId="0" borderId="249" xfId="0" applyNumberFormat="1" applyFont="1" applyBorder="1" applyAlignment="1" applyProtection="1">
      <alignment horizontal="center" vertical="center" shrinkToFit="1"/>
      <protection hidden="1"/>
    </xf>
    <xf numFmtId="58" fontId="7" fillId="0" borderId="250" xfId="0" applyNumberFormat="1" applyFont="1" applyBorder="1" applyAlignment="1" applyProtection="1">
      <alignment horizontal="center" vertical="center" shrinkToFit="1"/>
      <protection hidden="1"/>
    </xf>
    <xf numFmtId="58" fontId="7" fillId="0" borderId="251" xfId="0" applyNumberFormat="1" applyFont="1" applyBorder="1" applyAlignment="1" applyProtection="1">
      <alignment horizontal="center" vertical="center" shrinkToFit="1"/>
      <protection hidden="1"/>
    </xf>
    <xf numFmtId="58" fontId="7" fillId="0" borderId="252" xfId="0" applyNumberFormat="1" applyFont="1" applyBorder="1" applyAlignment="1" applyProtection="1">
      <alignment horizontal="center" vertical="center" shrinkToFit="1"/>
      <protection hidden="1"/>
    </xf>
    <xf numFmtId="0" fontId="0" fillId="0" borderId="253" xfId="0" applyBorder="1" applyAlignment="1">
      <alignment horizontal="center" vertical="center" shrinkToFit="1"/>
    </xf>
    <xf numFmtId="0" fontId="0" fillId="0" borderId="254" xfId="0" applyBorder="1" applyAlignment="1">
      <alignment horizontal="center" vertical="center" shrinkToFit="1"/>
    </xf>
    <xf numFmtId="0" fontId="14" fillId="2" borderId="69" xfId="0" applyFont="1" applyFill="1" applyBorder="1" applyAlignment="1" applyProtection="1">
      <alignment horizontal="center" vertical="center" shrinkToFit="1"/>
    </xf>
    <xf numFmtId="0" fontId="14" fillId="2" borderId="217" xfId="0" applyFont="1" applyFill="1" applyBorder="1" applyAlignment="1" applyProtection="1">
      <alignment horizontal="center" vertical="center" shrinkToFit="1"/>
    </xf>
    <xf numFmtId="0" fontId="14" fillId="2" borderId="144" xfId="0" applyFont="1" applyFill="1" applyBorder="1" applyAlignment="1" applyProtection="1">
      <alignment horizontal="center" vertical="center" shrinkToFit="1"/>
    </xf>
    <xf numFmtId="0" fontId="16" fillId="0" borderId="4" xfId="0" applyFont="1" applyFill="1" applyBorder="1" applyAlignment="1" applyProtection="1">
      <alignment horizontal="left" vertical="center"/>
    </xf>
    <xf numFmtId="0" fontId="16" fillId="0" borderId="126" xfId="0" applyFont="1" applyFill="1" applyBorder="1" applyAlignment="1" applyProtection="1">
      <alignment horizontal="left" vertical="center"/>
    </xf>
    <xf numFmtId="0" fontId="16" fillId="0" borderId="100" xfId="0" applyFont="1" applyFill="1" applyBorder="1" applyAlignment="1" applyProtection="1">
      <alignment horizontal="left" vertical="center"/>
    </xf>
    <xf numFmtId="176" fontId="16" fillId="0" borderId="0" xfId="0" applyNumberFormat="1" applyFont="1" applyAlignment="1" applyProtection="1">
      <alignment vertical="center" textRotation="255" shrinkToFit="1"/>
      <protection hidden="1"/>
    </xf>
    <xf numFmtId="176" fontId="0" fillId="0" borderId="0" xfId="0" applyNumberFormat="1" applyAlignment="1">
      <alignment vertical="center" textRotation="255" shrinkToFit="1"/>
    </xf>
    <xf numFmtId="0" fontId="32" fillId="0" borderId="69" xfId="0" applyFont="1" applyBorder="1" applyAlignment="1" applyProtection="1">
      <alignment horizontal="center" vertical="center"/>
      <protection hidden="1"/>
    </xf>
    <xf numFmtId="0" fontId="32" fillId="0" borderId="144" xfId="0" applyFont="1" applyBorder="1" applyAlignment="1" applyProtection="1">
      <alignment horizontal="center" vertical="center"/>
      <protection hidden="1"/>
    </xf>
    <xf numFmtId="0" fontId="32" fillId="0" borderId="120" xfId="0" applyFont="1" applyBorder="1" applyAlignment="1" applyProtection="1">
      <alignment horizontal="center" vertical="center"/>
      <protection hidden="1"/>
    </xf>
    <xf numFmtId="0" fontId="32" fillId="0" borderId="123" xfId="0" applyFont="1" applyBorder="1" applyAlignment="1" applyProtection="1">
      <alignment horizontal="center" vertical="center"/>
      <protection hidden="1"/>
    </xf>
    <xf numFmtId="0" fontId="32" fillId="0" borderId="132" xfId="0" applyFont="1" applyBorder="1" applyAlignment="1" applyProtection="1">
      <alignment horizontal="center" vertical="center"/>
      <protection hidden="1"/>
    </xf>
    <xf numFmtId="0" fontId="32" fillId="0" borderId="133" xfId="0" applyFont="1" applyBorder="1" applyAlignment="1" applyProtection="1">
      <alignment horizontal="center" vertical="center"/>
      <protection hidden="1"/>
    </xf>
    <xf numFmtId="0" fontId="14" fillId="0" borderId="81" xfId="0" applyFont="1" applyFill="1" applyBorder="1" applyAlignment="1" applyProtection="1">
      <alignment horizontal="center" vertical="center"/>
      <protection hidden="1"/>
    </xf>
    <xf numFmtId="0" fontId="14" fillId="0" borderId="64" xfId="0" applyFont="1" applyFill="1" applyBorder="1" applyAlignment="1" applyProtection="1">
      <alignment horizontal="center" vertical="center"/>
      <protection hidden="1"/>
    </xf>
    <xf numFmtId="0" fontId="14" fillId="0" borderId="15" xfId="0" applyFont="1" applyFill="1" applyBorder="1" applyAlignment="1" applyProtection="1">
      <alignment horizontal="center" vertical="center"/>
      <protection hidden="1"/>
    </xf>
    <xf numFmtId="182" fontId="32" fillId="0" borderId="0" xfId="0" applyNumberFormat="1" applyFont="1" applyAlignment="1" applyProtection="1">
      <alignment horizontal="center" shrinkToFit="1"/>
      <protection hidden="1"/>
    </xf>
    <xf numFmtId="0" fontId="14" fillId="7" borderId="64" xfId="0" applyFont="1" applyFill="1" applyBorder="1" applyAlignment="1" applyProtection="1">
      <alignment horizontal="center" vertical="center" shrinkToFit="1"/>
      <protection hidden="1"/>
    </xf>
    <xf numFmtId="0" fontId="14" fillId="7" borderId="15" xfId="0" applyFont="1" applyFill="1" applyBorder="1" applyAlignment="1" applyProtection="1">
      <alignment horizontal="center" vertical="center" shrinkToFit="1"/>
      <protection hidden="1"/>
    </xf>
    <xf numFmtId="0" fontId="32" fillId="6" borderId="136" xfId="0" applyFont="1" applyFill="1" applyBorder="1" applyAlignment="1" applyProtection="1">
      <alignment horizontal="center" vertical="center" shrinkToFit="1"/>
      <protection hidden="1"/>
    </xf>
    <xf numFmtId="0" fontId="32" fillId="6" borderId="134" xfId="0" applyFont="1" applyFill="1" applyBorder="1" applyAlignment="1" applyProtection="1">
      <alignment horizontal="center" vertical="center" shrinkToFit="1"/>
      <protection hidden="1"/>
    </xf>
    <xf numFmtId="0" fontId="32" fillId="6" borderId="135" xfId="0" applyFont="1" applyFill="1" applyBorder="1" applyAlignment="1" applyProtection="1">
      <alignment horizontal="center" vertical="center" shrinkToFit="1"/>
      <protection hidden="1"/>
    </xf>
    <xf numFmtId="0" fontId="36" fillId="0" borderId="149" xfId="0" applyFont="1" applyBorder="1" applyAlignment="1" applyProtection="1">
      <alignment vertical="top" wrapText="1"/>
      <protection hidden="1"/>
    </xf>
    <xf numFmtId="0" fontId="0" fillId="0" borderId="149" xfId="0" applyBorder="1" applyAlignment="1">
      <alignment vertical="top" wrapText="1"/>
    </xf>
    <xf numFmtId="0" fontId="36" fillId="0" borderId="0" xfId="0" applyFont="1" applyAlignment="1" applyProtection="1">
      <alignment vertical="center" wrapText="1"/>
      <protection hidden="1"/>
    </xf>
    <xf numFmtId="0" fontId="36" fillId="0" borderId="0" xfId="0" applyFont="1" applyAlignment="1">
      <alignment vertical="center" wrapText="1"/>
    </xf>
    <xf numFmtId="0" fontId="36" fillId="0" borderId="131" xfId="0" applyFont="1" applyBorder="1" applyAlignment="1">
      <alignment vertical="center" wrapText="1"/>
    </xf>
    <xf numFmtId="0" fontId="16" fillId="0" borderId="81" xfId="0" quotePrefix="1" applyFont="1" applyBorder="1" applyAlignment="1" applyProtection="1">
      <alignment horizontal="center"/>
      <protection hidden="1"/>
    </xf>
    <xf numFmtId="0" fontId="16" fillId="0" borderId="64" xfId="0" quotePrefix="1" applyFont="1" applyBorder="1" applyAlignment="1" applyProtection="1">
      <alignment horizontal="center"/>
      <protection hidden="1"/>
    </xf>
    <xf numFmtId="0" fontId="14" fillId="0" borderId="0" xfId="0" applyFont="1" applyAlignment="1" applyProtection="1">
      <alignment vertical="center" wrapText="1"/>
      <protection hidden="1"/>
    </xf>
    <xf numFmtId="0" fontId="32" fillId="0" borderId="0" xfId="0" applyFont="1" applyAlignment="1" applyProtection="1">
      <alignment vertical="center" wrapText="1"/>
      <protection hidden="1"/>
    </xf>
    <xf numFmtId="0" fontId="27" fillId="0" borderId="184" xfId="0" applyFont="1" applyBorder="1" applyAlignment="1" applyProtection="1">
      <alignment horizontal="center" vertical="center"/>
      <protection locked="0"/>
    </xf>
    <xf numFmtId="0" fontId="27" fillId="0" borderId="145" xfId="0" applyFont="1" applyBorder="1" applyAlignment="1" applyProtection="1">
      <alignment horizontal="center" vertical="center"/>
      <protection locked="0"/>
    </xf>
    <xf numFmtId="0" fontId="28" fillId="0" borderId="70" xfId="0" applyFont="1" applyBorder="1" applyAlignment="1" applyProtection="1">
      <alignment horizontal="center" vertical="center"/>
      <protection hidden="1"/>
    </xf>
    <xf numFmtId="32" fontId="28" fillId="0" borderId="69" xfId="0" applyNumberFormat="1" applyFont="1" applyBorder="1" applyAlignment="1" applyProtection="1">
      <alignment horizontal="center" vertical="center"/>
      <protection hidden="1"/>
    </xf>
    <xf numFmtId="32" fontId="28" fillId="0" borderId="144" xfId="0" applyNumberFormat="1" applyFont="1" applyBorder="1" applyAlignment="1" applyProtection="1">
      <alignment horizontal="center" vertical="center"/>
      <protection hidden="1"/>
    </xf>
    <xf numFmtId="58" fontId="28" fillId="0" borderId="69" xfId="0" applyNumberFormat="1" applyFont="1" applyBorder="1" applyAlignment="1" applyProtection="1">
      <alignment horizontal="center" vertical="center" shrinkToFit="1"/>
      <protection hidden="1"/>
    </xf>
    <xf numFmtId="178" fontId="28" fillId="0" borderId="144" xfId="0" applyNumberFormat="1" applyFont="1" applyBorder="1" applyAlignment="1" applyProtection="1">
      <alignment horizontal="center" vertical="center" shrinkToFit="1"/>
      <protection hidden="1"/>
    </xf>
    <xf numFmtId="0" fontId="28" fillId="0" borderId="70" xfId="0" applyFont="1" applyBorder="1" applyAlignment="1" applyProtection="1">
      <alignment horizontal="center" vertical="center"/>
      <protection locked="0"/>
    </xf>
    <xf numFmtId="32" fontId="28" fillId="5" borderId="69" xfId="0" applyNumberFormat="1" applyFont="1" applyFill="1" applyBorder="1" applyAlignment="1" applyProtection="1">
      <alignment horizontal="center" vertical="center"/>
      <protection locked="0" hidden="1"/>
    </xf>
    <xf numFmtId="32" fontId="28" fillId="5" borderId="144" xfId="0" applyNumberFormat="1" applyFont="1" applyFill="1" applyBorder="1" applyAlignment="1" applyProtection="1">
      <alignment horizontal="center" vertical="center"/>
      <protection locked="0" hidden="1"/>
    </xf>
    <xf numFmtId="176" fontId="28" fillId="0" borderId="69" xfId="0" applyNumberFormat="1" applyFont="1" applyBorder="1" applyAlignment="1" applyProtection="1">
      <alignment horizontal="center" vertical="center"/>
      <protection hidden="1"/>
    </xf>
    <xf numFmtId="176" fontId="28" fillId="0" borderId="144" xfId="0" applyNumberFormat="1" applyFont="1" applyBorder="1" applyAlignment="1" applyProtection="1">
      <alignment horizontal="center" vertical="center"/>
      <protection hidden="1"/>
    </xf>
    <xf numFmtId="0" fontId="30" fillId="0" borderId="65" xfId="0" applyFont="1" applyFill="1" applyBorder="1" applyAlignment="1" applyProtection="1">
      <alignment horizontal="center" vertical="center" shrinkToFit="1"/>
      <protection hidden="1"/>
    </xf>
    <xf numFmtId="0" fontId="30" fillId="0" borderId="15" xfId="0" applyFont="1" applyFill="1" applyBorder="1" applyAlignment="1" applyProtection="1">
      <alignment horizontal="center" vertical="center" shrinkToFit="1"/>
      <protection hidden="1"/>
    </xf>
    <xf numFmtId="0" fontId="27" fillId="0" borderId="183" xfId="0" applyFont="1" applyBorder="1" applyAlignment="1" applyProtection="1">
      <alignment horizontal="center" vertical="center"/>
      <protection locked="0"/>
    </xf>
    <xf numFmtId="0" fontId="27" fillId="0" borderId="171" xfId="0" applyFont="1" applyBorder="1" applyAlignment="1" applyProtection="1">
      <alignment horizontal="center" vertical="center"/>
      <protection locked="0"/>
    </xf>
    <xf numFmtId="0" fontId="27" fillId="0" borderId="247" xfId="0" applyFont="1" applyBorder="1" applyAlignment="1" applyProtection="1">
      <alignment horizontal="center" vertical="center"/>
      <protection locked="0"/>
    </xf>
    <xf numFmtId="0" fontId="27" fillId="0" borderId="236" xfId="0" applyFont="1" applyBorder="1" applyAlignment="1" applyProtection="1">
      <alignment horizontal="center" vertical="center"/>
      <protection locked="0"/>
    </xf>
    <xf numFmtId="0" fontId="27" fillId="0" borderId="255" xfId="0" applyFont="1" applyBorder="1" applyAlignment="1" applyProtection="1">
      <alignment horizontal="center" vertical="center"/>
      <protection locked="0"/>
    </xf>
    <xf numFmtId="0" fontId="27" fillId="0" borderId="256" xfId="0" applyFont="1" applyBorder="1" applyAlignment="1" applyProtection="1">
      <alignment horizontal="center" vertical="center"/>
      <protection locked="0"/>
    </xf>
    <xf numFmtId="0" fontId="27" fillId="0" borderId="185" xfId="0" applyFont="1" applyBorder="1" applyAlignment="1" applyProtection="1">
      <alignment horizontal="center" vertical="center"/>
      <protection locked="0"/>
    </xf>
    <xf numFmtId="0" fontId="27" fillId="0" borderId="257" xfId="0" applyFont="1" applyBorder="1" applyAlignment="1" applyProtection="1">
      <alignment horizontal="center" vertical="center"/>
      <protection locked="0"/>
    </xf>
    <xf numFmtId="0" fontId="25" fillId="0" borderId="0" xfId="0" applyFont="1" applyFill="1" applyAlignment="1" applyProtection="1">
      <alignment horizontal="center" vertical="center"/>
      <protection hidden="1"/>
    </xf>
    <xf numFmtId="0" fontId="0" fillId="0" borderId="0" xfId="0" applyAlignment="1">
      <alignment horizontal="center" vertical="center"/>
    </xf>
    <xf numFmtId="0" fontId="7" fillId="0" borderId="0" xfId="0" applyFont="1" applyAlignment="1" applyProtection="1">
      <alignment horizontal="center" vertical="center"/>
      <protection hidden="1"/>
    </xf>
    <xf numFmtId="0" fontId="26" fillId="0" borderId="0" xfId="0" applyFont="1" applyAlignment="1" applyProtection="1">
      <alignment horizontal="center" vertical="center"/>
      <protection hidden="1"/>
    </xf>
    <xf numFmtId="188" fontId="25" fillId="0" borderId="0" xfId="0" applyNumberFormat="1" applyFont="1" applyAlignment="1" applyProtection="1">
      <alignment horizontal="center" vertical="center" shrinkToFit="1"/>
      <protection hidden="1"/>
    </xf>
    <xf numFmtId="188" fontId="25" fillId="0" borderId="0" xfId="0" applyNumberFormat="1" applyFont="1" applyAlignment="1">
      <alignment horizontal="left" vertical="center" shrinkToFit="1"/>
    </xf>
    <xf numFmtId="176" fontId="28" fillId="0" borderId="69" xfId="0" applyNumberFormat="1" applyFont="1" applyBorder="1" applyAlignment="1" applyProtection="1">
      <alignment horizontal="center" vertical="center" shrinkToFit="1"/>
      <protection hidden="1"/>
    </xf>
    <xf numFmtId="176" fontId="28" fillId="0" borderId="144" xfId="0" applyNumberFormat="1" applyFont="1" applyBorder="1" applyAlignment="1" applyProtection="1">
      <alignment horizontal="center" vertical="center" shrinkToFit="1"/>
      <protection hidden="1"/>
    </xf>
    <xf numFmtId="0" fontId="30" fillId="0" borderId="157" xfId="0" applyFont="1" applyFill="1" applyBorder="1" applyAlignment="1" applyProtection="1">
      <alignment horizontal="center" vertical="center" shrinkToFit="1"/>
      <protection hidden="1"/>
    </xf>
    <xf numFmtId="0" fontId="30" fillId="0" borderId="160" xfId="0" applyFont="1" applyFill="1" applyBorder="1" applyAlignment="1" applyProtection="1">
      <alignment horizontal="center" vertical="center" shrinkToFit="1"/>
      <protection hidden="1"/>
    </xf>
    <xf numFmtId="0" fontId="30" fillId="0" borderId="158" xfId="0" applyFont="1" applyFill="1" applyBorder="1" applyAlignment="1" applyProtection="1">
      <alignment horizontal="center" vertical="center" shrinkToFit="1"/>
      <protection hidden="1"/>
    </xf>
    <xf numFmtId="0" fontId="30" fillId="0" borderId="46" xfId="0" applyFont="1" applyFill="1" applyBorder="1" applyAlignment="1" applyProtection="1">
      <alignment horizontal="center" vertical="center" shrinkToFit="1"/>
      <protection hidden="1"/>
    </xf>
    <xf numFmtId="0" fontId="87" fillId="0" borderId="158" xfId="0" applyFont="1" applyFill="1" applyBorder="1" applyAlignment="1" applyProtection="1">
      <alignment horizontal="center" vertical="center" wrapText="1" shrinkToFit="1"/>
      <protection hidden="1"/>
    </xf>
    <xf numFmtId="0" fontId="87" fillId="0" borderId="46" xfId="0" applyFont="1" applyFill="1" applyBorder="1" applyAlignment="1" applyProtection="1">
      <alignment horizontal="center" vertical="center" wrapText="1" shrinkToFit="1"/>
      <protection hidden="1"/>
    </xf>
    <xf numFmtId="0" fontId="29" fillId="0" borderId="183" xfId="0" applyFont="1" applyBorder="1" applyAlignment="1" applyProtection="1">
      <alignment horizontal="center" vertical="center" shrinkToFit="1"/>
      <protection locked="0"/>
    </xf>
    <xf numFmtId="0" fontId="29" fillId="0" borderId="171" xfId="0" applyFont="1" applyBorder="1" applyAlignment="1" applyProtection="1">
      <alignment horizontal="center" vertical="center" shrinkToFit="1"/>
      <protection locked="0"/>
    </xf>
    <xf numFmtId="0" fontId="30" fillId="0" borderId="108" xfId="0" applyFont="1" applyFill="1" applyBorder="1" applyAlignment="1" applyProtection="1">
      <alignment horizontal="center" vertical="center" shrinkToFit="1"/>
      <protection hidden="1"/>
    </xf>
    <xf numFmtId="0" fontId="30" fillId="0" borderId="134" xfId="0" applyFont="1" applyFill="1" applyBorder="1" applyAlignment="1" applyProtection="1">
      <alignment horizontal="center" vertical="center" shrinkToFit="1"/>
      <protection hidden="1"/>
    </xf>
    <xf numFmtId="0" fontId="30" fillId="0" borderId="245" xfId="0" applyFont="1" applyFill="1" applyBorder="1" applyAlignment="1" applyProtection="1">
      <alignment horizontal="center" vertical="center" shrinkToFit="1"/>
      <protection hidden="1"/>
    </xf>
    <xf numFmtId="0" fontId="30" fillId="0" borderId="158" xfId="0" applyFont="1" applyFill="1" applyBorder="1" applyAlignment="1" applyProtection="1">
      <alignment horizontal="center" vertical="center"/>
      <protection hidden="1"/>
    </xf>
    <xf numFmtId="0" fontId="30" fillId="0" borderId="46" xfId="0" applyFont="1" applyFill="1" applyBorder="1" applyAlignment="1" applyProtection="1">
      <alignment horizontal="center" vertical="center"/>
      <protection hidden="1"/>
    </xf>
    <xf numFmtId="0" fontId="30" fillId="0" borderId="258" xfId="0" applyFont="1" applyFill="1" applyBorder="1" applyAlignment="1" applyProtection="1">
      <alignment horizontal="center" vertical="center" shrinkToFit="1"/>
      <protection hidden="1"/>
    </xf>
    <xf numFmtId="0" fontId="30" fillId="0" borderId="150" xfId="0" applyFont="1" applyFill="1" applyBorder="1" applyAlignment="1" applyProtection="1">
      <alignment horizontal="center" vertical="center" shrinkToFit="1"/>
      <protection hidden="1"/>
    </xf>
    <xf numFmtId="0" fontId="30" fillId="0" borderId="3" xfId="0" applyFont="1" applyFill="1" applyBorder="1" applyAlignment="1" applyProtection="1">
      <alignment horizontal="center" vertical="center" shrinkToFit="1"/>
      <protection hidden="1"/>
    </xf>
    <xf numFmtId="0" fontId="30" fillId="0" borderId="148" xfId="0" applyFont="1" applyFill="1" applyBorder="1" applyAlignment="1" applyProtection="1">
      <alignment horizontal="center" vertical="center" shrinkToFit="1"/>
      <protection hidden="1"/>
    </xf>
    <xf numFmtId="0" fontId="29" fillId="0" borderId="255" xfId="0" applyFont="1" applyBorder="1" applyAlignment="1" applyProtection="1">
      <alignment horizontal="center" vertical="center" shrinkToFit="1"/>
      <protection locked="0"/>
    </xf>
    <xf numFmtId="0" fontId="29" fillId="0" borderId="256" xfId="0" applyFont="1" applyBorder="1" applyAlignment="1" applyProtection="1">
      <alignment horizontal="center" vertical="center" shrinkToFit="1"/>
      <protection locked="0"/>
    </xf>
    <xf numFmtId="0" fontId="29" fillId="0" borderId="184" xfId="0" applyFont="1" applyBorder="1" applyAlignment="1" applyProtection="1">
      <alignment horizontal="center" vertical="center" shrinkToFit="1"/>
      <protection locked="0"/>
    </xf>
    <xf numFmtId="0" fontId="29" fillId="0" borderId="145" xfId="0" applyFont="1" applyBorder="1" applyAlignment="1" applyProtection="1">
      <alignment horizontal="center" vertical="center" shrinkToFit="1"/>
      <protection locked="0"/>
    </xf>
    <xf numFmtId="0" fontId="29" fillId="0" borderId="247" xfId="0" applyFont="1" applyBorder="1" applyAlignment="1" applyProtection="1">
      <alignment horizontal="center" vertical="center" shrinkToFit="1"/>
      <protection locked="0"/>
    </xf>
    <xf numFmtId="0" fontId="29" fillId="0" borderId="236" xfId="0" applyFont="1" applyBorder="1" applyAlignment="1" applyProtection="1">
      <alignment horizontal="center" vertical="center" shrinkToFit="1"/>
      <protection locked="0"/>
    </xf>
    <xf numFmtId="0" fontId="29" fillId="0" borderId="185" xfId="0" applyFont="1" applyBorder="1" applyAlignment="1" applyProtection="1">
      <alignment horizontal="center" vertical="center" shrinkToFit="1"/>
      <protection locked="0"/>
    </xf>
    <xf numFmtId="0" fontId="29" fillId="0" borderId="257" xfId="0" applyFont="1" applyBorder="1" applyAlignment="1" applyProtection="1">
      <alignment horizontal="center" vertical="center" shrinkToFit="1"/>
      <protection locked="0"/>
    </xf>
    <xf numFmtId="176" fontId="31" fillId="0" borderId="0" xfId="0" applyNumberFormat="1" applyFont="1" applyAlignment="1" applyProtection="1">
      <alignment horizontal="center" vertical="center"/>
      <protection hidden="1"/>
    </xf>
    <xf numFmtId="0" fontId="29" fillId="5" borderId="134" xfId="0" applyFont="1" applyFill="1" applyBorder="1" applyAlignment="1" applyProtection="1">
      <alignment horizontal="left" vertical="center" shrinkToFit="1"/>
      <protection locked="0"/>
    </xf>
    <xf numFmtId="0" fontId="29" fillId="5" borderId="135" xfId="0" applyFont="1" applyFill="1" applyBorder="1" applyAlignment="1" applyProtection="1">
      <alignment horizontal="left" vertical="center" shrinkToFit="1"/>
      <protection locked="0"/>
    </xf>
    <xf numFmtId="176" fontId="29" fillId="5" borderId="134" xfId="0" applyNumberFormat="1" applyFont="1" applyFill="1" applyBorder="1" applyAlignment="1" applyProtection="1">
      <alignment horizontal="left" vertical="center" shrinkToFit="1"/>
      <protection locked="0"/>
    </xf>
    <xf numFmtId="176" fontId="29" fillId="5" borderId="245" xfId="0" applyNumberFormat="1" applyFont="1" applyFill="1" applyBorder="1" applyAlignment="1" applyProtection="1">
      <alignment horizontal="left" vertical="center" shrinkToFit="1"/>
      <protection locked="0"/>
    </xf>
    <xf numFmtId="176" fontId="29" fillId="0" borderId="73" xfId="0" applyNumberFormat="1" applyFont="1" applyBorder="1" applyAlignment="1" applyProtection="1">
      <alignment horizontal="left" vertical="center" shrinkToFit="1"/>
      <protection hidden="1"/>
    </xf>
    <xf numFmtId="176" fontId="29" fillId="0" borderId="144" xfId="0" applyNumberFormat="1" applyFont="1" applyBorder="1" applyAlignment="1" applyProtection="1">
      <alignment horizontal="left" vertical="center" shrinkToFit="1"/>
      <protection hidden="1"/>
    </xf>
    <xf numFmtId="176" fontId="29" fillId="5" borderId="69" xfId="0" applyNumberFormat="1" applyFont="1" applyFill="1" applyBorder="1" applyAlignment="1" applyProtection="1">
      <alignment horizontal="left" vertical="center" shrinkToFit="1"/>
      <protection locked="0"/>
    </xf>
    <xf numFmtId="176" fontId="29" fillId="5" borderId="217" xfId="0" applyNumberFormat="1" applyFont="1" applyFill="1" applyBorder="1" applyAlignment="1" applyProtection="1">
      <alignment horizontal="left" vertical="center" shrinkToFit="1"/>
      <protection locked="0"/>
    </xf>
    <xf numFmtId="176" fontId="29" fillId="5" borderId="144" xfId="0" applyNumberFormat="1" applyFont="1" applyFill="1" applyBorder="1" applyAlignment="1" applyProtection="1">
      <alignment horizontal="left" vertical="center" shrinkToFit="1"/>
      <protection locked="0"/>
    </xf>
    <xf numFmtId="176" fontId="29" fillId="0" borderId="162" xfId="0" applyNumberFormat="1" applyFont="1" applyBorder="1" applyAlignment="1" applyProtection="1">
      <alignment horizontal="left" vertical="center" shrinkToFit="1"/>
      <protection hidden="1"/>
    </xf>
    <xf numFmtId="176" fontId="29" fillId="0" borderId="243" xfId="0" applyNumberFormat="1" applyFont="1" applyBorder="1" applyAlignment="1" applyProtection="1">
      <alignment horizontal="left" vertical="center" shrinkToFit="1"/>
      <protection hidden="1"/>
    </xf>
    <xf numFmtId="176" fontId="29" fillId="0" borderId="207" xfId="0" applyNumberFormat="1" applyFont="1" applyBorder="1" applyAlignment="1" applyProtection="1">
      <alignment horizontal="left" vertical="center" shrinkToFit="1"/>
      <protection hidden="1"/>
    </xf>
    <xf numFmtId="176" fontId="29" fillId="5" borderId="108" xfId="0" applyNumberFormat="1" applyFont="1" applyFill="1" applyBorder="1" applyAlignment="1" applyProtection="1">
      <alignment horizontal="left" vertical="center" shrinkToFit="1"/>
      <protection locked="0"/>
    </xf>
    <xf numFmtId="0" fontId="29" fillId="5" borderId="259" xfId="0" applyFont="1" applyFill="1" applyBorder="1" applyAlignment="1" applyProtection="1">
      <alignment horizontal="left" vertical="center" shrinkToFit="1"/>
      <protection locked="0"/>
    </xf>
    <xf numFmtId="0" fontId="29" fillId="5" borderId="129" xfId="0" applyFont="1" applyFill="1" applyBorder="1" applyAlignment="1" applyProtection="1">
      <alignment horizontal="left" vertical="center" shrinkToFit="1"/>
      <protection locked="0"/>
    </xf>
    <xf numFmtId="176" fontId="29" fillId="0" borderId="69" xfId="0" applyNumberFormat="1" applyFont="1" applyBorder="1" applyAlignment="1" applyProtection="1">
      <alignment horizontal="left" vertical="center" shrinkToFit="1"/>
      <protection hidden="1"/>
    </xf>
    <xf numFmtId="176" fontId="29" fillId="0" borderId="217" xfId="0" applyNumberFormat="1" applyFont="1" applyBorder="1" applyAlignment="1" applyProtection="1">
      <alignment horizontal="left" vertical="center" shrinkToFit="1"/>
      <protection hidden="1"/>
    </xf>
    <xf numFmtId="0" fontId="29" fillId="5" borderId="196" xfId="0" applyFont="1" applyFill="1" applyBorder="1" applyAlignment="1" applyProtection="1">
      <alignment horizontal="center" vertical="center" shrinkToFit="1"/>
      <protection locked="0"/>
    </xf>
    <xf numFmtId="0" fontId="29" fillId="5" borderId="148" xfId="0" applyFont="1" applyFill="1" applyBorder="1" applyAlignment="1" applyProtection="1">
      <alignment horizontal="center" vertical="center" shrinkToFit="1"/>
      <protection locked="0"/>
    </xf>
    <xf numFmtId="188" fontId="29" fillId="0" borderId="154" xfId="0" applyNumberFormat="1" applyFont="1" applyFill="1" applyBorder="1" applyAlignment="1" applyProtection="1">
      <alignment horizontal="right" vertical="center" shrinkToFit="1"/>
      <protection hidden="1"/>
    </xf>
    <xf numFmtId="188" fontId="29" fillId="0" borderId="149" xfId="0" applyNumberFormat="1" applyFont="1" applyFill="1" applyBorder="1" applyAlignment="1" applyProtection="1">
      <alignment horizontal="right" vertical="center" shrinkToFit="1"/>
      <protection hidden="1"/>
    </xf>
    <xf numFmtId="0" fontId="29" fillId="0" borderId="108" xfId="0" applyFont="1" applyFill="1" applyBorder="1" applyAlignment="1" applyProtection="1">
      <alignment horizontal="center" vertical="center" shrinkToFit="1"/>
      <protection hidden="1"/>
    </xf>
    <xf numFmtId="0" fontId="29" fillId="0" borderId="134" xfId="0" applyFont="1" applyFill="1" applyBorder="1" applyAlignment="1" applyProtection="1">
      <alignment horizontal="center" vertical="center" shrinkToFit="1"/>
      <protection hidden="1"/>
    </xf>
    <xf numFmtId="176" fontId="29" fillId="0" borderId="162" xfId="0" applyNumberFormat="1" applyFont="1" applyBorder="1" applyAlignment="1" applyProtection="1">
      <alignment horizontal="center" vertical="center" shrinkToFit="1"/>
      <protection hidden="1"/>
    </xf>
    <xf numFmtId="176" fontId="29" fillId="0" borderId="243" xfId="0" applyNumberFormat="1" applyFont="1" applyBorder="1" applyAlignment="1" applyProtection="1">
      <alignment horizontal="center" vertical="center" shrinkToFit="1"/>
      <protection hidden="1"/>
    </xf>
    <xf numFmtId="176" fontId="29" fillId="5" borderId="162" xfId="0" applyNumberFormat="1" applyFont="1" applyFill="1" applyBorder="1" applyAlignment="1" applyProtection="1">
      <alignment horizontal="left" vertical="center" shrinkToFit="1"/>
      <protection locked="0"/>
    </xf>
    <xf numFmtId="176" fontId="29" fillId="5" borderId="243" xfId="0" applyNumberFormat="1" applyFont="1" applyFill="1" applyBorder="1" applyAlignment="1" applyProtection="1">
      <alignment horizontal="left" vertical="center" shrinkToFit="1"/>
      <protection locked="0"/>
    </xf>
    <xf numFmtId="176" fontId="29" fillId="5" borderId="207" xfId="0" applyNumberFormat="1" applyFont="1" applyFill="1" applyBorder="1" applyAlignment="1" applyProtection="1">
      <alignment horizontal="left" vertical="center" shrinkToFit="1"/>
      <protection locked="0"/>
    </xf>
    <xf numFmtId="176" fontId="29" fillId="5" borderId="108" xfId="0" applyNumberFormat="1" applyFont="1" applyFill="1" applyBorder="1" applyAlignment="1" applyProtection="1">
      <alignment horizontal="center" vertical="center" shrinkToFit="1"/>
      <protection locked="0"/>
    </xf>
    <xf numFmtId="176" fontId="29" fillId="5" borderId="245" xfId="0" applyNumberFormat="1" applyFont="1" applyFill="1" applyBorder="1" applyAlignment="1" applyProtection="1">
      <alignment horizontal="center" vertical="center" shrinkToFit="1"/>
      <protection locked="0"/>
    </xf>
    <xf numFmtId="176" fontId="29" fillId="5" borderId="69" xfId="0" applyNumberFormat="1" applyFont="1" applyFill="1" applyBorder="1" applyAlignment="1" applyProtection="1">
      <alignment horizontal="center" vertical="center" shrinkToFit="1"/>
      <protection locked="0"/>
    </xf>
    <xf numFmtId="176" fontId="29" fillId="5" borderId="144" xfId="0" applyNumberFormat="1" applyFont="1" applyFill="1" applyBorder="1" applyAlignment="1" applyProtection="1">
      <alignment horizontal="center" vertical="center" shrinkToFit="1"/>
      <protection locked="0"/>
    </xf>
    <xf numFmtId="176" fontId="29" fillId="0" borderId="192" xfId="0" applyNumberFormat="1" applyFont="1" applyFill="1" applyBorder="1" applyAlignment="1" applyProtection="1">
      <alignment horizontal="center" vertical="center" shrinkToFit="1"/>
      <protection hidden="1"/>
    </xf>
    <xf numFmtId="176" fontId="29" fillId="0" borderId="245" xfId="0" applyNumberFormat="1" applyFont="1" applyFill="1" applyBorder="1" applyAlignment="1" applyProtection="1">
      <alignment horizontal="center" vertical="center" shrinkToFit="1"/>
      <protection hidden="1"/>
    </xf>
    <xf numFmtId="0" fontId="29" fillId="0" borderId="81" xfId="0" applyFont="1" applyFill="1" applyBorder="1" applyAlignment="1" applyProtection="1">
      <alignment horizontal="center" vertical="center" shrinkToFit="1"/>
      <protection hidden="1"/>
    </xf>
    <xf numFmtId="0" fontId="29" fillId="0" borderId="199" xfId="0" applyFont="1" applyFill="1" applyBorder="1" applyAlignment="1" applyProtection="1">
      <alignment horizontal="center" vertical="center" shrinkToFit="1"/>
      <protection hidden="1"/>
    </xf>
    <xf numFmtId="176" fontId="29" fillId="0" borderId="65" xfId="0" applyNumberFormat="1" applyFont="1" applyBorder="1" applyAlignment="1" applyProtection="1">
      <alignment horizontal="center" vertical="center" shrinkToFit="1"/>
      <protection hidden="1"/>
    </xf>
    <xf numFmtId="176" fontId="29" fillId="0" borderId="64" xfId="0" applyNumberFormat="1" applyFont="1" applyBorder="1" applyAlignment="1" applyProtection="1">
      <alignment horizontal="center" vertical="center" shrinkToFit="1"/>
      <protection hidden="1"/>
    </xf>
    <xf numFmtId="176" fontId="29" fillId="0" borderId="199" xfId="0" applyNumberFormat="1" applyFont="1" applyBorder="1" applyAlignment="1" applyProtection="1">
      <alignment horizontal="center" vertical="center" shrinkToFit="1"/>
      <protection hidden="1"/>
    </xf>
    <xf numFmtId="0" fontId="29" fillId="5" borderId="192" xfId="0" applyFont="1" applyFill="1" applyBorder="1" applyAlignment="1" applyProtection="1">
      <alignment horizontal="center" vertical="center" shrinkToFit="1"/>
      <protection locked="0"/>
    </xf>
    <xf numFmtId="0" fontId="29" fillId="5" borderId="135" xfId="0" applyFont="1" applyFill="1" applyBorder="1" applyAlignment="1" applyProtection="1">
      <alignment horizontal="center" vertical="center" shrinkToFit="1"/>
      <protection locked="0"/>
    </xf>
    <xf numFmtId="176" fontId="29" fillId="5" borderId="122" xfId="0" applyNumberFormat="1" applyFont="1" applyFill="1" applyBorder="1" applyAlignment="1" applyProtection="1">
      <alignment horizontal="left" vertical="top" shrinkToFit="1"/>
      <protection locked="0"/>
    </xf>
    <xf numFmtId="176" fontId="29" fillId="5" borderId="120" xfId="0" applyNumberFormat="1" applyFont="1" applyFill="1" applyBorder="1" applyAlignment="1" applyProtection="1">
      <alignment horizontal="left" vertical="top" shrinkToFit="1"/>
      <protection locked="0"/>
    </xf>
    <xf numFmtId="176" fontId="29" fillId="5" borderId="123" xfId="0" applyNumberFormat="1" applyFont="1" applyFill="1" applyBorder="1" applyAlignment="1" applyProtection="1">
      <alignment horizontal="left" vertical="top" shrinkToFit="1"/>
      <protection locked="0"/>
    </xf>
    <xf numFmtId="176" fontId="29" fillId="5" borderId="3" xfId="0" applyNumberFormat="1" applyFont="1" applyFill="1" applyBorder="1" applyAlignment="1" applyProtection="1">
      <alignment horizontal="left" vertical="top" shrinkToFit="1"/>
      <protection locked="0"/>
    </xf>
    <xf numFmtId="176" fontId="29" fillId="5" borderId="131" xfId="0" applyNumberFormat="1" applyFont="1" applyFill="1" applyBorder="1" applyAlignment="1" applyProtection="1">
      <alignment horizontal="left" vertical="top" shrinkToFit="1"/>
      <protection locked="0"/>
    </xf>
    <xf numFmtId="176" fontId="29" fillId="5" borderId="226" xfId="0" applyNumberFormat="1" applyFont="1" applyFill="1" applyBorder="1" applyAlignment="1" applyProtection="1">
      <alignment horizontal="left" vertical="top" shrinkToFit="1"/>
      <protection locked="0"/>
    </xf>
    <xf numFmtId="0" fontId="84" fillId="0" borderId="0" xfId="0" applyFont="1" applyFill="1" applyAlignment="1" applyProtection="1">
      <alignment horizontal="center" vertical="center"/>
      <protection hidden="1"/>
    </xf>
    <xf numFmtId="0" fontId="85" fillId="0" borderId="0" xfId="0" applyFont="1" applyAlignment="1">
      <alignment horizontal="center" vertical="center"/>
    </xf>
    <xf numFmtId="0" fontId="29" fillId="5" borderId="243" xfId="0" applyFont="1" applyFill="1" applyBorder="1" applyAlignment="1" applyProtection="1">
      <alignment horizontal="left" vertical="center" shrinkToFit="1"/>
      <protection locked="0"/>
    </xf>
    <xf numFmtId="0" fontId="29" fillId="5" borderId="248" xfId="0" applyFont="1" applyFill="1" applyBorder="1" applyAlignment="1" applyProtection="1">
      <alignment horizontal="left" vertical="center" shrinkToFit="1"/>
      <protection locked="0"/>
    </xf>
    <xf numFmtId="189" fontId="29" fillId="0" borderId="147" xfId="0" applyNumberFormat="1" applyFont="1" applyFill="1" applyBorder="1" applyAlignment="1" applyProtection="1">
      <alignment horizontal="right" vertical="center" shrinkToFit="1"/>
    </xf>
    <xf numFmtId="189" fontId="29" fillId="0" borderId="131" xfId="0" applyNumberFormat="1" applyFont="1" applyFill="1" applyBorder="1" applyAlignment="1" applyProtection="1">
      <alignment horizontal="right" vertical="center" shrinkToFit="1"/>
    </xf>
    <xf numFmtId="189" fontId="29" fillId="5" borderId="131" xfId="0" applyNumberFormat="1" applyFont="1" applyFill="1" applyBorder="1" applyAlignment="1" applyProtection="1">
      <alignment horizontal="center" vertical="center" shrinkToFit="1"/>
      <protection locked="0"/>
    </xf>
    <xf numFmtId="189" fontId="29" fillId="5" borderId="226" xfId="0" applyNumberFormat="1" applyFont="1" applyFill="1" applyBorder="1" applyAlignment="1" applyProtection="1">
      <alignment horizontal="center" vertical="center" shrinkToFit="1"/>
      <protection locked="0"/>
    </xf>
    <xf numFmtId="176" fontId="29" fillId="5" borderId="5" xfId="0" applyNumberFormat="1" applyFont="1" applyFill="1" applyBorder="1" applyAlignment="1" applyProtection="1">
      <alignment horizontal="left" vertical="center" shrinkToFit="1"/>
      <protection locked="0"/>
    </xf>
    <xf numFmtId="176" fontId="29" fillId="5" borderId="132" xfId="0" applyNumberFormat="1" applyFont="1" applyFill="1" applyBorder="1" applyAlignment="1" applyProtection="1">
      <alignment horizontal="left" vertical="center" shrinkToFit="1"/>
      <protection locked="0"/>
    </xf>
    <xf numFmtId="176" fontId="29" fillId="5" borderId="133" xfId="0" applyNumberFormat="1" applyFont="1" applyFill="1" applyBorder="1" applyAlignment="1" applyProtection="1">
      <alignment horizontal="left" vertical="center" shrinkToFit="1"/>
      <protection locked="0"/>
    </xf>
    <xf numFmtId="0" fontId="29" fillId="5" borderId="217" xfId="0" applyFont="1" applyFill="1" applyBorder="1" applyAlignment="1" applyProtection="1">
      <alignment horizontal="left" vertical="center" shrinkToFit="1"/>
      <protection locked="0"/>
    </xf>
    <xf numFmtId="0" fontId="29" fillId="5" borderId="218" xfId="0" applyFont="1" applyFill="1" applyBorder="1" applyAlignment="1" applyProtection="1">
      <alignment horizontal="left" vertical="center" shrinkToFit="1"/>
      <protection locked="0"/>
    </xf>
    <xf numFmtId="176" fontId="29" fillId="5" borderId="260" xfId="0" applyNumberFormat="1" applyFont="1" applyFill="1" applyBorder="1" applyAlignment="1" applyProtection="1">
      <alignment horizontal="center" vertical="center" shrinkToFit="1"/>
      <protection hidden="1"/>
    </xf>
    <xf numFmtId="176" fontId="29" fillId="5" borderId="207" xfId="0" applyNumberFormat="1" applyFont="1" applyFill="1" applyBorder="1" applyAlignment="1" applyProtection="1">
      <alignment horizontal="center" vertical="center" shrinkToFit="1"/>
      <protection hidden="1"/>
    </xf>
    <xf numFmtId="0" fontId="29" fillId="0" borderId="64" xfId="0" applyFont="1" applyBorder="1" applyAlignment="1" applyProtection="1">
      <alignment horizontal="center" vertical="center" shrinkToFit="1"/>
    </xf>
  </cellXfs>
  <cellStyles count="4">
    <cellStyle name="パーセント" xfId="1" builtinId="5"/>
    <cellStyle name="ハイパーリンク" xfId="2" builtinId="8"/>
    <cellStyle name="桁区切り" xfId="3" builtinId="6"/>
    <cellStyle name="標準" xfId="0" builtinId="0"/>
  </cellStyles>
  <dxfs count="16">
    <dxf>
      <font>
        <condense val="0"/>
        <extend val="0"/>
        <color auto="1"/>
      </font>
      <fill>
        <patternFill>
          <bgColor indexed="10"/>
        </patternFill>
      </fill>
    </dxf>
    <dxf>
      <fill>
        <patternFill>
          <bgColor indexed="33"/>
        </patternFill>
      </fill>
    </dxf>
    <dxf>
      <fill>
        <patternFill>
          <bgColor indexed="13"/>
        </patternFill>
      </fill>
    </dxf>
    <dxf>
      <fill>
        <patternFill>
          <bgColor indexed="13"/>
        </patternFill>
      </fill>
    </dxf>
    <dxf>
      <font>
        <condense val="0"/>
        <extend val="0"/>
        <color auto="1"/>
      </font>
      <fill>
        <patternFill>
          <bgColor indexed="10"/>
        </patternFill>
      </fill>
    </dxf>
    <dxf>
      <font>
        <condense val="0"/>
        <extend val="0"/>
        <color auto="1"/>
      </font>
      <fill>
        <patternFill>
          <bgColor indexed="15"/>
        </patternFill>
      </fill>
    </dxf>
    <dxf>
      <fill>
        <patternFill>
          <bgColor indexed="10"/>
        </patternFill>
      </fill>
    </dxf>
    <dxf>
      <font>
        <b/>
        <i val="0"/>
        <condense val="0"/>
        <extend val="0"/>
        <color indexed="10"/>
      </font>
    </dxf>
    <dxf>
      <fill>
        <patternFill>
          <bgColor indexed="13"/>
        </patternFill>
      </fill>
    </dxf>
    <dxf>
      <font>
        <condense val="0"/>
        <extend val="0"/>
        <color auto="1"/>
      </font>
      <fill>
        <patternFill>
          <bgColor indexed="10"/>
        </patternFill>
      </fill>
    </dxf>
    <dxf>
      <font>
        <condense val="0"/>
        <extend val="0"/>
        <color auto="1"/>
      </font>
      <fill>
        <patternFill>
          <bgColor indexed="15"/>
        </patternFill>
      </fill>
    </dxf>
    <dxf>
      <font>
        <b/>
        <i val="0"/>
        <condense val="0"/>
        <extend val="0"/>
        <color indexed="10"/>
      </font>
    </dxf>
    <dxf>
      <font>
        <condense val="0"/>
        <extend val="0"/>
        <color auto="1"/>
      </font>
      <fill>
        <patternFill>
          <bgColor indexed="10"/>
        </patternFill>
      </fill>
    </dxf>
    <dxf>
      <font>
        <condense val="0"/>
        <extend val="0"/>
        <color auto="1"/>
      </font>
      <fill>
        <patternFill>
          <bgColor indexed="15"/>
        </patternFill>
      </fill>
    </dxf>
    <dxf>
      <font>
        <b/>
        <i val="0"/>
        <condense val="0"/>
        <extend val="0"/>
        <color indexed="10"/>
      </font>
    </dxf>
    <dxf>
      <font>
        <condense val="0"/>
        <extend val="0"/>
        <color auto="1"/>
      </font>
      <fill>
        <patternFill>
          <bgColor indexed="10"/>
        </patternFill>
      </fill>
    </dxf>
  </dxfs>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26</xdr:col>
      <xdr:colOff>28575</xdr:colOff>
      <xdr:row>187</xdr:row>
      <xdr:rowOff>9525</xdr:rowOff>
    </xdr:from>
    <xdr:to>
      <xdr:col>48</xdr:col>
      <xdr:colOff>114300</xdr:colOff>
      <xdr:row>210</xdr:row>
      <xdr:rowOff>47625</xdr:rowOff>
    </xdr:to>
    <xdr:pic>
      <xdr:nvPicPr>
        <xdr:cNvPr id="4481" name="Picture 140" descr="画面Excel2個"/>
        <xdr:cNvPicPr>
          <a:picLocks noChangeAspect="1" noChangeArrowheads="1"/>
        </xdr:cNvPicPr>
      </xdr:nvPicPr>
      <xdr:blipFill>
        <a:blip xmlns:r="http://schemas.openxmlformats.org/officeDocument/2006/relationships" r:embed="rId1" cstate="print"/>
        <a:srcRect/>
        <a:stretch>
          <a:fillRect/>
        </a:stretch>
      </xdr:blipFill>
      <xdr:spPr bwMode="auto">
        <a:xfrm>
          <a:off x="4657725" y="23260050"/>
          <a:ext cx="3857625" cy="2886075"/>
        </a:xfrm>
        <a:prstGeom prst="rect">
          <a:avLst/>
        </a:prstGeom>
        <a:noFill/>
        <a:ln w="9525">
          <a:noFill/>
          <a:miter lim="800000"/>
          <a:headEnd/>
          <a:tailEnd/>
        </a:ln>
      </xdr:spPr>
    </xdr:pic>
    <xdr:clientData/>
  </xdr:twoCellAnchor>
  <xdr:twoCellAnchor>
    <xdr:from>
      <xdr:col>16</xdr:col>
      <xdr:colOff>133350</xdr:colOff>
      <xdr:row>11</xdr:row>
      <xdr:rowOff>9525</xdr:rowOff>
    </xdr:from>
    <xdr:to>
      <xdr:col>21</xdr:col>
      <xdr:colOff>171450</xdr:colOff>
      <xdr:row>11</xdr:row>
      <xdr:rowOff>9525</xdr:rowOff>
    </xdr:to>
    <xdr:sp macro="" textlink="">
      <xdr:nvSpPr>
        <xdr:cNvPr id="4482" name="Line 5"/>
        <xdr:cNvSpPr>
          <a:spLocks noChangeShapeType="1"/>
        </xdr:cNvSpPr>
      </xdr:nvSpPr>
      <xdr:spPr bwMode="auto">
        <a:xfrm>
          <a:off x="3048000" y="1466850"/>
          <a:ext cx="895350" cy="0"/>
        </a:xfrm>
        <a:prstGeom prst="line">
          <a:avLst/>
        </a:prstGeom>
        <a:noFill/>
        <a:ln w="57150">
          <a:solidFill>
            <a:srgbClr val="33CCCC"/>
          </a:solidFill>
          <a:round/>
          <a:headEnd/>
          <a:tailEnd type="triangle" w="med" len="med"/>
        </a:ln>
      </xdr:spPr>
    </xdr:sp>
    <xdr:clientData/>
  </xdr:twoCellAnchor>
  <xdr:twoCellAnchor>
    <xdr:from>
      <xdr:col>16</xdr:col>
      <xdr:colOff>85725</xdr:colOff>
      <xdr:row>13</xdr:row>
      <xdr:rowOff>95250</xdr:rowOff>
    </xdr:from>
    <xdr:to>
      <xdr:col>22</xdr:col>
      <xdr:colOff>0</xdr:colOff>
      <xdr:row>19</xdr:row>
      <xdr:rowOff>0</xdr:rowOff>
    </xdr:to>
    <xdr:sp macro="" textlink="">
      <xdr:nvSpPr>
        <xdr:cNvPr id="4483" name="Line 6"/>
        <xdr:cNvSpPr>
          <a:spLocks noChangeShapeType="1"/>
        </xdr:cNvSpPr>
      </xdr:nvSpPr>
      <xdr:spPr bwMode="auto">
        <a:xfrm flipH="1">
          <a:off x="3000375" y="1800225"/>
          <a:ext cx="942975" cy="647700"/>
        </a:xfrm>
        <a:prstGeom prst="line">
          <a:avLst/>
        </a:prstGeom>
        <a:noFill/>
        <a:ln w="57150">
          <a:solidFill>
            <a:srgbClr val="33CCCC"/>
          </a:solidFill>
          <a:round/>
          <a:headEnd/>
          <a:tailEnd type="triangle" w="med" len="med"/>
        </a:ln>
      </xdr:spPr>
    </xdr:sp>
    <xdr:clientData/>
  </xdr:twoCellAnchor>
  <xdr:twoCellAnchor>
    <xdr:from>
      <xdr:col>16</xdr:col>
      <xdr:colOff>123825</xdr:colOff>
      <xdr:row>20</xdr:row>
      <xdr:rowOff>28575</xdr:rowOff>
    </xdr:from>
    <xdr:to>
      <xdr:col>21</xdr:col>
      <xdr:colOff>161925</xdr:colOff>
      <xdr:row>20</xdr:row>
      <xdr:rowOff>28575</xdr:rowOff>
    </xdr:to>
    <xdr:sp macro="" textlink="">
      <xdr:nvSpPr>
        <xdr:cNvPr id="4484" name="Line 7"/>
        <xdr:cNvSpPr>
          <a:spLocks noChangeShapeType="1"/>
        </xdr:cNvSpPr>
      </xdr:nvSpPr>
      <xdr:spPr bwMode="auto">
        <a:xfrm>
          <a:off x="3038475" y="2600325"/>
          <a:ext cx="895350" cy="0"/>
        </a:xfrm>
        <a:prstGeom prst="line">
          <a:avLst/>
        </a:prstGeom>
        <a:noFill/>
        <a:ln w="57150">
          <a:solidFill>
            <a:srgbClr val="33CCCC"/>
          </a:solidFill>
          <a:round/>
          <a:headEnd/>
          <a:tailEnd type="triangle" w="med" len="med"/>
        </a:ln>
      </xdr:spPr>
    </xdr:sp>
    <xdr:clientData/>
  </xdr:twoCellAnchor>
  <xdr:twoCellAnchor>
    <xdr:from>
      <xdr:col>16</xdr:col>
      <xdr:colOff>85725</xdr:colOff>
      <xdr:row>22</xdr:row>
      <xdr:rowOff>76200</xdr:rowOff>
    </xdr:from>
    <xdr:to>
      <xdr:col>22</xdr:col>
      <xdr:colOff>0</xdr:colOff>
      <xdr:row>27</xdr:row>
      <xdr:rowOff>95250</xdr:rowOff>
    </xdr:to>
    <xdr:sp macro="" textlink="">
      <xdr:nvSpPr>
        <xdr:cNvPr id="4485" name="Line 8"/>
        <xdr:cNvSpPr>
          <a:spLocks noChangeShapeType="1"/>
        </xdr:cNvSpPr>
      </xdr:nvSpPr>
      <xdr:spPr bwMode="auto">
        <a:xfrm flipH="1">
          <a:off x="3000375" y="2895600"/>
          <a:ext cx="942975" cy="638175"/>
        </a:xfrm>
        <a:prstGeom prst="line">
          <a:avLst/>
        </a:prstGeom>
        <a:noFill/>
        <a:ln w="57150">
          <a:solidFill>
            <a:srgbClr val="33CCCC"/>
          </a:solidFill>
          <a:round/>
          <a:headEnd/>
          <a:tailEnd type="triangle" w="med" len="med"/>
        </a:ln>
      </xdr:spPr>
    </xdr:sp>
    <xdr:clientData/>
  </xdr:twoCellAnchor>
  <xdr:twoCellAnchor>
    <xdr:from>
      <xdr:col>16</xdr:col>
      <xdr:colOff>95250</xdr:colOff>
      <xdr:row>29</xdr:row>
      <xdr:rowOff>9525</xdr:rowOff>
    </xdr:from>
    <xdr:to>
      <xdr:col>22</xdr:col>
      <xdr:colOff>9525</xdr:colOff>
      <xdr:row>29</xdr:row>
      <xdr:rowOff>9525</xdr:rowOff>
    </xdr:to>
    <xdr:sp macro="" textlink="">
      <xdr:nvSpPr>
        <xdr:cNvPr id="4486" name="Line 9"/>
        <xdr:cNvSpPr>
          <a:spLocks noChangeShapeType="1"/>
        </xdr:cNvSpPr>
      </xdr:nvSpPr>
      <xdr:spPr bwMode="auto">
        <a:xfrm>
          <a:off x="3009900" y="3695700"/>
          <a:ext cx="942975" cy="0"/>
        </a:xfrm>
        <a:prstGeom prst="line">
          <a:avLst/>
        </a:prstGeom>
        <a:noFill/>
        <a:ln w="57150">
          <a:solidFill>
            <a:srgbClr val="33CCCC"/>
          </a:solidFill>
          <a:round/>
          <a:headEnd type="triangle" w="med" len="med"/>
          <a:tailEnd type="triangle" w="med" len="med"/>
        </a:ln>
      </xdr:spPr>
    </xdr:sp>
    <xdr:clientData/>
  </xdr:twoCellAnchor>
  <xdr:twoCellAnchor>
    <xdr:from>
      <xdr:col>20</xdr:col>
      <xdr:colOff>152400</xdr:colOff>
      <xdr:row>41</xdr:row>
      <xdr:rowOff>28575</xdr:rowOff>
    </xdr:from>
    <xdr:to>
      <xdr:col>23</xdr:col>
      <xdr:colOff>47625</xdr:colOff>
      <xdr:row>48</xdr:row>
      <xdr:rowOff>85725</xdr:rowOff>
    </xdr:to>
    <xdr:sp macro="" textlink="">
      <xdr:nvSpPr>
        <xdr:cNvPr id="4487" name="AutoShape 11"/>
        <xdr:cNvSpPr>
          <a:spLocks/>
        </xdr:cNvSpPr>
      </xdr:nvSpPr>
      <xdr:spPr bwMode="auto">
        <a:xfrm>
          <a:off x="3752850" y="5200650"/>
          <a:ext cx="409575" cy="923925"/>
        </a:xfrm>
        <a:prstGeom prst="leftBrace">
          <a:avLst>
            <a:gd name="adj1" fmla="val 18798"/>
            <a:gd name="adj2" fmla="val 50000"/>
          </a:avLst>
        </a:prstGeom>
        <a:noFill/>
        <a:ln w="25400">
          <a:solidFill>
            <a:srgbClr val="33CCCC"/>
          </a:solidFill>
          <a:round/>
          <a:headEnd/>
          <a:tailEnd/>
        </a:ln>
      </xdr:spPr>
    </xdr:sp>
    <xdr:clientData/>
  </xdr:twoCellAnchor>
  <xdr:twoCellAnchor>
    <xdr:from>
      <xdr:col>19</xdr:col>
      <xdr:colOff>85725</xdr:colOff>
      <xdr:row>66</xdr:row>
      <xdr:rowOff>95250</xdr:rowOff>
    </xdr:from>
    <xdr:to>
      <xdr:col>20</xdr:col>
      <xdr:colOff>152400</xdr:colOff>
      <xdr:row>70</xdr:row>
      <xdr:rowOff>114300</xdr:rowOff>
    </xdr:to>
    <xdr:sp macro="" textlink="">
      <xdr:nvSpPr>
        <xdr:cNvPr id="4488" name="AutoShape 13"/>
        <xdr:cNvSpPr>
          <a:spLocks/>
        </xdr:cNvSpPr>
      </xdr:nvSpPr>
      <xdr:spPr bwMode="auto">
        <a:xfrm>
          <a:off x="3514725" y="8362950"/>
          <a:ext cx="238125" cy="514350"/>
        </a:xfrm>
        <a:prstGeom prst="leftBrace">
          <a:avLst>
            <a:gd name="adj1" fmla="val 18000"/>
            <a:gd name="adj2" fmla="val 50000"/>
          </a:avLst>
        </a:prstGeom>
        <a:noFill/>
        <a:ln w="25400">
          <a:solidFill>
            <a:srgbClr val="33CCCC"/>
          </a:solidFill>
          <a:round/>
          <a:headEnd/>
          <a:tailEnd/>
        </a:ln>
      </xdr:spPr>
    </xdr:sp>
    <xdr:clientData/>
  </xdr:twoCellAnchor>
  <xdr:twoCellAnchor>
    <xdr:from>
      <xdr:col>20</xdr:col>
      <xdr:colOff>152400</xdr:colOff>
      <xdr:row>50</xdr:row>
      <xdr:rowOff>0</xdr:rowOff>
    </xdr:from>
    <xdr:to>
      <xdr:col>23</xdr:col>
      <xdr:colOff>47625</xdr:colOff>
      <xdr:row>57</xdr:row>
      <xdr:rowOff>57150</xdr:rowOff>
    </xdr:to>
    <xdr:sp macro="" textlink="">
      <xdr:nvSpPr>
        <xdr:cNvPr id="4489" name="AutoShape 14"/>
        <xdr:cNvSpPr>
          <a:spLocks/>
        </xdr:cNvSpPr>
      </xdr:nvSpPr>
      <xdr:spPr bwMode="auto">
        <a:xfrm>
          <a:off x="3752850" y="6286500"/>
          <a:ext cx="409575" cy="923925"/>
        </a:xfrm>
        <a:prstGeom prst="leftBrace">
          <a:avLst>
            <a:gd name="adj1" fmla="val 18798"/>
            <a:gd name="adj2" fmla="val 50000"/>
          </a:avLst>
        </a:prstGeom>
        <a:noFill/>
        <a:ln w="25400">
          <a:solidFill>
            <a:srgbClr val="33CCCC"/>
          </a:solidFill>
          <a:round/>
          <a:headEnd/>
          <a:tailEnd/>
        </a:ln>
      </xdr:spPr>
    </xdr:sp>
    <xdr:clientData/>
  </xdr:twoCellAnchor>
  <xdr:twoCellAnchor>
    <xdr:from>
      <xdr:col>19</xdr:col>
      <xdr:colOff>95250</xdr:colOff>
      <xdr:row>71</xdr:row>
      <xdr:rowOff>28575</xdr:rowOff>
    </xdr:from>
    <xdr:to>
      <xdr:col>20</xdr:col>
      <xdr:colOff>152400</xdr:colOff>
      <xdr:row>80</xdr:row>
      <xdr:rowOff>19050</xdr:rowOff>
    </xdr:to>
    <xdr:sp macro="" textlink="">
      <xdr:nvSpPr>
        <xdr:cNvPr id="4490" name="AutoShape 15"/>
        <xdr:cNvSpPr>
          <a:spLocks/>
        </xdr:cNvSpPr>
      </xdr:nvSpPr>
      <xdr:spPr bwMode="auto">
        <a:xfrm>
          <a:off x="3524250" y="8915400"/>
          <a:ext cx="228600" cy="1104900"/>
        </a:xfrm>
        <a:prstGeom prst="leftBrace">
          <a:avLst>
            <a:gd name="adj1" fmla="val 40278"/>
            <a:gd name="adj2" fmla="val 55171"/>
          </a:avLst>
        </a:prstGeom>
        <a:noFill/>
        <a:ln w="25400">
          <a:solidFill>
            <a:srgbClr val="33CCCC"/>
          </a:solidFill>
          <a:round/>
          <a:headEnd/>
          <a:tailEnd/>
        </a:ln>
      </xdr:spPr>
    </xdr:sp>
    <xdr:clientData/>
  </xdr:twoCellAnchor>
  <xdr:twoCellAnchor>
    <xdr:from>
      <xdr:col>1</xdr:col>
      <xdr:colOff>19050</xdr:colOff>
      <xdr:row>8</xdr:row>
      <xdr:rowOff>19050</xdr:rowOff>
    </xdr:from>
    <xdr:to>
      <xdr:col>15</xdr:col>
      <xdr:colOff>142875</xdr:colOff>
      <xdr:row>13</xdr:row>
      <xdr:rowOff>85725</xdr:rowOff>
    </xdr:to>
    <xdr:sp macro="" textlink="">
      <xdr:nvSpPr>
        <xdr:cNvPr id="4114" name="Text Box 18"/>
        <xdr:cNvSpPr txBox="1">
          <a:spLocks noChangeArrowheads="1"/>
        </xdr:cNvSpPr>
      </xdr:nvSpPr>
      <xdr:spPr bwMode="auto">
        <a:xfrm>
          <a:off x="361950" y="1104900"/>
          <a:ext cx="2524125" cy="685800"/>
        </a:xfrm>
        <a:prstGeom prst="rect">
          <a:avLst/>
        </a:prstGeom>
        <a:solidFill>
          <a:srgbClr val="FFFF99"/>
        </a:solidFill>
        <a:ln w="9525">
          <a:solidFill>
            <a:srgbClr val="FF9900"/>
          </a:solidFill>
          <a:miter lim="800000"/>
          <a:headEnd/>
          <a:tailEnd/>
        </a:ln>
      </xdr:spPr>
      <xdr:txBody>
        <a:bodyPr vertOverflow="clip" wrap="square" lIns="27432" tIns="18288" rIns="0" bIns="18288" anchor="ctr" upright="1"/>
        <a:lstStyle/>
        <a:p>
          <a:pPr algn="l" rtl="0">
            <a:defRPr sz="1000"/>
          </a:pPr>
          <a:r>
            <a:rPr lang="ja-JP" altLang="en-US" sz="1000" b="0" i="0" u="none" strike="noStrike" baseline="0">
              <a:solidFill>
                <a:srgbClr val="000000"/>
              </a:solidFill>
              <a:latin typeface="ＭＳ Ｐ明朝"/>
              <a:ea typeface="ＭＳ Ｐ明朝"/>
            </a:rPr>
            <a:t>新郎新婦様専用の席次表テンプレートシートを作成してご提供いたします。</a:t>
          </a:r>
        </a:p>
      </xdr:txBody>
    </xdr:sp>
    <xdr:clientData/>
  </xdr:twoCellAnchor>
  <xdr:twoCellAnchor>
    <xdr:from>
      <xdr:col>22</xdr:col>
      <xdr:colOff>152400</xdr:colOff>
      <xdr:row>8</xdr:row>
      <xdr:rowOff>19050</xdr:rowOff>
    </xdr:from>
    <xdr:to>
      <xdr:col>47</xdr:col>
      <xdr:colOff>152400</xdr:colOff>
      <xdr:row>13</xdr:row>
      <xdr:rowOff>85725</xdr:rowOff>
    </xdr:to>
    <xdr:sp macro="" textlink="">
      <xdr:nvSpPr>
        <xdr:cNvPr id="4115" name="Text Box 19"/>
        <xdr:cNvSpPr txBox="1">
          <a:spLocks noChangeArrowheads="1"/>
        </xdr:cNvSpPr>
      </xdr:nvSpPr>
      <xdr:spPr bwMode="auto">
        <a:xfrm>
          <a:off x="4095750" y="1104900"/>
          <a:ext cx="4286250" cy="685800"/>
        </a:xfrm>
        <a:prstGeom prst="rect">
          <a:avLst/>
        </a:prstGeom>
        <a:solidFill>
          <a:srgbClr val="FFFF99"/>
        </a:solidFill>
        <a:ln w="9525">
          <a:solidFill>
            <a:srgbClr val="FF9900"/>
          </a:solidFill>
          <a:miter lim="800000"/>
          <a:headEnd/>
          <a:tailEnd/>
        </a:ln>
      </xdr:spPr>
      <xdr:txBody>
        <a:bodyPr vertOverflow="clip" wrap="square" lIns="27432" tIns="18288" rIns="0" bIns="18288" anchor="ctr" upright="1"/>
        <a:lstStyle/>
        <a:p>
          <a:pPr algn="l" rtl="0">
            <a:defRPr sz="1000"/>
          </a:pPr>
          <a:r>
            <a:rPr lang="en-US" altLang="ja-JP" sz="1000" b="0" i="0" u="none" strike="noStrike" baseline="0">
              <a:solidFill>
                <a:srgbClr val="000000"/>
              </a:solidFill>
              <a:latin typeface="ＭＳ Ｐ明朝"/>
              <a:ea typeface="ＭＳ Ｐ明朝"/>
            </a:rPr>
            <a:t>1)</a:t>
          </a:r>
          <a:r>
            <a:rPr lang="ja-JP" altLang="en-US" sz="1000" b="0" i="0" u="none" strike="noStrike" baseline="0">
              <a:solidFill>
                <a:srgbClr val="000000"/>
              </a:solidFill>
              <a:latin typeface="ＭＳ Ｐ明朝"/>
              <a:ea typeface="ＭＳ Ｐ明朝"/>
            </a:rPr>
            <a:t>　「</a:t>
          </a:r>
          <a:r>
            <a:rPr lang="en-US" altLang="ja-JP" sz="1000" b="0" i="0" u="none" strike="noStrike" baseline="0">
              <a:solidFill>
                <a:srgbClr val="000000"/>
              </a:solidFill>
              <a:latin typeface="ＭＳ Ｐ明朝"/>
              <a:ea typeface="ＭＳ Ｐ明朝"/>
            </a:rPr>
            <a:t>1.</a:t>
          </a:r>
          <a:r>
            <a:rPr lang="ja-JP" altLang="en-US" sz="1000" b="0" i="0" u="none" strike="noStrike" baseline="0">
              <a:solidFill>
                <a:srgbClr val="000000"/>
              </a:solidFill>
              <a:latin typeface="ＭＳ Ｐ明朝"/>
              <a:ea typeface="ＭＳ Ｐ明朝"/>
            </a:rPr>
            <a:t>ご婚礼情報」シートに新郎新婦様とご媒酌人様のお名前を入力して</a:t>
          </a:r>
        </a:p>
        <a:p>
          <a:pPr algn="l" rtl="0">
            <a:defRPr sz="1000"/>
          </a:pPr>
          <a:r>
            <a:rPr lang="ja-JP" altLang="en-US" sz="1000" b="0" i="0" u="none" strike="noStrike" baseline="0">
              <a:solidFill>
                <a:srgbClr val="000000"/>
              </a:solidFill>
              <a:latin typeface="ＭＳ Ｐ明朝"/>
              <a:ea typeface="ＭＳ Ｐ明朝"/>
            </a:rPr>
            <a:t>　　ください。</a:t>
          </a:r>
        </a:p>
        <a:p>
          <a:pPr algn="l" rtl="0">
            <a:defRPr sz="1000"/>
          </a:pPr>
          <a:r>
            <a:rPr lang="en-US" altLang="ja-JP" sz="1000" b="0" i="0" u="none" strike="noStrike" baseline="0">
              <a:solidFill>
                <a:srgbClr val="000000"/>
              </a:solidFill>
              <a:latin typeface="ＭＳ Ｐ明朝"/>
              <a:ea typeface="ＭＳ Ｐ明朝"/>
            </a:rPr>
            <a:t>2)</a:t>
          </a:r>
          <a:r>
            <a:rPr lang="ja-JP" altLang="en-US" sz="1000" b="0" i="0" u="none" strike="noStrike" baseline="0">
              <a:solidFill>
                <a:srgbClr val="000000"/>
              </a:solidFill>
              <a:latin typeface="ＭＳ Ｐ明朝"/>
              <a:ea typeface="ＭＳ Ｐ明朝"/>
            </a:rPr>
            <a:t>　「</a:t>
          </a:r>
          <a:r>
            <a:rPr lang="en-US" altLang="ja-JP" sz="1000" b="0" i="0" u="none" strike="noStrike" baseline="0">
              <a:solidFill>
                <a:srgbClr val="000000"/>
              </a:solidFill>
              <a:latin typeface="ＭＳ Ｐ明朝"/>
              <a:ea typeface="ＭＳ Ｐ明朝"/>
            </a:rPr>
            <a:t>2.</a:t>
          </a:r>
          <a:r>
            <a:rPr lang="ja-JP" altLang="en-US" sz="1000" b="0" i="0" u="none" strike="noStrike" baseline="0">
              <a:solidFill>
                <a:srgbClr val="000000"/>
              </a:solidFill>
              <a:latin typeface="ＭＳ Ｐ明朝"/>
              <a:ea typeface="ＭＳ Ｐ明朝"/>
            </a:rPr>
            <a:t>招待者一覧」シートにご招待予定の方々のお名前と、招待状の送付</a:t>
          </a:r>
        </a:p>
        <a:p>
          <a:pPr algn="l" rtl="0">
            <a:defRPr sz="1000"/>
          </a:pPr>
          <a:r>
            <a:rPr lang="ja-JP" altLang="en-US" sz="1000" b="0" i="0" u="none" strike="noStrike" baseline="0">
              <a:solidFill>
                <a:srgbClr val="000000"/>
              </a:solidFill>
              <a:latin typeface="ＭＳ Ｐ明朝"/>
              <a:ea typeface="ＭＳ Ｐ明朝"/>
            </a:rPr>
            <a:t>　　の有無、その他の情報を入力してください。</a:t>
          </a:r>
        </a:p>
      </xdr:txBody>
    </xdr:sp>
    <xdr:clientData/>
  </xdr:twoCellAnchor>
  <xdr:twoCellAnchor>
    <xdr:from>
      <xdr:col>1</xdr:col>
      <xdr:colOff>19050</xdr:colOff>
      <xdr:row>17</xdr:row>
      <xdr:rowOff>0</xdr:rowOff>
    </xdr:from>
    <xdr:to>
      <xdr:col>15</xdr:col>
      <xdr:colOff>142875</xdr:colOff>
      <xdr:row>22</xdr:row>
      <xdr:rowOff>66675</xdr:rowOff>
    </xdr:to>
    <xdr:sp macro="" textlink="">
      <xdr:nvSpPr>
        <xdr:cNvPr id="4116" name="Text Box 20"/>
        <xdr:cNvSpPr txBox="1">
          <a:spLocks noChangeArrowheads="1"/>
        </xdr:cNvSpPr>
      </xdr:nvSpPr>
      <xdr:spPr bwMode="auto">
        <a:xfrm>
          <a:off x="361950" y="2200275"/>
          <a:ext cx="2524125" cy="685800"/>
        </a:xfrm>
        <a:prstGeom prst="rect">
          <a:avLst/>
        </a:prstGeom>
        <a:solidFill>
          <a:srgbClr val="FFFF99"/>
        </a:solidFill>
        <a:ln w="9525">
          <a:solidFill>
            <a:srgbClr val="FF9900"/>
          </a:solidFill>
          <a:miter lim="800000"/>
          <a:headEnd/>
          <a:tailEnd/>
        </a:ln>
      </xdr:spPr>
      <xdr:txBody>
        <a:bodyPr vertOverflow="clip" wrap="square" lIns="27432" tIns="18288" rIns="0" bIns="18288" anchor="ctr" upright="1"/>
        <a:lstStyle/>
        <a:p>
          <a:pPr algn="l" rtl="0">
            <a:defRPr sz="1000"/>
          </a:pPr>
          <a:r>
            <a:rPr lang="ja-JP" altLang="en-US" sz="1000" b="0" i="0" u="none" strike="noStrike" baseline="0">
              <a:solidFill>
                <a:srgbClr val="000000"/>
              </a:solidFill>
              <a:latin typeface="ＭＳ Ｐ明朝"/>
              <a:ea typeface="ＭＳ Ｐ明朝"/>
            </a:rPr>
            <a:t>「</a:t>
          </a:r>
          <a:r>
            <a:rPr lang="en-US" altLang="ja-JP" sz="1000" b="0" i="0" u="none" strike="noStrike" baseline="0">
              <a:solidFill>
                <a:srgbClr val="000000"/>
              </a:solidFill>
              <a:latin typeface="ＭＳ Ｐ明朝"/>
              <a:ea typeface="ＭＳ Ｐ明朝"/>
            </a:rPr>
            <a:t>2.</a:t>
          </a:r>
          <a:r>
            <a:rPr lang="ja-JP" altLang="en-US" sz="1000" b="0" i="0" u="none" strike="noStrike" baseline="0">
              <a:solidFill>
                <a:srgbClr val="000000"/>
              </a:solidFill>
              <a:latin typeface="ＭＳ Ｐ明朝"/>
              <a:ea typeface="ＭＳ Ｐ明朝"/>
            </a:rPr>
            <a:t>招待者一覧」シートの情報をもとにして集計処理を行い、招待状をご提供いたします。</a:t>
          </a:r>
        </a:p>
      </xdr:txBody>
    </xdr:sp>
    <xdr:clientData/>
  </xdr:twoCellAnchor>
  <xdr:twoCellAnchor>
    <xdr:from>
      <xdr:col>22</xdr:col>
      <xdr:colOff>161925</xdr:colOff>
      <xdr:row>17</xdr:row>
      <xdr:rowOff>9525</xdr:rowOff>
    </xdr:from>
    <xdr:to>
      <xdr:col>47</xdr:col>
      <xdr:colOff>161925</xdr:colOff>
      <xdr:row>22</xdr:row>
      <xdr:rowOff>76200</xdr:rowOff>
    </xdr:to>
    <xdr:sp macro="" textlink="">
      <xdr:nvSpPr>
        <xdr:cNvPr id="4117" name="Text Box 21"/>
        <xdr:cNvSpPr txBox="1">
          <a:spLocks noChangeArrowheads="1"/>
        </xdr:cNvSpPr>
      </xdr:nvSpPr>
      <xdr:spPr bwMode="auto">
        <a:xfrm>
          <a:off x="4105275" y="2209800"/>
          <a:ext cx="4286250" cy="685800"/>
        </a:xfrm>
        <a:prstGeom prst="rect">
          <a:avLst/>
        </a:prstGeom>
        <a:solidFill>
          <a:srgbClr val="FFFF99"/>
        </a:solidFill>
        <a:ln w="9525">
          <a:solidFill>
            <a:srgbClr val="FF9900"/>
          </a:solidFill>
          <a:miter lim="800000"/>
          <a:headEnd/>
          <a:tailEnd/>
        </a:ln>
      </xdr:spPr>
      <xdr:txBody>
        <a:bodyPr vertOverflow="clip" wrap="square" lIns="27432" tIns="18288" rIns="0" bIns="18288" anchor="ctr" upright="1"/>
        <a:lstStyle/>
        <a:p>
          <a:pPr algn="l" rtl="0">
            <a:defRPr sz="1000"/>
          </a:pPr>
          <a:r>
            <a:rPr lang="en-US" altLang="ja-JP" sz="1000" b="0" i="0" u="none" strike="noStrike" baseline="0">
              <a:solidFill>
                <a:srgbClr val="000000"/>
              </a:solidFill>
              <a:latin typeface="ＭＳ Ｐ明朝"/>
              <a:ea typeface="ＭＳ Ｐ明朝"/>
            </a:rPr>
            <a:t>1)</a:t>
          </a:r>
          <a:r>
            <a:rPr lang="ja-JP" altLang="en-US" sz="1000" b="0" i="0" u="none" strike="noStrike" baseline="0">
              <a:solidFill>
                <a:srgbClr val="000000"/>
              </a:solidFill>
              <a:latin typeface="ＭＳ Ｐ明朝"/>
              <a:ea typeface="ＭＳ Ｐ明朝"/>
            </a:rPr>
            <a:t>　「</a:t>
          </a:r>
          <a:r>
            <a:rPr lang="en-US" altLang="ja-JP" sz="1000" b="0" i="0" u="none" strike="noStrike" baseline="0">
              <a:solidFill>
                <a:srgbClr val="000000"/>
              </a:solidFill>
              <a:latin typeface="ＭＳ Ｐ明朝"/>
              <a:ea typeface="ＭＳ Ｐ明朝"/>
            </a:rPr>
            <a:t>2.</a:t>
          </a:r>
          <a:r>
            <a:rPr lang="ja-JP" altLang="en-US" sz="1000" b="0" i="0" u="none" strike="noStrike" baseline="0">
              <a:solidFill>
                <a:srgbClr val="000000"/>
              </a:solidFill>
              <a:latin typeface="ＭＳ Ｐ明朝"/>
              <a:ea typeface="ＭＳ Ｐ明朝"/>
            </a:rPr>
            <a:t>招待者一覧」シートに、出欠・式参加、料理・引出物の種類、ご宿泊</a:t>
          </a:r>
        </a:p>
        <a:p>
          <a:pPr algn="l" rtl="0">
            <a:defRPr sz="1000"/>
          </a:pPr>
          <a:r>
            <a:rPr lang="ja-JP" altLang="en-US" sz="1000" b="0" i="0" u="none" strike="noStrike" baseline="0">
              <a:solidFill>
                <a:srgbClr val="000000"/>
              </a:solidFill>
              <a:latin typeface="ＭＳ Ｐ明朝"/>
              <a:ea typeface="ＭＳ Ｐ明朝"/>
            </a:rPr>
            <a:t>　　ご希望の方の設定を行い、「</a:t>
          </a:r>
          <a:r>
            <a:rPr lang="en-US" altLang="ja-JP" sz="1000" b="0" i="0" u="none" strike="noStrike" baseline="0">
              <a:solidFill>
                <a:srgbClr val="000000"/>
              </a:solidFill>
              <a:latin typeface="ＭＳ Ｐ明朝"/>
              <a:ea typeface="ＭＳ Ｐ明朝"/>
            </a:rPr>
            <a:t>2.</a:t>
          </a:r>
          <a:r>
            <a:rPr lang="ja-JP" altLang="en-US" sz="1000" b="0" i="0" u="none" strike="noStrike" baseline="0">
              <a:solidFill>
                <a:srgbClr val="000000"/>
              </a:solidFill>
              <a:latin typeface="ＭＳ Ｐ明朝"/>
              <a:ea typeface="ＭＳ Ｐ明朝"/>
            </a:rPr>
            <a:t>招待者一覧」シートを完成させてください。</a:t>
          </a:r>
        </a:p>
        <a:p>
          <a:pPr algn="l" rtl="0">
            <a:defRPr sz="1000"/>
          </a:pPr>
          <a:r>
            <a:rPr lang="en-US" altLang="ja-JP" sz="1000" b="0" i="0" u="none" strike="noStrike" baseline="0">
              <a:solidFill>
                <a:srgbClr val="000000"/>
              </a:solidFill>
              <a:latin typeface="ＭＳ Ｐ明朝"/>
              <a:ea typeface="ＭＳ Ｐ明朝"/>
            </a:rPr>
            <a:t>2)</a:t>
          </a:r>
          <a:r>
            <a:rPr lang="ja-JP" altLang="en-US" sz="1000" b="0" i="0" u="none" strike="noStrike" baseline="0">
              <a:solidFill>
                <a:srgbClr val="000000"/>
              </a:solidFill>
              <a:latin typeface="ＭＳ Ｐ明朝"/>
              <a:ea typeface="ＭＳ Ｐ明朝"/>
            </a:rPr>
            <a:t>　「</a:t>
          </a:r>
          <a:r>
            <a:rPr lang="en-US" altLang="ja-JP" sz="1000" b="0" i="0" u="none" strike="noStrike" baseline="0">
              <a:solidFill>
                <a:srgbClr val="000000"/>
              </a:solidFill>
              <a:latin typeface="ＭＳ Ｐ明朝"/>
              <a:ea typeface="ＭＳ Ｐ明朝"/>
            </a:rPr>
            <a:t>3.</a:t>
          </a:r>
          <a:r>
            <a:rPr lang="ja-JP" altLang="en-US" sz="1000" b="0" i="0" u="none" strike="noStrike" baseline="0">
              <a:solidFill>
                <a:srgbClr val="000000"/>
              </a:solidFill>
              <a:latin typeface="ＭＳ Ｐ明朝"/>
              <a:ea typeface="ＭＳ Ｐ明朝"/>
            </a:rPr>
            <a:t>席次入力」シートにご招待者の番号を入力して「</a:t>
          </a:r>
          <a:r>
            <a:rPr lang="en-US" altLang="ja-JP" sz="1000" b="0" i="0" u="none" strike="noStrike" baseline="0">
              <a:solidFill>
                <a:srgbClr val="000000"/>
              </a:solidFill>
              <a:latin typeface="ＭＳ Ｐ明朝"/>
              <a:ea typeface="ＭＳ Ｐ明朝"/>
            </a:rPr>
            <a:t>3.</a:t>
          </a:r>
          <a:r>
            <a:rPr lang="ja-JP" altLang="en-US" sz="1000" b="0" i="0" u="none" strike="noStrike" baseline="0">
              <a:solidFill>
                <a:srgbClr val="000000"/>
              </a:solidFill>
              <a:latin typeface="ＭＳ Ｐ明朝"/>
              <a:ea typeface="ＭＳ Ｐ明朝"/>
            </a:rPr>
            <a:t>席次入力」シート</a:t>
          </a:r>
        </a:p>
        <a:p>
          <a:pPr algn="l" rtl="0">
            <a:defRPr sz="1000"/>
          </a:pPr>
          <a:r>
            <a:rPr lang="ja-JP" altLang="en-US" sz="1000" b="0" i="0" u="none" strike="noStrike" baseline="0">
              <a:solidFill>
                <a:srgbClr val="000000"/>
              </a:solidFill>
              <a:latin typeface="ＭＳ Ｐ明朝"/>
              <a:ea typeface="ＭＳ Ｐ明朝"/>
            </a:rPr>
            <a:t>　　を完成させてください。</a:t>
          </a:r>
        </a:p>
      </xdr:txBody>
    </xdr:sp>
    <xdr:clientData/>
  </xdr:twoCellAnchor>
  <xdr:twoCellAnchor>
    <xdr:from>
      <xdr:col>1</xdr:col>
      <xdr:colOff>19050</xdr:colOff>
      <xdr:row>26</xdr:row>
      <xdr:rowOff>9525</xdr:rowOff>
    </xdr:from>
    <xdr:to>
      <xdr:col>15</xdr:col>
      <xdr:colOff>161925</xdr:colOff>
      <xdr:row>33</xdr:row>
      <xdr:rowOff>0</xdr:rowOff>
    </xdr:to>
    <xdr:sp macro="" textlink="">
      <xdr:nvSpPr>
        <xdr:cNvPr id="4118" name="Text Box 22"/>
        <xdr:cNvSpPr txBox="1">
          <a:spLocks noChangeArrowheads="1"/>
        </xdr:cNvSpPr>
      </xdr:nvSpPr>
      <xdr:spPr bwMode="auto">
        <a:xfrm>
          <a:off x="361950" y="3324225"/>
          <a:ext cx="2543175" cy="857250"/>
        </a:xfrm>
        <a:prstGeom prst="rect">
          <a:avLst/>
        </a:prstGeom>
        <a:solidFill>
          <a:srgbClr val="FFFF99"/>
        </a:solidFill>
        <a:ln w="9525">
          <a:solidFill>
            <a:srgbClr val="FF9900"/>
          </a:solidFill>
          <a:miter lim="800000"/>
          <a:headEnd/>
          <a:tailEnd/>
        </a:ln>
      </xdr:spPr>
      <xdr:txBody>
        <a:bodyPr vertOverflow="clip" wrap="square" lIns="27432" tIns="18288" rIns="0" bIns="18288" anchor="ctr" upright="1"/>
        <a:lstStyle/>
        <a:p>
          <a:pPr algn="l" rtl="0">
            <a:defRPr sz="1000"/>
          </a:pPr>
          <a:r>
            <a:rPr lang="ja-JP" altLang="en-US" sz="1000" b="0" i="0" u="none" strike="noStrike" baseline="0">
              <a:solidFill>
                <a:srgbClr val="000000"/>
              </a:solidFill>
              <a:latin typeface="ＭＳ Ｐ明朝"/>
              <a:ea typeface="ＭＳ Ｐ明朝"/>
            </a:rPr>
            <a:t>「</a:t>
          </a:r>
          <a:r>
            <a:rPr lang="en-US" altLang="ja-JP" sz="1000" b="0" i="0" u="none" strike="noStrike" baseline="0">
              <a:solidFill>
                <a:srgbClr val="000000"/>
              </a:solidFill>
              <a:latin typeface="ＭＳ Ｐ明朝"/>
              <a:ea typeface="ＭＳ Ｐ明朝"/>
            </a:rPr>
            <a:t>2.</a:t>
          </a:r>
          <a:r>
            <a:rPr lang="ja-JP" altLang="en-US" sz="1000" b="0" i="0" u="none" strike="noStrike" baseline="0">
              <a:solidFill>
                <a:srgbClr val="000000"/>
              </a:solidFill>
              <a:latin typeface="ＭＳ Ｐ明朝"/>
              <a:ea typeface="ＭＳ Ｐ明朝"/>
            </a:rPr>
            <a:t>招待者一覧」と「</a:t>
          </a:r>
          <a:r>
            <a:rPr lang="en-US" altLang="ja-JP" sz="1000" b="0" i="0" u="none" strike="noStrike" baseline="0">
              <a:solidFill>
                <a:srgbClr val="000000"/>
              </a:solidFill>
              <a:latin typeface="ＭＳ Ｐ明朝"/>
              <a:ea typeface="ＭＳ Ｐ明朝"/>
            </a:rPr>
            <a:t>3.</a:t>
          </a:r>
          <a:r>
            <a:rPr lang="ja-JP" altLang="en-US" sz="1000" b="0" i="0" u="none" strike="noStrike" baseline="0">
              <a:solidFill>
                <a:srgbClr val="000000"/>
              </a:solidFill>
              <a:latin typeface="ＭＳ Ｐ明朝"/>
              <a:ea typeface="ＭＳ Ｐ明朝"/>
            </a:rPr>
            <a:t>席次入力」シートの情報から集計結果と、未設定の箇所や矛盾点などがないかのエラーチェックを行なった結果を送付いたします。また、各種名簿も自動作成します。</a:t>
          </a:r>
        </a:p>
      </xdr:txBody>
    </xdr:sp>
    <xdr:clientData/>
  </xdr:twoCellAnchor>
  <xdr:twoCellAnchor>
    <xdr:from>
      <xdr:col>23</xdr:col>
      <xdr:colOff>9525</xdr:colOff>
      <xdr:row>26</xdr:row>
      <xdr:rowOff>0</xdr:rowOff>
    </xdr:from>
    <xdr:to>
      <xdr:col>48</xdr:col>
      <xdr:colOff>28575</xdr:colOff>
      <xdr:row>33</xdr:row>
      <xdr:rowOff>0</xdr:rowOff>
    </xdr:to>
    <xdr:sp macro="" textlink="">
      <xdr:nvSpPr>
        <xdr:cNvPr id="4119" name="Text Box 23"/>
        <xdr:cNvSpPr txBox="1">
          <a:spLocks noChangeArrowheads="1"/>
        </xdr:cNvSpPr>
      </xdr:nvSpPr>
      <xdr:spPr bwMode="auto">
        <a:xfrm>
          <a:off x="4124325" y="3314700"/>
          <a:ext cx="4305300" cy="866775"/>
        </a:xfrm>
        <a:prstGeom prst="rect">
          <a:avLst/>
        </a:prstGeom>
        <a:solidFill>
          <a:srgbClr val="FFFF99"/>
        </a:solidFill>
        <a:ln w="9525">
          <a:solidFill>
            <a:srgbClr val="FF9900"/>
          </a:solidFill>
          <a:miter lim="800000"/>
          <a:headEnd/>
          <a:tailEnd/>
        </a:ln>
      </xdr:spPr>
      <xdr:txBody>
        <a:bodyPr vertOverflow="clip" wrap="square" lIns="27432" tIns="18288" rIns="0" bIns="18288" anchor="ctr" upright="1"/>
        <a:lstStyle/>
        <a:p>
          <a:pPr algn="l" rtl="0">
            <a:defRPr sz="1000"/>
          </a:pPr>
          <a:r>
            <a:rPr lang="en-US" altLang="ja-JP" sz="1000" b="0" i="0" u="none" strike="noStrike" baseline="0">
              <a:solidFill>
                <a:srgbClr val="000000"/>
              </a:solidFill>
              <a:latin typeface="ＭＳ Ｐ明朝"/>
              <a:ea typeface="ＭＳ Ｐ明朝"/>
            </a:rPr>
            <a:t>1)</a:t>
          </a:r>
          <a:r>
            <a:rPr lang="ja-JP" altLang="en-US" sz="1000" b="0" i="0" u="none" strike="noStrike" baseline="0">
              <a:solidFill>
                <a:srgbClr val="000000"/>
              </a:solidFill>
              <a:latin typeface="ＭＳ Ｐ明朝"/>
              <a:ea typeface="ＭＳ Ｐ明朝"/>
            </a:rPr>
            <a:t>　ご出席者の情報に変更がありましたら、「</a:t>
          </a:r>
          <a:r>
            <a:rPr lang="en-US" altLang="ja-JP" sz="1000" b="0" i="0" u="none" strike="noStrike" baseline="0">
              <a:solidFill>
                <a:srgbClr val="000000"/>
              </a:solidFill>
              <a:latin typeface="ＭＳ Ｐ明朝"/>
              <a:ea typeface="ＭＳ Ｐ明朝"/>
            </a:rPr>
            <a:t>2.</a:t>
          </a:r>
          <a:r>
            <a:rPr lang="ja-JP" altLang="en-US" sz="1000" b="0" i="0" u="none" strike="noStrike" baseline="0">
              <a:solidFill>
                <a:srgbClr val="000000"/>
              </a:solidFill>
              <a:latin typeface="ＭＳ Ｐ明朝"/>
              <a:ea typeface="ＭＳ Ｐ明朝"/>
            </a:rPr>
            <a:t>招待者一覧」、「</a:t>
          </a:r>
          <a:r>
            <a:rPr lang="en-US" altLang="ja-JP" sz="1000" b="0" i="0" u="none" strike="noStrike" baseline="0">
              <a:solidFill>
                <a:srgbClr val="000000"/>
              </a:solidFill>
              <a:latin typeface="ＭＳ Ｐ明朝"/>
              <a:ea typeface="ＭＳ Ｐ明朝"/>
            </a:rPr>
            <a:t>3.</a:t>
          </a:r>
          <a:r>
            <a:rPr lang="ja-JP" altLang="en-US" sz="1000" b="0" i="0" u="none" strike="noStrike" baseline="0">
              <a:solidFill>
                <a:srgbClr val="000000"/>
              </a:solidFill>
              <a:latin typeface="ＭＳ Ｐ明朝"/>
              <a:ea typeface="ＭＳ Ｐ明朝"/>
            </a:rPr>
            <a:t>席次入力」</a:t>
          </a:r>
        </a:p>
        <a:p>
          <a:pPr algn="l" rtl="0">
            <a:defRPr sz="1000"/>
          </a:pPr>
          <a:r>
            <a:rPr lang="ja-JP" altLang="en-US" sz="1000" b="0" i="0" u="none" strike="noStrike" baseline="0">
              <a:solidFill>
                <a:srgbClr val="000000"/>
              </a:solidFill>
              <a:latin typeface="ＭＳ Ｐ明朝"/>
              <a:ea typeface="ＭＳ Ｐ明朝"/>
            </a:rPr>
            <a:t>　　シートの該当箇所を変更してご返送してください。</a:t>
          </a:r>
        </a:p>
        <a:p>
          <a:pPr algn="l" rtl="0">
            <a:defRPr sz="1000"/>
          </a:pPr>
          <a:r>
            <a:rPr lang="en-US" altLang="ja-JP" sz="1000" b="0" i="0" u="none" strike="noStrike" baseline="0">
              <a:solidFill>
                <a:srgbClr val="000000"/>
              </a:solidFill>
              <a:latin typeface="ＭＳ Ｐ明朝"/>
              <a:ea typeface="ＭＳ Ｐ明朝"/>
            </a:rPr>
            <a:t>2)</a:t>
          </a:r>
          <a:r>
            <a:rPr lang="ja-JP" altLang="en-US" sz="1000" b="0" i="0" u="none" strike="noStrike" baseline="0">
              <a:solidFill>
                <a:srgbClr val="000000"/>
              </a:solidFill>
              <a:latin typeface="ＭＳ Ｐ明朝"/>
              <a:ea typeface="ＭＳ Ｐ明朝"/>
            </a:rPr>
            <a:t>　集計結果やエラーチェック結果の内容を元に、修正箇所がありましたら</a:t>
          </a:r>
        </a:p>
        <a:p>
          <a:pPr algn="l" rtl="0">
            <a:defRPr sz="1000"/>
          </a:pPr>
          <a:r>
            <a:rPr lang="ja-JP" altLang="en-US" sz="1000" b="0" i="0" u="none" strike="noStrike" baseline="0">
              <a:solidFill>
                <a:srgbClr val="000000"/>
              </a:solidFill>
              <a:latin typeface="ＭＳ Ｐ明朝"/>
              <a:ea typeface="ＭＳ Ｐ明朝"/>
            </a:rPr>
            <a:t>　　「</a:t>
          </a:r>
          <a:r>
            <a:rPr lang="en-US" altLang="ja-JP" sz="1000" b="0" i="0" u="none" strike="noStrike" baseline="0">
              <a:solidFill>
                <a:srgbClr val="000000"/>
              </a:solidFill>
              <a:latin typeface="ＭＳ Ｐ明朝"/>
              <a:ea typeface="ＭＳ Ｐ明朝"/>
            </a:rPr>
            <a:t>2.</a:t>
          </a:r>
          <a:r>
            <a:rPr lang="ja-JP" altLang="en-US" sz="1000" b="0" i="0" u="none" strike="noStrike" baseline="0">
              <a:solidFill>
                <a:srgbClr val="000000"/>
              </a:solidFill>
              <a:latin typeface="ＭＳ Ｐ明朝"/>
              <a:ea typeface="ＭＳ Ｐ明朝"/>
            </a:rPr>
            <a:t>招待者一覧」、「</a:t>
          </a:r>
          <a:r>
            <a:rPr lang="en-US" altLang="ja-JP" sz="1000" b="0" i="0" u="none" strike="noStrike" baseline="0">
              <a:solidFill>
                <a:srgbClr val="000000"/>
              </a:solidFill>
              <a:latin typeface="ＭＳ Ｐ明朝"/>
              <a:ea typeface="ＭＳ Ｐ明朝"/>
            </a:rPr>
            <a:t>3.</a:t>
          </a:r>
          <a:r>
            <a:rPr lang="ja-JP" altLang="en-US" sz="1000" b="0" i="0" u="none" strike="noStrike" baseline="0">
              <a:solidFill>
                <a:srgbClr val="000000"/>
              </a:solidFill>
              <a:latin typeface="ＭＳ Ｐ明朝"/>
              <a:ea typeface="ＭＳ Ｐ明朝"/>
            </a:rPr>
            <a:t>席次入力」シートの該当箇所を修正して、お送り</a:t>
          </a:r>
        </a:p>
        <a:p>
          <a:pPr algn="l" rtl="0">
            <a:defRPr sz="1000"/>
          </a:pPr>
          <a:r>
            <a:rPr lang="ja-JP" altLang="en-US" sz="1000" b="0" i="0" u="none" strike="noStrike" baseline="0">
              <a:solidFill>
                <a:srgbClr val="000000"/>
              </a:solidFill>
              <a:latin typeface="ＭＳ Ｐ明朝"/>
              <a:ea typeface="ＭＳ Ｐ明朝"/>
            </a:rPr>
            <a:t>　　ください。</a:t>
          </a:r>
        </a:p>
      </xdr:txBody>
    </xdr:sp>
    <xdr:clientData/>
  </xdr:twoCellAnchor>
  <xdr:twoCellAnchor>
    <xdr:from>
      <xdr:col>0</xdr:col>
      <xdr:colOff>333375</xdr:colOff>
      <xdr:row>41</xdr:row>
      <xdr:rowOff>0</xdr:rowOff>
    </xdr:from>
    <xdr:to>
      <xdr:col>20</xdr:col>
      <xdr:colOff>0</xdr:colOff>
      <xdr:row>47</xdr:row>
      <xdr:rowOff>114300</xdr:rowOff>
    </xdr:to>
    <xdr:sp macro="" textlink="">
      <xdr:nvSpPr>
        <xdr:cNvPr id="4120" name="Text Box 24"/>
        <xdr:cNvSpPr txBox="1">
          <a:spLocks noChangeArrowheads="1"/>
        </xdr:cNvSpPr>
      </xdr:nvSpPr>
      <xdr:spPr bwMode="auto">
        <a:xfrm>
          <a:off x="333375" y="5172075"/>
          <a:ext cx="3267075" cy="857250"/>
        </a:xfrm>
        <a:prstGeom prst="rect">
          <a:avLst/>
        </a:prstGeom>
        <a:solidFill>
          <a:srgbClr val="FFFF99"/>
        </a:solidFill>
        <a:ln w="9525">
          <a:solidFill>
            <a:srgbClr val="FF9900"/>
          </a:solidFill>
          <a:miter lim="800000"/>
          <a:headEnd/>
          <a:tailEnd/>
        </a:ln>
      </xdr:spPr>
      <xdr:txBody>
        <a:bodyPr vertOverflow="clip" wrap="square" lIns="27432" tIns="18288" rIns="0" bIns="18288" anchor="ctr" upright="1"/>
        <a:lstStyle/>
        <a:p>
          <a:pPr algn="l" rtl="0">
            <a:defRPr sz="1000"/>
          </a:pPr>
          <a:r>
            <a:rPr lang="ja-JP" altLang="en-US" sz="1000" b="1" i="0" u="none" strike="noStrike" baseline="0">
              <a:solidFill>
                <a:srgbClr val="000000"/>
              </a:solidFill>
              <a:latin typeface="ＭＳ Ｐ明朝"/>
              <a:ea typeface="ＭＳ Ｐ明朝"/>
            </a:rPr>
            <a:t>①新郎新婦様、ご媒酌人様ご夫妻の入力エリア</a:t>
          </a:r>
          <a:endParaRPr lang="ja-JP" altLang="en-US" sz="1000" b="0" i="0" u="none" strike="noStrike" baseline="0">
            <a:solidFill>
              <a:srgbClr val="000000"/>
            </a:solidFill>
            <a:latin typeface="ＭＳ Ｐ明朝"/>
            <a:ea typeface="ＭＳ Ｐ明朝"/>
          </a:endParaRPr>
        </a:p>
        <a:p>
          <a:pPr algn="l" rtl="0">
            <a:defRPr sz="1000"/>
          </a:pPr>
          <a:r>
            <a:rPr lang="ja-JP" altLang="en-US" sz="1000" b="0" i="0" u="none" strike="noStrike" baseline="0">
              <a:solidFill>
                <a:srgbClr val="000000"/>
              </a:solidFill>
              <a:latin typeface="ＭＳ Ｐ明朝"/>
              <a:ea typeface="ＭＳ Ｐ明朝"/>
            </a:rPr>
            <a:t>新郎新婦様のお名前、ご媒酌人様ご夫妻のお名前を入力するエリアです。</a:t>
          </a:r>
        </a:p>
        <a:p>
          <a:pPr algn="l" rtl="0">
            <a:defRPr sz="1000"/>
          </a:pPr>
          <a:r>
            <a:rPr lang="ja-JP" altLang="en-US" sz="1000" b="0" i="0" u="none" strike="noStrike" baseline="0">
              <a:solidFill>
                <a:srgbClr val="000000"/>
              </a:solidFill>
              <a:latin typeface="ＭＳ Ｐ明朝"/>
              <a:ea typeface="ＭＳ Ｐ明朝"/>
            </a:rPr>
            <a:t>ここで入力したお名前は「</a:t>
          </a:r>
          <a:r>
            <a:rPr lang="en-US" altLang="ja-JP" sz="1000" b="0" i="0" u="none" strike="noStrike" baseline="0">
              <a:solidFill>
                <a:srgbClr val="000000"/>
              </a:solidFill>
              <a:latin typeface="ＭＳ Ｐ明朝"/>
              <a:ea typeface="ＭＳ Ｐ明朝"/>
            </a:rPr>
            <a:t>2.</a:t>
          </a:r>
          <a:r>
            <a:rPr lang="ja-JP" altLang="en-US" sz="1000" b="0" i="0" u="none" strike="noStrike" baseline="0">
              <a:solidFill>
                <a:srgbClr val="000000"/>
              </a:solidFill>
              <a:latin typeface="ＭＳ Ｐ明朝"/>
              <a:ea typeface="ＭＳ Ｐ明朝"/>
            </a:rPr>
            <a:t>招待者一覧」シートの</a:t>
          </a:r>
          <a:r>
            <a:rPr lang="en-US" altLang="ja-JP" sz="1000" b="0" i="0" u="none" strike="noStrike" baseline="0">
              <a:solidFill>
                <a:srgbClr val="000000"/>
              </a:solidFill>
              <a:latin typeface="ＭＳ Ｐ明朝"/>
              <a:ea typeface="ＭＳ Ｐ明朝"/>
            </a:rPr>
            <a:t>No.</a:t>
          </a:r>
          <a:r>
            <a:rPr lang="ja-JP" altLang="en-US" sz="1000" b="0" i="0" u="none" strike="noStrike" baseline="0">
              <a:solidFill>
                <a:srgbClr val="000000"/>
              </a:solidFill>
              <a:latin typeface="ＭＳ Ｐ明朝"/>
              <a:ea typeface="ＭＳ Ｐ明朝"/>
            </a:rPr>
            <a:t>１～</a:t>
          </a:r>
          <a:r>
            <a:rPr lang="en-US" altLang="ja-JP" sz="1000" b="0" i="0" u="none" strike="noStrike" baseline="0">
              <a:solidFill>
                <a:srgbClr val="000000"/>
              </a:solidFill>
              <a:latin typeface="ＭＳ Ｐ明朝"/>
              <a:ea typeface="ＭＳ Ｐ明朝"/>
            </a:rPr>
            <a:t>No.</a:t>
          </a:r>
          <a:r>
            <a:rPr lang="ja-JP" altLang="en-US" sz="1000" b="0" i="0" u="none" strike="noStrike" baseline="0">
              <a:solidFill>
                <a:srgbClr val="000000"/>
              </a:solidFill>
              <a:latin typeface="ＭＳ Ｐ明朝"/>
              <a:ea typeface="ＭＳ Ｐ明朝"/>
            </a:rPr>
            <a:t>４に自動的に表示されます。</a:t>
          </a:r>
        </a:p>
      </xdr:txBody>
    </xdr:sp>
    <xdr:clientData/>
  </xdr:twoCellAnchor>
  <xdr:twoCellAnchor>
    <xdr:from>
      <xdr:col>0</xdr:col>
      <xdr:colOff>333375</xdr:colOff>
      <xdr:row>49</xdr:row>
      <xdr:rowOff>114300</xdr:rowOff>
    </xdr:from>
    <xdr:to>
      <xdr:col>20</xdr:col>
      <xdr:colOff>0</xdr:colOff>
      <xdr:row>56</xdr:row>
      <xdr:rowOff>104775</xdr:rowOff>
    </xdr:to>
    <xdr:sp macro="" textlink="">
      <xdr:nvSpPr>
        <xdr:cNvPr id="4121" name="Text Box 25"/>
        <xdr:cNvSpPr txBox="1">
          <a:spLocks noChangeArrowheads="1"/>
        </xdr:cNvSpPr>
      </xdr:nvSpPr>
      <xdr:spPr bwMode="auto">
        <a:xfrm>
          <a:off x="333375" y="6276975"/>
          <a:ext cx="3267075" cy="857250"/>
        </a:xfrm>
        <a:prstGeom prst="rect">
          <a:avLst/>
        </a:prstGeom>
        <a:solidFill>
          <a:srgbClr val="FFFF99"/>
        </a:solidFill>
        <a:ln w="9525">
          <a:solidFill>
            <a:srgbClr val="FF9900"/>
          </a:solidFill>
          <a:miter lim="800000"/>
          <a:headEnd/>
          <a:tailEnd/>
        </a:ln>
      </xdr:spPr>
      <xdr:txBody>
        <a:bodyPr vertOverflow="clip" wrap="square" lIns="27432" tIns="18288" rIns="0" bIns="18288" anchor="ctr" upright="1"/>
        <a:lstStyle/>
        <a:p>
          <a:pPr algn="l" rtl="0">
            <a:defRPr sz="1000"/>
          </a:pPr>
          <a:r>
            <a:rPr lang="ja-JP" altLang="en-US" sz="1000" b="1" i="0" u="none" strike="noStrike" baseline="0">
              <a:solidFill>
                <a:srgbClr val="000000"/>
              </a:solidFill>
              <a:latin typeface="ＭＳ Ｐ明朝"/>
              <a:ea typeface="ＭＳ Ｐ明朝"/>
            </a:rPr>
            <a:t>②日程、会場、ご列席者人数表示エリア</a:t>
          </a:r>
          <a:endParaRPr lang="ja-JP" altLang="en-US" sz="1000" b="0" i="0" u="none" strike="noStrike" baseline="0">
            <a:solidFill>
              <a:srgbClr val="000000"/>
            </a:solidFill>
            <a:latin typeface="ＭＳ Ｐ明朝"/>
            <a:ea typeface="ＭＳ Ｐ明朝"/>
          </a:endParaRPr>
        </a:p>
        <a:p>
          <a:pPr algn="l" rtl="0">
            <a:defRPr sz="1000"/>
          </a:pPr>
          <a:r>
            <a:rPr lang="ja-JP" altLang="en-US" sz="1000" b="0" i="0" u="none" strike="noStrike" baseline="0">
              <a:solidFill>
                <a:srgbClr val="000000"/>
              </a:solidFill>
              <a:latin typeface="ＭＳ Ｐ明朝"/>
              <a:ea typeface="ＭＳ Ｐ明朝"/>
            </a:rPr>
            <a:t>挙式・披露宴の御日程、会場を入力するエリアです。</a:t>
          </a:r>
        </a:p>
        <a:p>
          <a:pPr algn="l" rtl="0">
            <a:defRPr sz="1000"/>
          </a:pPr>
          <a:r>
            <a:rPr lang="ja-JP" altLang="en-US" sz="1000" b="0" i="0" u="none" strike="noStrike" baseline="0">
              <a:solidFill>
                <a:srgbClr val="000000"/>
              </a:solidFill>
              <a:latin typeface="ＭＳ Ｐ明朝"/>
              <a:ea typeface="ＭＳ Ｐ明朝"/>
            </a:rPr>
            <a:t>ご列席者の人数は、集計処理を行なうと表示されます。</a:t>
          </a:r>
        </a:p>
        <a:p>
          <a:pPr algn="l" rtl="0">
            <a:defRPr sz="1000"/>
          </a:pPr>
          <a:endParaRPr lang="ja-JP" altLang="en-US" sz="1000" b="0" i="0" u="none" strike="noStrike" baseline="0">
            <a:solidFill>
              <a:srgbClr val="000000"/>
            </a:solidFill>
            <a:latin typeface="ＭＳ Ｐ明朝"/>
            <a:ea typeface="ＭＳ Ｐ明朝"/>
          </a:endParaRPr>
        </a:p>
        <a:p>
          <a:pPr algn="l" rtl="0">
            <a:defRPr sz="1000"/>
          </a:pPr>
          <a:r>
            <a:rPr lang="ja-JP" altLang="en-US" sz="1000" b="0" i="0" u="none" strike="noStrike" baseline="0">
              <a:solidFill>
                <a:srgbClr val="000000"/>
              </a:solidFill>
              <a:latin typeface="ＭＳ Ｐ明朝"/>
              <a:ea typeface="ＭＳ Ｐ明朝"/>
            </a:rPr>
            <a:t>　</a:t>
          </a:r>
          <a:r>
            <a:rPr lang="ja-JP" altLang="en-US" sz="1000" b="0" i="0" u="none" strike="noStrike" baseline="0">
              <a:solidFill>
                <a:srgbClr val="0000FF"/>
              </a:solidFill>
              <a:latin typeface="ＭＳ Ｐ明朝"/>
              <a:ea typeface="ＭＳ Ｐ明朝"/>
            </a:rPr>
            <a:t>　　（</a:t>
          </a:r>
          <a:r>
            <a:rPr lang="en-US" altLang="ja-JP" sz="1000" b="0" i="0" u="none" strike="noStrike" baseline="0">
              <a:solidFill>
                <a:srgbClr val="0000FF"/>
              </a:solidFill>
              <a:latin typeface="ＭＳ Ｐ明朝"/>
              <a:ea typeface="ＭＳ Ｐ明朝"/>
            </a:rPr>
            <a:t>※</a:t>
          </a:r>
          <a:r>
            <a:rPr lang="ja-JP" altLang="en-US" sz="1000" b="0" i="0" u="none" strike="noStrike" baseline="0">
              <a:solidFill>
                <a:srgbClr val="0000FF"/>
              </a:solidFill>
              <a:latin typeface="ＭＳ Ｐ明朝"/>
              <a:ea typeface="ＭＳ Ｐ明朝"/>
            </a:rPr>
            <a:t>担当が入力いたします。）</a:t>
          </a:r>
        </a:p>
      </xdr:txBody>
    </xdr:sp>
    <xdr:clientData/>
  </xdr:twoCellAnchor>
  <xdr:twoCellAnchor>
    <xdr:from>
      <xdr:col>1</xdr:col>
      <xdr:colOff>9525</xdr:colOff>
      <xdr:row>64</xdr:row>
      <xdr:rowOff>9525</xdr:rowOff>
    </xdr:from>
    <xdr:to>
      <xdr:col>19</xdr:col>
      <xdr:colOff>0</xdr:colOff>
      <xdr:row>71</xdr:row>
      <xdr:rowOff>114300</xdr:rowOff>
    </xdr:to>
    <xdr:sp macro="" textlink="">
      <xdr:nvSpPr>
        <xdr:cNvPr id="4122" name="Text Box 26"/>
        <xdr:cNvSpPr txBox="1">
          <a:spLocks noChangeArrowheads="1"/>
        </xdr:cNvSpPr>
      </xdr:nvSpPr>
      <xdr:spPr bwMode="auto">
        <a:xfrm>
          <a:off x="352425" y="8029575"/>
          <a:ext cx="3076575" cy="971550"/>
        </a:xfrm>
        <a:prstGeom prst="rect">
          <a:avLst/>
        </a:prstGeom>
        <a:solidFill>
          <a:srgbClr val="FFFF99"/>
        </a:solidFill>
        <a:ln w="9525">
          <a:solidFill>
            <a:srgbClr val="FF9900"/>
          </a:solidFill>
          <a:miter lim="800000"/>
          <a:headEnd/>
          <a:tailEnd/>
        </a:ln>
      </xdr:spPr>
      <xdr:txBody>
        <a:bodyPr vertOverflow="clip" wrap="square" lIns="27432" tIns="18288" rIns="0" bIns="18288" anchor="ctr" upright="1"/>
        <a:lstStyle/>
        <a:p>
          <a:pPr algn="l" rtl="0">
            <a:defRPr sz="1000"/>
          </a:pPr>
          <a:r>
            <a:rPr lang="ja-JP" altLang="en-US" sz="1000" b="1" i="0" u="none" strike="noStrike" baseline="0">
              <a:solidFill>
                <a:srgbClr val="000000"/>
              </a:solidFill>
              <a:latin typeface="ＭＳ Ｐ明朝"/>
              <a:ea typeface="ＭＳ Ｐ明朝"/>
            </a:rPr>
            <a:t>①新郎新婦様、ご媒酌人様ご夫妻の情報入力エリア</a:t>
          </a:r>
        </a:p>
        <a:p>
          <a:pPr algn="l" rtl="0">
            <a:defRPr sz="1000"/>
          </a:pPr>
          <a:r>
            <a:rPr lang="ja-JP" altLang="en-US" sz="1000" b="0" i="0" u="none" strike="noStrike" baseline="0">
              <a:solidFill>
                <a:srgbClr val="000000"/>
              </a:solidFill>
              <a:latin typeface="ＭＳ Ｐ明朝"/>
              <a:ea typeface="ＭＳ Ｐ明朝"/>
            </a:rPr>
            <a:t>「</a:t>
          </a:r>
          <a:r>
            <a:rPr lang="en-US" altLang="ja-JP" sz="1000" b="0" i="0" u="none" strike="noStrike" baseline="0">
              <a:solidFill>
                <a:srgbClr val="000000"/>
              </a:solidFill>
              <a:latin typeface="ＭＳ Ｐ明朝"/>
              <a:ea typeface="ＭＳ Ｐ明朝"/>
            </a:rPr>
            <a:t>1.</a:t>
          </a:r>
          <a:r>
            <a:rPr lang="ja-JP" altLang="en-US" sz="1000" b="0" i="0" u="none" strike="noStrike" baseline="0">
              <a:solidFill>
                <a:srgbClr val="000000"/>
              </a:solidFill>
              <a:latin typeface="ＭＳ Ｐ明朝"/>
              <a:ea typeface="ＭＳ Ｐ明朝"/>
            </a:rPr>
            <a:t>ご婚礼情報」シートに新郎新婦様とご媒酌人様ご夫妻のお名前を入力すると、「水色」の部分には自動的にお名前や肩書などが反映されます。</a:t>
          </a:r>
        </a:p>
        <a:p>
          <a:pPr algn="l" rtl="0">
            <a:defRPr sz="1000"/>
          </a:pPr>
          <a:r>
            <a:rPr lang="ja-JP" altLang="en-US" sz="1000" b="0" i="0" u="none" strike="noStrike" baseline="0">
              <a:solidFill>
                <a:srgbClr val="000000"/>
              </a:solidFill>
              <a:latin typeface="ＭＳ Ｐ明朝"/>
              <a:ea typeface="ＭＳ Ｐ明朝"/>
            </a:rPr>
            <a:t>なお、料理や引出物、宿泊などの項目は個別に設定してください。</a:t>
          </a:r>
        </a:p>
      </xdr:txBody>
    </xdr:sp>
    <xdr:clientData/>
  </xdr:twoCellAnchor>
  <xdr:twoCellAnchor>
    <xdr:from>
      <xdr:col>1</xdr:col>
      <xdr:colOff>0</xdr:colOff>
      <xdr:row>73</xdr:row>
      <xdr:rowOff>0</xdr:rowOff>
    </xdr:from>
    <xdr:to>
      <xdr:col>18</xdr:col>
      <xdr:colOff>161925</xdr:colOff>
      <xdr:row>80</xdr:row>
      <xdr:rowOff>104775</xdr:rowOff>
    </xdr:to>
    <xdr:sp macro="" textlink="">
      <xdr:nvSpPr>
        <xdr:cNvPr id="4123" name="Text Box 27"/>
        <xdr:cNvSpPr txBox="1">
          <a:spLocks noChangeArrowheads="1"/>
        </xdr:cNvSpPr>
      </xdr:nvSpPr>
      <xdr:spPr bwMode="auto">
        <a:xfrm>
          <a:off x="342900" y="9134475"/>
          <a:ext cx="3076575" cy="971550"/>
        </a:xfrm>
        <a:prstGeom prst="rect">
          <a:avLst/>
        </a:prstGeom>
        <a:solidFill>
          <a:srgbClr val="FFFF99"/>
        </a:solidFill>
        <a:ln w="9525">
          <a:solidFill>
            <a:srgbClr val="FF9900"/>
          </a:solidFill>
          <a:miter lim="800000"/>
          <a:headEnd/>
          <a:tailEnd/>
        </a:ln>
      </xdr:spPr>
      <xdr:txBody>
        <a:bodyPr vertOverflow="clip" wrap="square" lIns="27432" tIns="18288" rIns="0" bIns="18288" anchor="ctr" upright="1"/>
        <a:lstStyle/>
        <a:p>
          <a:pPr algn="l" rtl="0">
            <a:defRPr sz="1000"/>
          </a:pPr>
          <a:r>
            <a:rPr lang="ja-JP" altLang="en-US" sz="1000" b="1" i="0" u="none" strike="noStrike" baseline="0">
              <a:solidFill>
                <a:srgbClr val="000000"/>
              </a:solidFill>
              <a:latin typeface="ＭＳ Ｐ明朝"/>
              <a:ea typeface="ＭＳ Ｐ明朝"/>
            </a:rPr>
            <a:t>②ご招待者の情報入力エリア</a:t>
          </a:r>
        </a:p>
        <a:p>
          <a:pPr algn="l" rtl="0">
            <a:defRPr sz="1000"/>
          </a:pPr>
          <a:r>
            <a:rPr lang="ja-JP" altLang="en-US" sz="1000" b="0" i="0" u="none" strike="noStrike" baseline="0">
              <a:solidFill>
                <a:srgbClr val="000000"/>
              </a:solidFill>
              <a:latin typeface="ＭＳ Ｐ明朝"/>
              <a:ea typeface="ＭＳ Ｐ明朝"/>
            </a:rPr>
            <a:t>ご招待予定の方々のお名前と肩書きなどを入力してください。</a:t>
          </a:r>
        </a:p>
        <a:p>
          <a:pPr algn="l" rtl="0">
            <a:defRPr sz="1000"/>
          </a:pPr>
          <a:r>
            <a:rPr lang="ja-JP" altLang="en-US" sz="1000" b="0" i="0" u="none" strike="noStrike" baseline="0">
              <a:solidFill>
                <a:srgbClr val="000000"/>
              </a:solidFill>
              <a:latin typeface="ＭＳ Ｐ明朝"/>
              <a:ea typeface="ＭＳ Ｐ明朝"/>
            </a:rPr>
            <a:t>なお、「出欠」欄で</a:t>
          </a:r>
          <a:r>
            <a:rPr lang="en-US" altLang="ja-JP" sz="1000" b="0" i="0" u="none" strike="noStrike" baseline="0">
              <a:solidFill>
                <a:srgbClr val="000000"/>
              </a:solidFill>
              <a:latin typeface="ＭＳ Ｐ明朝"/>
              <a:ea typeface="ＭＳ Ｐ明朝"/>
            </a:rPr>
            <a:t>×</a:t>
          </a:r>
          <a:r>
            <a:rPr lang="ja-JP" altLang="en-US" sz="1000" b="0" i="0" u="none" strike="noStrike" baseline="0">
              <a:solidFill>
                <a:srgbClr val="000000"/>
              </a:solidFill>
              <a:latin typeface="ＭＳ Ｐ明朝"/>
              <a:ea typeface="ＭＳ Ｐ明朝"/>
            </a:rPr>
            <a:t>を設定すると、集計結果には反映されませんので、招待状を送付する方は全員お名前を入力しておいてください。</a:t>
          </a:r>
        </a:p>
      </xdr:txBody>
    </xdr:sp>
    <xdr:clientData/>
  </xdr:twoCellAnchor>
  <xdr:twoCellAnchor>
    <xdr:from>
      <xdr:col>14</xdr:col>
      <xdr:colOff>95250</xdr:colOff>
      <xdr:row>77</xdr:row>
      <xdr:rowOff>57150</xdr:rowOff>
    </xdr:from>
    <xdr:to>
      <xdr:col>24</xdr:col>
      <xdr:colOff>38100</xdr:colOff>
      <xdr:row>83</xdr:row>
      <xdr:rowOff>28575</xdr:rowOff>
    </xdr:to>
    <xdr:sp macro="" textlink="">
      <xdr:nvSpPr>
        <xdr:cNvPr id="4501" name="Line 28"/>
        <xdr:cNvSpPr>
          <a:spLocks noChangeShapeType="1"/>
        </xdr:cNvSpPr>
      </xdr:nvSpPr>
      <xdr:spPr bwMode="auto">
        <a:xfrm flipV="1">
          <a:off x="2667000" y="9686925"/>
          <a:ext cx="1657350" cy="714375"/>
        </a:xfrm>
        <a:prstGeom prst="line">
          <a:avLst/>
        </a:prstGeom>
        <a:noFill/>
        <a:ln w="9525">
          <a:solidFill>
            <a:srgbClr val="000000"/>
          </a:solidFill>
          <a:round/>
          <a:headEnd/>
          <a:tailEnd type="triangle" w="med" len="med"/>
        </a:ln>
      </xdr:spPr>
    </xdr:sp>
    <xdr:clientData/>
  </xdr:twoCellAnchor>
  <xdr:twoCellAnchor>
    <xdr:from>
      <xdr:col>19</xdr:col>
      <xdr:colOff>9525</xdr:colOff>
      <xdr:row>77</xdr:row>
      <xdr:rowOff>57150</xdr:rowOff>
    </xdr:from>
    <xdr:to>
      <xdr:col>26</xdr:col>
      <xdr:colOff>95250</xdr:colOff>
      <xdr:row>83</xdr:row>
      <xdr:rowOff>57150</xdr:rowOff>
    </xdr:to>
    <xdr:sp macro="" textlink="">
      <xdr:nvSpPr>
        <xdr:cNvPr id="4502" name="Line 34"/>
        <xdr:cNvSpPr>
          <a:spLocks noChangeShapeType="1"/>
        </xdr:cNvSpPr>
      </xdr:nvSpPr>
      <xdr:spPr bwMode="auto">
        <a:xfrm flipV="1">
          <a:off x="3438525" y="9686925"/>
          <a:ext cx="1285875" cy="742950"/>
        </a:xfrm>
        <a:prstGeom prst="line">
          <a:avLst/>
        </a:prstGeom>
        <a:noFill/>
        <a:ln w="9525">
          <a:solidFill>
            <a:srgbClr val="000000"/>
          </a:solidFill>
          <a:round/>
          <a:headEnd/>
          <a:tailEnd type="triangle" w="med" len="med"/>
        </a:ln>
      </xdr:spPr>
    </xdr:sp>
    <xdr:clientData/>
  </xdr:twoCellAnchor>
  <xdr:twoCellAnchor>
    <xdr:from>
      <xdr:col>23</xdr:col>
      <xdr:colOff>123825</xdr:colOff>
      <xdr:row>77</xdr:row>
      <xdr:rowOff>66675</xdr:rowOff>
    </xdr:from>
    <xdr:to>
      <xdr:col>27</xdr:col>
      <xdr:colOff>95250</xdr:colOff>
      <xdr:row>83</xdr:row>
      <xdr:rowOff>66675</xdr:rowOff>
    </xdr:to>
    <xdr:sp macro="" textlink="">
      <xdr:nvSpPr>
        <xdr:cNvPr id="4503" name="Line 35"/>
        <xdr:cNvSpPr>
          <a:spLocks noChangeShapeType="1"/>
        </xdr:cNvSpPr>
      </xdr:nvSpPr>
      <xdr:spPr bwMode="auto">
        <a:xfrm flipV="1">
          <a:off x="4238625" y="9696450"/>
          <a:ext cx="657225" cy="742950"/>
        </a:xfrm>
        <a:prstGeom prst="line">
          <a:avLst/>
        </a:prstGeom>
        <a:noFill/>
        <a:ln w="9525">
          <a:solidFill>
            <a:srgbClr val="000000"/>
          </a:solidFill>
          <a:round/>
          <a:headEnd/>
          <a:tailEnd type="triangle" w="med" len="med"/>
        </a:ln>
      </xdr:spPr>
    </xdr:sp>
    <xdr:clientData/>
  </xdr:twoCellAnchor>
  <xdr:twoCellAnchor>
    <xdr:from>
      <xdr:col>29</xdr:col>
      <xdr:colOff>38100</xdr:colOff>
      <xdr:row>77</xdr:row>
      <xdr:rowOff>57150</xdr:rowOff>
    </xdr:from>
    <xdr:to>
      <xdr:col>29</xdr:col>
      <xdr:colOff>38100</xdr:colOff>
      <xdr:row>83</xdr:row>
      <xdr:rowOff>95250</xdr:rowOff>
    </xdr:to>
    <xdr:sp macro="" textlink="">
      <xdr:nvSpPr>
        <xdr:cNvPr id="4504" name="Line 36"/>
        <xdr:cNvSpPr>
          <a:spLocks noChangeShapeType="1"/>
        </xdr:cNvSpPr>
      </xdr:nvSpPr>
      <xdr:spPr bwMode="auto">
        <a:xfrm flipH="1" flipV="1">
          <a:off x="5181600" y="9686925"/>
          <a:ext cx="0" cy="781050"/>
        </a:xfrm>
        <a:prstGeom prst="line">
          <a:avLst/>
        </a:prstGeom>
        <a:noFill/>
        <a:ln w="9525">
          <a:solidFill>
            <a:srgbClr val="000000"/>
          </a:solidFill>
          <a:round/>
          <a:headEnd/>
          <a:tailEnd type="triangle" w="med" len="med"/>
        </a:ln>
      </xdr:spPr>
    </xdr:sp>
    <xdr:clientData/>
  </xdr:twoCellAnchor>
  <xdr:twoCellAnchor>
    <xdr:from>
      <xdr:col>30</xdr:col>
      <xdr:colOff>76200</xdr:colOff>
      <xdr:row>77</xdr:row>
      <xdr:rowOff>76200</xdr:rowOff>
    </xdr:from>
    <xdr:to>
      <xdr:col>34</xdr:col>
      <xdr:colOff>85725</xdr:colOff>
      <xdr:row>83</xdr:row>
      <xdr:rowOff>66675</xdr:rowOff>
    </xdr:to>
    <xdr:sp macro="" textlink="">
      <xdr:nvSpPr>
        <xdr:cNvPr id="4505" name="Line 40"/>
        <xdr:cNvSpPr>
          <a:spLocks noChangeShapeType="1"/>
        </xdr:cNvSpPr>
      </xdr:nvSpPr>
      <xdr:spPr bwMode="auto">
        <a:xfrm flipH="1" flipV="1">
          <a:off x="5391150" y="9705975"/>
          <a:ext cx="695325" cy="733425"/>
        </a:xfrm>
        <a:prstGeom prst="line">
          <a:avLst/>
        </a:prstGeom>
        <a:noFill/>
        <a:ln w="9525">
          <a:solidFill>
            <a:srgbClr val="000000"/>
          </a:solidFill>
          <a:round/>
          <a:headEnd/>
          <a:tailEnd type="triangle" w="med" len="med"/>
        </a:ln>
      </xdr:spPr>
    </xdr:sp>
    <xdr:clientData/>
  </xdr:twoCellAnchor>
  <xdr:twoCellAnchor>
    <xdr:from>
      <xdr:col>31</xdr:col>
      <xdr:colOff>152400</xdr:colOff>
      <xdr:row>77</xdr:row>
      <xdr:rowOff>76200</xdr:rowOff>
    </xdr:from>
    <xdr:to>
      <xdr:col>39</xdr:col>
      <xdr:colOff>161925</xdr:colOff>
      <xdr:row>83</xdr:row>
      <xdr:rowOff>38100</xdr:rowOff>
    </xdr:to>
    <xdr:sp macro="" textlink="">
      <xdr:nvSpPr>
        <xdr:cNvPr id="4506" name="Line 41"/>
        <xdr:cNvSpPr>
          <a:spLocks noChangeShapeType="1"/>
        </xdr:cNvSpPr>
      </xdr:nvSpPr>
      <xdr:spPr bwMode="auto">
        <a:xfrm flipH="1" flipV="1">
          <a:off x="5638800" y="9705975"/>
          <a:ext cx="1381125" cy="704850"/>
        </a:xfrm>
        <a:prstGeom prst="line">
          <a:avLst/>
        </a:prstGeom>
        <a:noFill/>
        <a:ln w="9525">
          <a:solidFill>
            <a:srgbClr val="000000"/>
          </a:solidFill>
          <a:round/>
          <a:headEnd/>
          <a:tailEnd type="triangle" w="med" len="med"/>
        </a:ln>
      </xdr:spPr>
    </xdr:sp>
    <xdr:clientData/>
  </xdr:twoCellAnchor>
  <xdr:twoCellAnchor>
    <xdr:from>
      <xdr:col>34</xdr:col>
      <xdr:colOff>85725</xdr:colOff>
      <xdr:row>77</xdr:row>
      <xdr:rowOff>104775</xdr:rowOff>
    </xdr:from>
    <xdr:to>
      <xdr:col>46</xdr:col>
      <xdr:colOff>38100</xdr:colOff>
      <xdr:row>83</xdr:row>
      <xdr:rowOff>38100</xdr:rowOff>
    </xdr:to>
    <xdr:sp macro="" textlink="">
      <xdr:nvSpPr>
        <xdr:cNvPr id="4507" name="Line 42"/>
        <xdr:cNvSpPr>
          <a:spLocks noChangeShapeType="1"/>
        </xdr:cNvSpPr>
      </xdr:nvSpPr>
      <xdr:spPr bwMode="auto">
        <a:xfrm flipH="1" flipV="1">
          <a:off x="6086475" y="9734550"/>
          <a:ext cx="2009775" cy="676275"/>
        </a:xfrm>
        <a:prstGeom prst="line">
          <a:avLst/>
        </a:prstGeom>
        <a:noFill/>
        <a:ln w="9525">
          <a:solidFill>
            <a:srgbClr val="000000"/>
          </a:solidFill>
          <a:round/>
          <a:headEnd/>
          <a:tailEnd type="triangle" w="med" len="med"/>
        </a:ln>
      </xdr:spPr>
    </xdr:sp>
    <xdr:clientData/>
  </xdr:twoCellAnchor>
  <xdr:twoCellAnchor>
    <xdr:from>
      <xdr:col>26</xdr:col>
      <xdr:colOff>38100</xdr:colOff>
      <xdr:row>83</xdr:row>
      <xdr:rowOff>28575</xdr:rowOff>
    </xdr:from>
    <xdr:to>
      <xdr:col>32</xdr:col>
      <xdr:colOff>57150</xdr:colOff>
      <xdr:row>95</xdr:row>
      <xdr:rowOff>28575</xdr:rowOff>
    </xdr:to>
    <xdr:sp macro="" textlink="">
      <xdr:nvSpPr>
        <xdr:cNvPr id="4113" name="Text Box 17"/>
        <xdr:cNvSpPr txBox="1">
          <a:spLocks noChangeArrowheads="1"/>
        </xdr:cNvSpPr>
      </xdr:nvSpPr>
      <xdr:spPr bwMode="auto">
        <a:xfrm>
          <a:off x="4667250" y="10401300"/>
          <a:ext cx="1047750" cy="1485900"/>
        </a:xfrm>
        <a:prstGeom prst="rect">
          <a:avLst/>
        </a:prstGeom>
        <a:solidFill>
          <a:srgbClr val="FFFFFF"/>
        </a:solidFill>
        <a:ln w="9525">
          <a:solidFill>
            <a:srgbClr val="000000"/>
          </a:solidFill>
          <a:miter lim="800000"/>
          <a:headEnd/>
          <a:tailEnd/>
        </a:ln>
      </xdr:spPr>
      <xdr:txBody>
        <a:bodyPr vertOverflow="clip" wrap="square" lIns="27432" tIns="18288" rIns="0" bIns="0" anchor="t" upright="1"/>
        <a:lstStyle/>
        <a:p>
          <a:pPr algn="l" rtl="0">
            <a:defRPr sz="1000"/>
          </a:pPr>
          <a:r>
            <a:rPr lang="ja-JP" altLang="en-US" sz="900" b="1" i="0" u="none" strike="noStrike" baseline="0">
              <a:solidFill>
                <a:srgbClr val="000000"/>
              </a:solidFill>
              <a:latin typeface="ＭＳ Ｐ明朝"/>
              <a:ea typeface="ＭＳ Ｐ明朝"/>
            </a:rPr>
            <a:t>「フリガナ」</a:t>
          </a:r>
          <a:endParaRPr lang="ja-JP" altLang="en-US" sz="900" b="0" i="0" u="none" strike="noStrike" baseline="0">
            <a:solidFill>
              <a:srgbClr val="000000"/>
            </a:solidFill>
            <a:latin typeface="ＭＳ Ｐ明朝"/>
            <a:ea typeface="ＭＳ Ｐ明朝"/>
          </a:endParaRPr>
        </a:p>
        <a:p>
          <a:pPr algn="l" rtl="0">
            <a:defRPr sz="1000"/>
          </a:pPr>
          <a:r>
            <a:rPr lang="ja-JP" altLang="en-US" sz="900" b="0" i="0" u="none" strike="noStrike" baseline="0">
              <a:solidFill>
                <a:srgbClr val="000000"/>
              </a:solidFill>
              <a:latin typeface="ＭＳ Ｐ明朝"/>
              <a:ea typeface="ＭＳ Ｐ明朝"/>
            </a:rPr>
            <a:t>お名前をかな漢字変換で入力すると、自動的に表示されます。</a:t>
          </a:r>
        </a:p>
        <a:p>
          <a:pPr algn="l" rtl="0">
            <a:defRPr sz="1000"/>
          </a:pPr>
          <a:r>
            <a:rPr lang="en-US" altLang="ja-JP" sz="900" b="0" i="0" u="none" strike="noStrike" baseline="0">
              <a:solidFill>
                <a:srgbClr val="0000FF"/>
              </a:solidFill>
              <a:latin typeface="ＭＳ Ｐ明朝"/>
              <a:ea typeface="ＭＳ Ｐ明朝"/>
            </a:rPr>
            <a:t>※</a:t>
          </a:r>
          <a:r>
            <a:rPr lang="ja-JP" altLang="en-US" sz="900" b="0" i="0" u="none" strike="noStrike" baseline="0">
              <a:solidFill>
                <a:srgbClr val="0000FF"/>
              </a:solidFill>
              <a:latin typeface="ＭＳ Ｐ明朝"/>
              <a:ea typeface="ＭＳ Ｐ明朝"/>
            </a:rPr>
            <a:t>正しいフリガナが表示されなかった場合には、フリガナを最初から入力してください。</a:t>
          </a:r>
        </a:p>
      </xdr:txBody>
    </xdr:sp>
    <xdr:clientData/>
  </xdr:twoCellAnchor>
  <xdr:twoCellAnchor>
    <xdr:from>
      <xdr:col>10</xdr:col>
      <xdr:colOff>57150</xdr:colOff>
      <xdr:row>83</xdr:row>
      <xdr:rowOff>28575</xdr:rowOff>
    </xdr:from>
    <xdr:to>
      <xdr:col>15</xdr:col>
      <xdr:colOff>28575</xdr:colOff>
      <xdr:row>95</xdr:row>
      <xdr:rowOff>28575</xdr:rowOff>
    </xdr:to>
    <xdr:sp macro="" textlink="">
      <xdr:nvSpPr>
        <xdr:cNvPr id="4126" name="Text Box 30"/>
        <xdr:cNvSpPr txBox="1">
          <a:spLocks noChangeArrowheads="1"/>
        </xdr:cNvSpPr>
      </xdr:nvSpPr>
      <xdr:spPr bwMode="auto">
        <a:xfrm>
          <a:off x="1943100" y="10401300"/>
          <a:ext cx="828675" cy="1485900"/>
        </a:xfrm>
        <a:prstGeom prst="rect">
          <a:avLst/>
        </a:prstGeom>
        <a:solidFill>
          <a:srgbClr val="FFFFFF"/>
        </a:solidFill>
        <a:ln w="9525">
          <a:solidFill>
            <a:srgbClr val="000000"/>
          </a:solidFill>
          <a:miter lim="800000"/>
          <a:headEnd/>
          <a:tailEnd/>
        </a:ln>
      </xdr:spPr>
      <xdr:txBody>
        <a:bodyPr vertOverflow="clip" wrap="square" lIns="27432" tIns="18288" rIns="0" bIns="0" anchor="t" upright="1"/>
        <a:lstStyle/>
        <a:p>
          <a:pPr algn="l" rtl="0">
            <a:defRPr sz="1000"/>
          </a:pPr>
          <a:r>
            <a:rPr lang="ja-JP" altLang="en-US" sz="900" b="1" i="0" u="none" strike="noStrike" baseline="0">
              <a:solidFill>
                <a:srgbClr val="000000"/>
              </a:solidFill>
              <a:latin typeface="ＭＳ Ｐ明朝"/>
              <a:ea typeface="ＭＳ Ｐ明朝"/>
            </a:rPr>
            <a:t>「お名前」</a:t>
          </a:r>
          <a:endParaRPr lang="ja-JP" altLang="en-US" sz="900" b="0" i="0" u="none" strike="noStrike" baseline="0">
            <a:solidFill>
              <a:srgbClr val="000000"/>
            </a:solidFill>
            <a:latin typeface="ＭＳ Ｐ明朝"/>
            <a:ea typeface="ＭＳ Ｐ明朝"/>
          </a:endParaRPr>
        </a:p>
        <a:p>
          <a:pPr algn="l" rtl="0">
            <a:defRPr sz="1000"/>
          </a:pPr>
          <a:r>
            <a:rPr lang="ja-JP" altLang="en-US" sz="900" b="0" i="0" u="none" strike="noStrike" baseline="0">
              <a:solidFill>
                <a:srgbClr val="000000"/>
              </a:solidFill>
              <a:latin typeface="ＭＳ Ｐ明朝"/>
              <a:ea typeface="ＭＳ Ｐ明朝"/>
            </a:rPr>
            <a:t>ご招待者のお名前を入力してください。</a:t>
          </a:r>
        </a:p>
        <a:p>
          <a:pPr algn="l" rtl="0">
            <a:defRPr sz="1000"/>
          </a:pPr>
          <a:r>
            <a:rPr lang="en-US" altLang="ja-JP" sz="900" b="0" i="0" u="none" strike="noStrike" baseline="0">
              <a:solidFill>
                <a:srgbClr val="0000FF"/>
              </a:solidFill>
              <a:latin typeface="ＭＳ Ｐ明朝"/>
              <a:ea typeface="ＭＳ Ｐ明朝"/>
            </a:rPr>
            <a:t>※</a:t>
          </a:r>
          <a:r>
            <a:rPr lang="ja-JP" altLang="en-US" sz="900" b="0" i="0" u="none" strike="noStrike" baseline="0">
              <a:solidFill>
                <a:srgbClr val="0000FF"/>
              </a:solidFill>
              <a:latin typeface="ＭＳ Ｐ明朝"/>
              <a:ea typeface="ＭＳ Ｐ明朝"/>
            </a:rPr>
            <a:t>かな漢字変換を利用するとフリガナが自動入力されます。</a:t>
          </a:r>
        </a:p>
      </xdr:txBody>
    </xdr:sp>
    <xdr:clientData/>
  </xdr:twoCellAnchor>
  <xdr:twoCellAnchor>
    <xdr:from>
      <xdr:col>15</xdr:col>
      <xdr:colOff>85725</xdr:colOff>
      <xdr:row>83</xdr:row>
      <xdr:rowOff>28575</xdr:rowOff>
    </xdr:from>
    <xdr:to>
      <xdr:col>20</xdr:col>
      <xdr:colOff>104775</xdr:colOff>
      <xdr:row>95</xdr:row>
      <xdr:rowOff>28575</xdr:rowOff>
    </xdr:to>
    <xdr:sp macro="" textlink="">
      <xdr:nvSpPr>
        <xdr:cNvPr id="4127" name="Text Box 31"/>
        <xdr:cNvSpPr txBox="1">
          <a:spLocks noChangeArrowheads="1"/>
        </xdr:cNvSpPr>
      </xdr:nvSpPr>
      <xdr:spPr bwMode="auto">
        <a:xfrm>
          <a:off x="2828925" y="10401300"/>
          <a:ext cx="876300" cy="1485900"/>
        </a:xfrm>
        <a:prstGeom prst="rect">
          <a:avLst/>
        </a:prstGeom>
        <a:solidFill>
          <a:srgbClr val="FFFFFF"/>
        </a:solidFill>
        <a:ln w="9525">
          <a:solidFill>
            <a:srgbClr val="000000"/>
          </a:solidFill>
          <a:miter lim="800000"/>
          <a:headEnd/>
          <a:tailEnd/>
        </a:ln>
      </xdr:spPr>
      <xdr:txBody>
        <a:bodyPr vertOverflow="clip" wrap="square" lIns="27432" tIns="18288" rIns="0" bIns="0" anchor="t" upright="1"/>
        <a:lstStyle/>
        <a:p>
          <a:pPr algn="l" rtl="0">
            <a:defRPr sz="1000"/>
          </a:pPr>
          <a:r>
            <a:rPr lang="ja-JP" altLang="en-US" sz="900" b="1" i="0" u="none" strike="noStrike" baseline="0">
              <a:solidFill>
                <a:srgbClr val="000000"/>
              </a:solidFill>
              <a:latin typeface="ＭＳ Ｐ明朝"/>
              <a:ea typeface="ＭＳ Ｐ明朝"/>
            </a:rPr>
            <a:t>「敬称」</a:t>
          </a:r>
          <a:endParaRPr lang="ja-JP" altLang="en-US" sz="900" b="0" i="0" u="none" strike="noStrike" baseline="0">
            <a:solidFill>
              <a:srgbClr val="000000"/>
            </a:solidFill>
            <a:latin typeface="ＭＳ Ｐ明朝"/>
            <a:ea typeface="ＭＳ Ｐ明朝"/>
          </a:endParaRPr>
        </a:p>
        <a:p>
          <a:pPr algn="l" rtl="0">
            <a:defRPr sz="1000"/>
          </a:pPr>
          <a:r>
            <a:rPr lang="ja-JP" altLang="en-US" sz="900" b="0" i="0" u="none" strike="noStrike" baseline="0">
              <a:solidFill>
                <a:srgbClr val="000000"/>
              </a:solidFill>
              <a:latin typeface="ＭＳ Ｐ明朝"/>
              <a:ea typeface="ＭＳ Ｐ明朝"/>
            </a:rPr>
            <a:t>リストから様、くん、ちゃんが選択できます。</a:t>
          </a:r>
        </a:p>
        <a:p>
          <a:pPr algn="l" rtl="0">
            <a:defRPr sz="1000"/>
          </a:pPr>
          <a:r>
            <a:rPr lang="en-US" altLang="ja-JP" sz="900" b="0" i="0" u="none" strike="noStrike" baseline="0">
              <a:solidFill>
                <a:srgbClr val="0000FF"/>
              </a:solidFill>
              <a:latin typeface="ＭＳ Ｐ明朝"/>
              <a:ea typeface="ＭＳ Ｐ明朝"/>
            </a:rPr>
            <a:t>※</a:t>
          </a:r>
          <a:r>
            <a:rPr lang="ja-JP" altLang="en-US" sz="900" b="0" i="0" u="none" strike="noStrike" baseline="0">
              <a:solidFill>
                <a:srgbClr val="0000FF"/>
              </a:solidFill>
              <a:latin typeface="ＭＳ Ｐ明朝"/>
              <a:ea typeface="ＭＳ Ｐ明朝"/>
            </a:rPr>
            <a:t>空白の時には各種名簿の敬称も空白となります。</a:t>
          </a:r>
        </a:p>
      </xdr:txBody>
    </xdr:sp>
    <xdr:clientData/>
  </xdr:twoCellAnchor>
  <xdr:twoCellAnchor>
    <xdr:from>
      <xdr:col>20</xdr:col>
      <xdr:colOff>152400</xdr:colOff>
      <xdr:row>83</xdr:row>
      <xdr:rowOff>28575</xdr:rowOff>
    </xdr:from>
    <xdr:to>
      <xdr:col>25</xdr:col>
      <xdr:colOff>152400</xdr:colOff>
      <xdr:row>95</xdr:row>
      <xdr:rowOff>28575</xdr:rowOff>
    </xdr:to>
    <xdr:sp macro="" textlink="">
      <xdr:nvSpPr>
        <xdr:cNvPr id="4129" name="Text Box 33"/>
        <xdr:cNvSpPr txBox="1">
          <a:spLocks noChangeArrowheads="1"/>
        </xdr:cNvSpPr>
      </xdr:nvSpPr>
      <xdr:spPr bwMode="auto">
        <a:xfrm>
          <a:off x="3752850" y="10401300"/>
          <a:ext cx="857250" cy="1485900"/>
        </a:xfrm>
        <a:prstGeom prst="rect">
          <a:avLst/>
        </a:prstGeom>
        <a:solidFill>
          <a:srgbClr val="FFFFFF"/>
        </a:solidFill>
        <a:ln w="9525">
          <a:solidFill>
            <a:srgbClr val="000000"/>
          </a:solidFill>
          <a:miter lim="800000"/>
          <a:headEnd/>
          <a:tailEnd/>
        </a:ln>
      </xdr:spPr>
      <xdr:txBody>
        <a:bodyPr vertOverflow="clip" wrap="square" lIns="27432" tIns="18288" rIns="0" bIns="0" anchor="t" upright="1"/>
        <a:lstStyle/>
        <a:p>
          <a:pPr algn="l" rtl="0">
            <a:defRPr sz="1000"/>
          </a:pPr>
          <a:r>
            <a:rPr lang="ja-JP" altLang="en-US" sz="900" b="1" i="0" u="none" strike="noStrike" baseline="0">
              <a:solidFill>
                <a:srgbClr val="000000"/>
              </a:solidFill>
              <a:latin typeface="ＭＳ Ｐ明朝"/>
              <a:ea typeface="ＭＳ Ｐ明朝"/>
            </a:rPr>
            <a:t>「外字」</a:t>
          </a:r>
          <a:endParaRPr lang="ja-JP" altLang="en-US" sz="900" b="0" i="0" u="none" strike="noStrike" baseline="0">
            <a:solidFill>
              <a:srgbClr val="000000"/>
            </a:solidFill>
            <a:latin typeface="ＭＳ Ｐ明朝"/>
            <a:ea typeface="ＭＳ Ｐ明朝"/>
          </a:endParaRPr>
        </a:p>
        <a:p>
          <a:pPr algn="l" rtl="0">
            <a:defRPr sz="1000"/>
          </a:pPr>
          <a:r>
            <a:rPr lang="ja-JP" altLang="en-US" sz="900" b="0" i="0" u="none" strike="noStrike" baseline="0">
              <a:solidFill>
                <a:srgbClr val="000000"/>
              </a:solidFill>
              <a:latin typeface="ＭＳ Ｐ明朝"/>
              <a:ea typeface="ＭＳ Ｐ明朝"/>
            </a:rPr>
            <a:t>お名前にお名前に外字（パソコンに登録されていない文字）が使用される場合には、リストから「外字」を選択してください。</a:t>
          </a:r>
        </a:p>
      </xdr:txBody>
    </xdr:sp>
    <xdr:clientData/>
  </xdr:twoCellAnchor>
  <xdr:twoCellAnchor>
    <xdr:from>
      <xdr:col>32</xdr:col>
      <xdr:colOff>95250</xdr:colOff>
      <xdr:row>83</xdr:row>
      <xdr:rowOff>28575</xdr:rowOff>
    </xdr:from>
    <xdr:to>
      <xdr:col>37</xdr:col>
      <xdr:colOff>47625</xdr:colOff>
      <xdr:row>95</xdr:row>
      <xdr:rowOff>28575</xdr:rowOff>
    </xdr:to>
    <xdr:sp macro="" textlink="">
      <xdr:nvSpPr>
        <xdr:cNvPr id="4133" name="Text Box 37"/>
        <xdr:cNvSpPr txBox="1">
          <a:spLocks noChangeArrowheads="1"/>
        </xdr:cNvSpPr>
      </xdr:nvSpPr>
      <xdr:spPr bwMode="auto">
        <a:xfrm>
          <a:off x="5753100" y="10401300"/>
          <a:ext cx="809625" cy="1485900"/>
        </a:xfrm>
        <a:prstGeom prst="rect">
          <a:avLst/>
        </a:prstGeom>
        <a:solidFill>
          <a:srgbClr val="FFFFFF"/>
        </a:solidFill>
        <a:ln w="9525">
          <a:solidFill>
            <a:srgbClr val="000000"/>
          </a:solidFill>
          <a:miter lim="800000"/>
          <a:headEnd/>
          <a:tailEnd/>
        </a:ln>
      </xdr:spPr>
      <xdr:txBody>
        <a:bodyPr vertOverflow="clip" wrap="square" lIns="27432" tIns="18288" rIns="0" bIns="0" anchor="t" upright="1"/>
        <a:lstStyle/>
        <a:p>
          <a:pPr algn="l" rtl="0">
            <a:defRPr sz="1000"/>
          </a:pPr>
          <a:r>
            <a:rPr lang="ja-JP" altLang="en-US" sz="900" b="1" i="0" u="none" strike="noStrike" baseline="0">
              <a:solidFill>
                <a:srgbClr val="000000"/>
              </a:solidFill>
              <a:latin typeface="ＭＳ Ｐ明朝"/>
              <a:ea typeface="ＭＳ Ｐ明朝"/>
            </a:rPr>
            <a:t>「親族」</a:t>
          </a:r>
          <a:endParaRPr lang="ja-JP" altLang="en-US" sz="900" b="0" i="0" u="none" strike="noStrike" baseline="0">
            <a:solidFill>
              <a:srgbClr val="000000"/>
            </a:solidFill>
            <a:latin typeface="ＭＳ Ｐ明朝"/>
            <a:ea typeface="ＭＳ Ｐ明朝"/>
          </a:endParaRPr>
        </a:p>
        <a:p>
          <a:pPr algn="l" rtl="0">
            <a:defRPr sz="1000"/>
          </a:pPr>
          <a:r>
            <a:rPr lang="ja-JP" altLang="en-US" sz="900" b="0" i="0" u="none" strike="noStrike" baseline="0">
              <a:solidFill>
                <a:srgbClr val="000000"/>
              </a:solidFill>
              <a:latin typeface="ＭＳ Ｐ明朝"/>
              <a:ea typeface="ＭＳ Ｐ明朝"/>
            </a:rPr>
            <a:t>ご親族のときは「親族」をリストから選択してください。</a:t>
          </a:r>
        </a:p>
        <a:p>
          <a:pPr algn="l" rtl="0">
            <a:defRPr sz="1000"/>
          </a:pPr>
          <a:r>
            <a:rPr lang="en-US" altLang="ja-JP" sz="900" b="0" i="0" u="none" strike="noStrike" baseline="0">
              <a:solidFill>
                <a:srgbClr val="0000FF"/>
              </a:solidFill>
              <a:latin typeface="ＭＳ Ｐ明朝"/>
              <a:ea typeface="ＭＳ Ｐ明朝"/>
            </a:rPr>
            <a:t>※</a:t>
          </a:r>
          <a:r>
            <a:rPr lang="ja-JP" altLang="en-US" sz="900" b="0" i="0" u="none" strike="noStrike" baseline="0">
              <a:solidFill>
                <a:srgbClr val="0000FF"/>
              </a:solidFill>
              <a:latin typeface="ＭＳ Ｐ明朝"/>
              <a:ea typeface="ＭＳ Ｐ明朝"/>
            </a:rPr>
            <a:t>ご親族名簿作成時に必須です。</a:t>
          </a:r>
        </a:p>
      </xdr:txBody>
    </xdr:sp>
    <xdr:clientData/>
  </xdr:twoCellAnchor>
  <xdr:twoCellAnchor>
    <xdr:from>
      <xdr:col>37</xdr:col>
      <xdr:colOff>95250</xdr:colOff>
      <xdr:row>83</xdr:row>
      <xdr:rowOff>28575</xdr:rowOff>
    </xdr:from>
    <xdr:to>
      <xdr:col>43</xdr:col>
      <xdr:colOff>0</xdr:colOff>
      <xdr:row>95</xdr:row>
      <xdr:rowOff>28575</xdr:rowOff>
    </xdr:to>
    <xdr:sp macro="" textlink="">
      <xdr:nvSpPr>
        <xdr:cNvPr id="4134" name="Text Box 38"/>
        <xdr:cNvSpPr txBox="1">
          <a:spLocks noChangeArrowheads="1"/>
        </xdr:cNvSpPr>
      </xdr:nvSpPr>
      <xdr:spPr bwMode="auto">
        <a:xfrm>
          <a:off x="6610350" y="10401300"/>
          <a:ext cx="933450" cy="1485900"/>
        </a:xfrm>
        <a:prstGeom prst="rect">
          <a:avLst/>
        </a:prstGeom>
        <a:solidFill>
          <a:srgbClr val="FFFFFF"/>
        </a:solidFill>
        <a:ln w="9525">
          <a:solidFill>
            <a:srgbClr val="000000"/>
          </a:solidFill>
          <a:miter lim="800000"/>
          <a:headEnd/>
          <a:tailEnd/>
        </a:ln>
      </xdr:spPr>
      <xdr:txBody>
        <a:bodyPr vertOverflow="clip" wrap="square" lIns="27432" tIns="18288" rIns="0" bIns="0" anchor="t" upright="1"/>
        <a:lstStyle/>
        <a:p>
          <a:pPr algn="l" rtl="0">
            <a:defRPr sz="1000"/>
          </a:pPr>
          <a:r>
            <a:rPr lang="ja-JP" altLang="en-US" sz="900" b="1" i="0" u="none" strike="noStrike" baseline="0">
              <a:solidFill>
                <a:srgbClr val="000000"/>
              </a:solidFill>
              <a:latin typeface="ＭＳ Ｐ明朝"/>
              <a:ea typeface="ＭＳ Ｐ明朝"/>
            </a:rPr>
            <a:t>「新郎</a:t>
          </a:r>
          <a:r>
            <a:rPr lang="en-US" altLang="ja-JP" sz="900" b="1" i="0" u="none" strike="noStrike" baseline="0">
              <a:solidFill>
                <a:srgbClr val="000000"/>
              </a:solidFill>
              <a:latin typeface="ＭＳ Ｐ明朝"/>
              <a:ea typeface="ＭＳ Ｐ明朝"/>
            </a:rPr>
            <a:t>/</a:t>
          </a:r>
          <a:r>
            <a:rPr lang="ja-JP" altLang="en-US" sz="900" b="1" i="0" u="none" strike="noStrike" baseline="0">
              <a:solidFill>
                <a:srgbClr val="000000"/>
              </a:solidFill>
              <a:latin typeface="ＭＳ Ｐ明朝"/>
              <a:ea typeface="ＭＳ Ｐ明朝"/>
            </a:rPr>
            <a:t>新婦」</a:t>
          </a:r>
          <a:endParaRPr lang="ja-JP" altLang="en-US" sz="900" b="0" i="0" u="none" strike="noStrike" baseline="0">
            <a:solidFill>
              <a:srgbClr val="000000"/>
            </a:solidFill>
            <a:latin typeface="ＭＳ Ｐ明朝"/>
            <a:ea typeface="ＭＳ Ｐ明朝"/>
          </a:endParaRPr>
        </a:p>
        <a:p>
          <a:pPr algn="l" rtl="0">
            <a:defRPr sz="1000"/>
          </a:pPr>
          <a:r>
            <a:rPr lang="ja-JP" altLang="en-US" sz="900" b="0" i="0" u="none" strike="noStrike" baseline="0">
              <a:solidFill>
                <a:srgbClr val="000000"/>
              </a:solidFill>
              <a:latin typeface="ＭＳ Ｐ明朝"/>
              <a:ea typeface="ＭＳ Ｐ明朝"/>
            </a:rPr>
            <a:t>ご招待者が新郎側か新婦側かをリストから選択してください。</a:t>
          </a:r>
        </a:p>
        <a:p>
          <a:pPr algn="l" rtl="0">
            <a:defRPr sz="1000"/>
          </a:pPr>
          <a:r>
            <a:rPr lang="en-US" altLang="ja-JP" sz="900" b="0" i="0" u="none" strike="noStrike" baseline="0">
              <a:solidFill>
                <a:srgbClr val="0000FF"/>
              </a:solidFill>
              <a:latin typeface="ＭＳ Ｐ明朝"/>
              <a:ea typeface="ＭＳ Ｐ明朝"/>
            </a:rPr>
            <a:t>※</a:t>
          </a:r>
          <a:r>
            <a:rPr lang="ja-JP" altLang="en-US" sz="900" b="0" i="0" u="none" strike="noStrike" baseline="0">
              <a:solidFill>
                <a:srgbClr val="0000FF"/>
              </a:solidFill>
              <a:latin typeface="ＭＳ Ｐ明朝"/>
              <a:ea typeface="ＭＳ Ｐ明朝"/>
            </a:rPr>
            <a:t>集計表、各種名簿作成時の分類のために必須です。</a:t>
          </a:r>
        </a:p>
      </xdr:txBody>
    </xdr:sp>
    <xdr:clientData/>
  </xdr:twoCellAnchor>
  <xdr:twoCellAnchor>
    <xdr:from>
      <xdr:col>43</xdr:col>
      <xdr:colOff>38100</xdr:colOff>
      <xdr:row>83</xdr:row>
      <xdr:rowOff>28575</xdr:rowOff>
    </xdr:from>
    <xdr:to>
      <xdr:col>50</xdr:col>
      <xdr:colOff>114300</xdr:colOff>
      <xdr:row>95</xdr:row>
      <xdr:rowOff>28575</xdr:rowOff>
    </xdr:to>
    <xdr:sp macro="" textlink="">
      <xdr:nvSpPr>
        <xdr:cNvPr id="4135" name="Text Box 39"/>
        <xdr:cNvSpPr txBox="1">
          <a:spLocks noChangeArrowheads="1"/>
        </xdr:cNvSpPr>
      </xdr:nvSpPr>
      <xdr:spPr bwMode="auto">
        <a:xfrm>
          <a:off x="7581900" y="10401300"/>
          <a:ext cx="1276350" cy="1485900"/>
        </a:xfrm>
        <a:prstGeom prst="rect">
          <a:avLst/>
        </a:prstGeom>
        <a:solidFill>
          <a:srgbClr val="FFFFFF"/>
        </a:solidFill>
        <a:ln w="9525">
          <a:solidFill>
            <a:srgbClr val="000000"/>
          </a:solidFill>
          <a:miter lim="800000"/>
          <a:headEnd/>
          <a:tailEnd/>
        </a:ln>
      </xdr:spPr>
      <xdr:txBody>
        <a:bodyPr vertOverflow="clip" wrap="square" lIns="27432" tIns="18288" rIns="0" bIns="0" anchor="t" upright="1"/>
        <a:lstStyle/>
        <a:p>
          <a:pPr algn="l" rtl="0">
            <a:defRPr sz="1000"/>
          </a:pPr>
          <a:r>
            <a:rPr lang="ja-JP" altLang="en-US" sz="900" b="1" i="0" u="none" strike="noStrike" baseline="0">
              <a:solidFill>
                <a:srgbClr val="000000"/>
              </a:solidFill>
              <a:latin typeface="ＭＳ Ｐ明朝"/>
              <a:ea typeface="ＭＳ Ｐ明朝"/>
            </a:rPr>
            <a:t>「続柄</a:t>
          </a:r>
          <a:r>
            <a:rPr lang="en-US" altLang="ja-JP" sz="900" b="1" i="0" u="none" strike="noStrike" baseline="0">
              <a:solidFill>
                <a:srgbClr val="000000"/>
              </a:solidFill>
              <a:latin typeface="ＭＳ Ｐ明朝"/>
              <a:ea typeface="ＭＳ Ｐ明朝"/>
            </a:rPr>
            <a:t>/</a:t>
          </a:r>
          <a:r>
            <a:rPr lang="ja-JP" altLang="en-US" sz="900" b="1" i="0" u="none" strike="noStrike" baseline="0">
              <a:solidFill>
                <a:srgbClr val="000000"/>
              </a:solidFill>
              <a:latin typeface="ＭＳ Ｐ明朝"/>
              <a:ea typeface="ＭＳ Ｐ明朝"/>
            </a:rPr>
            <a:t>肩書」</a:t>
          </a:r>
          <a:endParaRPr lang="ja-JP" altLang="en-US" sz="900" b="0" i="0" u="none" strike="noStrike" baseline="0">
            <a:solidFill>
              <a:srgbClr val="000000"/>
            </a:solidFill>
            <a:latin typeface="ＭＳ Ｐ明朝"/>
            <a:ea typeface="ＭＳ Ｐ明朝"/>
          </a:endParaRPr>
        </a:p>
        <a:p>
          <a:pPr algn="l" rtl="0">
            <a:defRPr sz="1000"/>
          </a:pPr>
          <a:r>
            <a:rPr lang="ja-JP" altLang="en-US" sz="900" b="0" i="0" u="none" strike="noStrike" baseline="0">
              <a:solidFill>
                <a:srgbClr val="000000"/>
              </a:solidFill>
              <a:latin typeface="ＭＳ Ｐ明朝"/>
              <a:ea typeface="ＭＳ Ｐ明朝"/>
            </a:rPr>
            <a:t>ご招待者がご親族のときは、リストから続柄を選択できます。恩師・上司の時には肩書を入力してください。</a:t>
          </a:r>
          <a:r>
            <a:rPr lang="en-US" altLang="ja-JP" sz="900" b="0" i="0" u="none" strike="noStrike" baseline="0">
              <a:solidFill>
                <a:srgbClr val="0000FF"/>
              </a:solidFill>
              <a:latin typeface="ＭＳ Ｐ明朝"/>
              <a:ea typeface="ＭＳ Ｐ明朝"/>
            </a:rPr>
            <a:t>※</a:t>
          </a:r>
          <a:r>
            <a:rPr lang="ja-JP" altLang="en-US" sz="900" b="0" i="0" u="none" strike="noStrike" baseline="0">
              <a:solidFill>
                <a:srgbClr val="0000FF"/>
              </a:solidFill>
              <a:latin typeface="ＭＳ Ｐ明朝"/>
              <a:ea typeface="ＭＳ Ｐ明朝"/>
            </a:rPr>
            <a:t>続柄をリストから選択するとご親族名簿を血縁順にソートすることができます。</a:t>
          </a:r>
        </a:p>
      </xdr:txBody>
    </xdr:sp>
    <xdr:clientData/>
  </xdr:twoCellAnchor>
  <xdr:twoCellAnchor>
    <xdr:from>
      <xdr:col>3</xdr:col>
      <xdr:colOff>95250</xdr:colOff>
      <xdr:row>124</xdr:row>
      <xdr:rowOff>76200</xdr:rowOff>
    </xdr:from>
    <xdr:to>
      <xdr:col>10</xdr:col>
      <xdr:colOff>114300</xdr:colOff>
      <xdr:row>129</xdr:row>
      <xdr:rowOff>38100</xdr:rowOff>
    </xdr:to>
    <xdr:sp macro="" textlink="">
      <xdr:nvSpPr>
        <xdr:cNvPr id="4515" name="Line 43"/>
        <xdr:cNvSpPr>
          <a:spLocks noChangeShapeType="1"/>
        </xdr:cNvSpPr>
      </xdr:nvSpPr>
      <xdr:spPr bwMode="auto">
        <a:xfrm flipV="1">
          <a:off x="781050" y="15525750"/>
          <a:ext cx="1219200" cy="581025"/>
        </a:xfrm>
        <a:prstGeom prst="line">
          <a:avLst/>
        </a:prstGeom>
        <a:noFill/>
        <a:ln w="9525">
          <a:solidFill>
            <a:srgbClr val="000000"/>
          </a:solidFill>
          <a:round/>
          <a:headEnd/>
          <a:tailEnd type="triangle" w="med" len="med"/>
        </a:ln>
      </xdr:spPr>
    </xdr:sp>
    <xdr:clientData/>
  </xdr:twoCellAnchor>
  <xdr:twoCellAnchor>
    <xdr:from>
      <xdr:col>8</xdr:col>
      <xdr:colOff>76200</xdr:colOff>
      <xdr:row>124</xdr:row>
      <xdr:rowOff>66675</xdr:rowOff>
    </xdr:from>
    <xdr:to>
      <xdr:col>11</xdr:col>
      <xdr:colOff>104775</xdr:colOff>
      <xdr:row>129</xdr:row>
      <xdr:rowOff>19050</xdr:rowOff>
    </xdr:to>
    <xdr:sp macro="" textlink="">
      <xdr:nvSpPr>
        <xdr:cNvPr id="4516" name="Line 44"/>
        <xdr:cNvSpPr>
          <a:spLocks noChangeShapeType="1"/>
        </xdr:cNvSpPr>
      </xdr:nvSpPr>
      <xdr:spPr bwMode="auto">
        <a:xfrm flipV="1">
          <a:off x="1619250" y="15516225"/>
          <a:ext cx="542925" cy="571500"/>
        </a:xfrm>
        <a:prstGeom prst="line">
          <a:avLst/>
        </a:prstGeom>
        <a:noFill/>
        <a:ln w="9525">
          <a:solidFill>
            <a:srgbClr val="000000"/>
          </a:solidFill>
          <a:round/>
          <a:headEnd/>
          <a:tailEnd type="triangle" w="med" len="med"/>
        </a:ln>
      </xdr:spPr>
    </xdr:sp>
    <xdr:clientData/>
  </xdr:twoCellAnchor>
  <xdr:twoCellAnchor>
    <xdr:from>
      <xdr:col>12</xdr:col>
      <xdr:colOff>95250</xdr:colOff>
      <xdr:row>124</xdr:row>
      <xdr:rowOff>66675</xdr:rowOff>
    </xdr:from>
    <xdr:to>
      <xdr:col>14</xdr:col>
      <xdr:colOff>9525</xdr:colOff>
      <xdr:row>129</xdr:row>
      <xdr:rowOff>47625</xdr:rowOff>
    </xdr:to>
    <xdr:sp macro="" textlink="">
      <xdr:nvSpPr>
        <xdr:cNvPr id="4517" name="Line 45"/>
        <xdr:cNvSpPr>
          <a:spLocks noChangeShapeType="1"/>
        </xdr:cNvSpPr>
      </xdr:nvSpPr>
      <xdr:spPr bwMode="auto">
        <a:xfrm flipH="1" flipV="1">
          <a:off x="2324100" y="15516225"/>
          <a:ext cx="257175" cy="600075"/>
        </a:xfrm>
        <a:prstGeom prst="line">
          <a:avLst/>
        </a:prstGeom>
        <a:noFill/>
        <a:ln w="9525">
          <a:solidFill>
            <a:srgbClr val="000000"/>
          </a:solidFill>
          <a:round/>
          <a:headEnd/>
          <a:tailEnd type="triangle" w="med" len="med"/>
        </a:ln>
      </xdr:spPr>
    </xdr:sp>
    <xdr:clientData/>
  </xdr:twoCellAnchor>
  <xdr:twoCellAnchor>
    <xdr:from>
      <xdr:col>13</xdr:col>
      <xdr:colOff>104775</xdr:colOff>
      <xdr:row>124</xdr:row>
      <xdr:rowOff>76200</xdr:rowOff>
    </xdr:from>
    <xdr:to>
      <xdr:col>18</xdr:col>
      <xdr:colOff>104775</xdr:colOff>
      <xdr:row>129</xdr:row>
      <xdr:rowOff>38100</xdr:rowOff>
    </xdr:to>
    <xdr:sp macro="" textlink="">
      <xdr:nvSpPr>
        <xdr:cNvPr id="4518" name="Line 46"/>
        <xdr:cNvSpPr>
          <a:spLocks noChangeShapeType="1"/>
        </xdr:cNvSpPr>
      </xdr:nvSpPr>
      <xdr:spPr bwMode="auto">
        <a:xfrm flipH="1" flipV="1">
          <a:off x="2505075" y="15525750"/>
          <a:ext cx="857250" cy="581025"/>
        </a:xfrm>
        <a:prstGeom prst="line">
          <a:avLst/>
        </a:prstGeom>
        <a:noFill/>
        <a:ln w="9525">
          <a:solidFill>
            <a:srgbClr val="000000"/>
          </a:solidFill>
          <a:round/>
          <a:headEnd/>
          <a:tailEnd type="triangle" w="med" len="med"/>
        </a:ln>
      </xdr:spPr>
    </xdr:sp>
    <xdr:clientData/>
  </xdr:twoCellAnchor>
  <xdr:twoCellAnchor>
    <xdr:from>
      <xdr:col>14</xdr:col>
      <xdr:colOff>95250</xdr:colOff>
      <xdr:row>124</xdr:row>
      <xdr:rowOff>66675</xdr:rowOff>
    </xdr:from>
    <xdr:to>
      <xdr:col>23</xdr:col>
      <xdr:colOff>161925</xdr:colOff>
      <xdr:row>129</xdr:row>
      <xdr:rowOff>57150</xdr:rowOff>
    </xdr:to>
    <xdr:sp macro="" textlink="">
      <xdr:nvSpPr>
        <xdr:cNvPr id="4519" name="Line 47"/>
        <xdr:cNvSpPr>
          <a:spLocks noChangeShapeType="1"/>
        </xdr:cNvSpPr>
      </xdr:nvSpPr>
      <xdr:spPr bwMode="auto">
        <a:xfrm flipH="1" flipV="1">
          <a:off x="2667000" y="15516225"/>
          <a:ext cx="1609725" cy="609600"/>
        </a:xfrm>
        <a:prstGeom prst="line">
          <a:avLst/>
        </a:prstGeom>
        <a:noFill/>
        <a:ln w="9525">
          <a:solidFill>
            <a:srgbClr val="000000"/>
          </a:solidFill>
          <a:round/>
          <a:headEnd/>
          <a:tailEnd type="triangle" w="med" len="med"/>
        </a:ln>
      </xdr:spPr>
    </xdr:sp>
    <xdr:clientData/>
  </xdr:twoCellAnchor>
  <xdr:twoCellAnchor>
    <xdr:from>
      <xdr:col>15</xdr:col>
      <xdr:colOff>85725</xdr:colOff>
      <xdr:row>124</xdr:row>
      <xdr:rowOff>85725</xdr:rowOff>
    </xdr:from>
    <xdr:to>
      <xdr:col>28</xdr:col>
      <xdr:colOff>114300</xdr:colOff>
      <xdr:row>129</xdr:row>
      <xdr:rowOff>57150</xdr:rowOff>
    </xdr:to>
    <xdr:sp macro="" textlink="">
      <xdr:nvSpPr>
        <xdr:cNvPr id="4520" name="Line 48"/>
        <xdr:cNvSpPr>
          <a:spLocks noChangeShapeType="1"/>
        </xdr:cNvSpPr>
      </xdr:nvSpPr>
      <xdr:spPr bwMode="auto">
        <a:xfrm flipH="1" flipV="1">
          <a:off x="2828925" y="15535275"/>
          <a:ext cx="2257425" cy="590550"/>
        </a:xfrm>
        <a:prstGeom prst="line">
          <a:avLst/>
        </a:prstGeom>
        <a:noFill/>
        <a:ln w="9525">
          <a:solidFill>
            <a:srgbClr val="000000"/>
          </a:solidFill>
          <a:round/>
          <a:headEnd/>
          <a:tailEnd type="triangle" w="med" len="med"/>
        </a:ln>
      </xdr:spPr>
    </xdr:sp>
    <xdr:clientData/>
  </xdr:twoCellAnchor>
  <xdr:twoCellAnchor>
    <xdr:from>
      <xdr:col>16</xdr:col>
      <xdr:colOff>123825</xdr:colOff>
      <xdr:row>124</xdr:row>
      <xdr:rowOff>85725</xdr:rowOff>
    </xdr:from>
    <xdr:to>
      <xdr:col>33</xdr:col>
      <xdr:colOff>161925</xdr:colOff>
      <xdr:row>129</xdr:row>
      <xdr:rowOff>28575</xdr:rowOff>
    </xdr:to>
    <xdr:sp macro="" textlink="">
      <xdr:nvSpPr>
        <xdr:cNvPr id="4521" name="Line 49"/>
        <xdr:cNvSpPr>
          <a:spLocks noChangeShapeType="1"/>
        </xdr:cNvSpPr>
      </xdr:nvSpPr>
      <xdr:spPr bwMode="auto">
        <a:xfrm flipH="1" flipV="1">
          <a:off x="3038475" y="15535275"/>
          <a:ext cx="2952750" cy="561975"/>
        </a:xfrm>
        <a:prstGeom prst="line">
          <a:avLst/>
        </a:prstGeom>
        <a:noFill/>
        <a:ln w="9525">
          <a:solidFill>
            <a:srgbClr val="000000"/>
          </a:solidFill>
          <a:round/>
          <a:headEnd/>
          <a:tailEnd type="triangle" w="med" len="med"/>
        </a:ln>
      </xdr:spPr>
    </xdr:sp>
    <xdr:clientData/>
  </xdr:twoCellAnchor>
  <xdr:twoCellAnchor>
    <xdr:from>
      <xdr:col>17</xdr:col>
      <xdr:colOff>104775</xdr:colOff>
      <xdr:row>124</xdr:row>
      <xdr:rowOff>76200</xdr:rowOff>
    </xdr:from>
    <xdr:to>
      <xdr:col>39</xdr:col>
      <xdr:colOff>19050</xdr:colOff>
      <xdr:row>129</xdr:row>
      <xdr:rowOff>19050</xdr:rowOff>
    </xdr:to>
    <xdr:sp macro="" textlink="">
      <xdr:nvSpPr>
        <xdr:cNvPr id="4522" name="Line 58"/>
        <xdr:cNvSpPr>
          <a:spLocks noChangeShapeType="1"/>
        </xdr:cNvSpPr>
      </xdr:nvSpPr>
      <xdr:spPr bwMode="auto">
        <a:xfrm flipH="1" flipV="1">
          <a:off x="3190875" y="15525750"/>
          <a:ext cx="3686175" cy="561975"/>
        </a:xfrm>
        <a:prstGeom prst="line">
          <a:avLst/>
        </a:prstGeom>
        <a:noFill/>
        <a:ln w="9525">
          <a:solidFill>
            <a:srgbClr val="000000"/>
          </a:solidFill>
          <a:round/>
          <a:headEnd/>
          <a:tailEnd type="triangle" w="med" len="med"/>
        </a:ln>
      </xdr:spPr>
    </xdr:sp>
    <xdr:clientData/>
  </xdr:twoCellAnchor>
  <xdr:twoCellAnchor>
    <xdr:from>
      <xdr:col>18</xdr:col>
      <xdr:colOff>85725</xdr:colOff>
      <xdr:row>124</xdr:row>
      <xdr:rowOff>66675</xdr:rowOff>
    </xdr:from>
    <xdr:to>
      <xdr:col>43</xdr:col>
      <xdr:colOff>142875</xdr:colOff>
      <xdr:row>129</xdr:row>
      <xdr:rowOff>9525</xdr:rowOff>
    </xdr:to>
    <xdr:sp macro="" textlink="">
      <xdr:nvSpPr>
        <xdr:cNvPr id="4523" name="Line 60"/>
        <xdr:cNvSpPr>
          <a:spLocks noChangeShapeType="1"/>
        </xdr:cNvSpPr>
      </xdr:nvSpPr>
      <xdr:spPr bwMode="auto">
        <a:xfrm flipH="1" flipV="1">
          <a:off x="3343275" y="15516225"/>
          <a:ext cx="4343400" cy="561975"/>
        </a:xfrm>
        <a:prstGeom prst="line">
          <a:avLst/>
        </a:prstGeom>
        <a:noFill/>
        <a:ln w="9525">
          <a:solidFill>
            <a:srgbClr val="000000"/>
          </a:solidFill>
          <a:round/>
          <a:headEnd/>
          <a:tailEnd type="triangle" w="med" len="med"/>
        </a:ln>
      </xdr:spPr>
    </xdr:sp>
    <xdr:clientData/>
  </xdr:twoCellAnchor>
  <xdr:twoCellAnchor>
    <xdr:from>
      <xdr:col>21</xdr:col>
      <xdr:colOff>0</xdr:colOff>
      <xdr:row>111</xdr:row>
      <xdr:rowOff>57150</xdr:rowOff>
    </xdr:from>
    <xdr:to>
      <xdr:col>24</xdr:col>
      <xdr:colOff>114300</xdr:colOff>
      <xdr:row>112</xdr:row>
      <xdr:rowOff>95250</xdr:rowOff>
    </xdr:to>
    <xdr:sp macro="" textlink="">
      <xdr:nvSpPr>
        <xdr:cNvPr id="4524" name="AutoShape 61"/>
        <xdr:cNvSpPr>
          <a:spLocks/>
        </xdr:cNvSpPr>
      </xdr:nvSpPr>
      <xdr:spPr bwMode="auto">
        <a:xfrm rot="5400000" flipV="1">
          <a:off x="4005262" y="13663613"/>
          <a:ext cx="161925" cy="628650"/>
        </a:xfrm>
        <a:prstGeom prst="leftBrace">
          <a:avLst>
            <a:gd name="adj1" fmla="val 32353"/>
            <a:gd name="adj2" fmla="val 37875"/>
          </a:avLst>
        </a:prstGeom>
        <a:noFill/>
        <a:ln w="25400">
          <a:solidFill>
            <a:srgbClr val="33CCCC"/>
          </a:solidFill>
          <a:round/>
          <a:headEnd/>
          <a:tailEnd/>
        </a:ln>
      </xdr:spPr>
    </xdr:sp>
    <xdr:clientData/>
  </xdr:twoCellAnchor>
  <xdr:twoCellAnchor>
    <xdr:from>
      <xdr:col>25</xdr:col>
      <xdr:colOff>9525</xdr:colOff>
      <xdr:row>111</xdr:row>
      <xdr:rowOff>57150</xdr:rowOff>
    </xdr:from>
    <xdr:to>
      <xdr:col>36</xdr:col>
      <xdr:colOff>133350</xdr:colOff>
      <xdr:row>112</xdr:row>
      <xdr:rowOff>95250</xdr:rowOff>
    </xdr:to>
    <xdr:sp macro="" textlink="">
      <xdr:nvSpPr>
        <xdr:cNvPr id="4525" name="AutoShape 62"/>
        <xdr:cNvSpPr>
          <a:spLocks/>
        </xdr:cNvSpPr>
      </xdr:nvSpPr>
      <xdr:spPr bwMode="auto">
        <a:xfrm rot="5400000" flipV="1">
          <a:off x="5391150" y="12973050"/>
          <a:ext cx="161925" cy="2009775"/>
        </a:xfrm>
        <a:prstGeom prst="leftBrace">
          <a:avLst>
            <a:gd name="adj1" fmla="val 103431"/>
            <a:gd name="adj2" fmla="val 48273"/>
          </a:avLst>
        </a:prstGeom>
        <a:noFill/>
        <a:ln w="25400">
          <a:solidFill>
            <a:srgbClr val="33CCCC"/>
          </a:solidFill>
          <a:round/>
          <a:headEnd/>
          <a:tailEnd/>
        </a:ln>
      </xdr:spPr>
    </xdr:sp>
    <xdr:clientData/>
  </xdr:twoCellAnchor>
  <xdr:twoCellAnchor>
    <xdr:from>
      <xdr:col>15</xdr:col>
      <xdr:colOff>76200</xdr:colOff>
      <xdr:row>104</xdr:row>
      <xdr:rowOff>85725</xdr:rowOff>
    </xdr:from>
    <xdr:to>
      <xdr:col>24</xdr:col>
      <xdr:colOff>19050</xdr:colOff>
      <xdr:row>111</xdr:row>
      <xdr:rowOff>9525</xdr:rowOff>
    </xdr:to>
    <xdr:sp macro="" textlink="">
      <xdr:nvSpPr>
        <xdr:cNvPr id="4159" name="Text Box 63"/>
        <xdr:cNvSpPr txBox="1">
          <a:spLocks noChangeArrowheads="1"/>
        </xdr:cNvSpPr>
      </xdr:nvSpPr>
      <xdr:spPr bwMode="auto">
        <a:xfrm>
          <a:off x="2819400" y="13058775"/>
          <a:ext cx="1485900" cy="790575"/>
        </a:xfrm>
        <a:prstGeom prst="rect">
          <a:avLst/>
        </a:prstGeom>
        <a:solidFill>
          <a:srgbClr val="FFFFFF"/>
        </a:solidFill>
        <a:ln w="9525">
          <a:solidFill>
            <a:srgbClr val="000000"/>
          </a:solidFill>
          <a:miter lim="800000"/>
          <a:headEnd/>
          <a:tailEnd/>
        </a:ln>
      </xdr:spPr>
      <xdr:txBody>
        <a:bodyPr vertOverflow="clip" wrap="square" lIns="27432" tIns="18288" rIns="0" bIns="0" anchor="t" upright="1"/>
        <a:lstStyle/>
        <a:p>
          <a:pPr algn="l" rtl="0">
            <a:defRPr sz="1000"/>
          </a:pPr>
          <a:r>
            <a:rPr lang="ja-JP" altLang="en-US" sz="900" b="1" i="0" u="none" strike="noStrike" baseline="0">
              <a:solidFill>
                <a:srgbClr val="000000"/>
              </a:solidFill>
              <a:latin typeface="ＭＳ Ｐ明朝"/>
              <a:ea typeface="ＭＳ Ｐ明朝"/>
            </a:rPr>
            <a:t>「ﾃｰﾌﾞﾙ</a:t>
          </a:r>
          <a:r>
            <a:rPr lang="en-US" altLang="ja-JP" sz="900" b="1" i="0" u="none" strike="noStrike" baseline="0">
              <a:solidFill>
                <a:srgbClr val="000000"/>
              </a:solidFill>
              <a:latin typeface="ＭＳ Ｐ明朝"/>
              <a:ea typeface="ＭＳ Ｐ明朝"/>
            </a:rPr>
            <a:t>No</a:t>
          </a:r>
          <a:r>
            <a:rPr lang="ja-JP" altLang="en-US" sz="900" b="1" i="0" u="none" strike="noStrike" baseline="0">
              <a:solidFill>
                <a:srgbClr val="000000"/>
              </a:solidFill>
              <a:latin typeface="ＭＳ Ｐ明朝"/>
              <a:ea typeface="ＭＳ Ｐ明朝"/>
            </a:rPr>
            <a:t>」「座席</a:t>
          </a:r>
          <a:r>
            <a:rPr lang="en-US" altLang="ja-JP" sz="900" b="1" i="0" u="none" strike="noStrike" baseline="0">
              <a:solidFill>
                <a:srgbClr val="000000"/>
              </a:solidFill>
              <a:latin typeface="ＭＳ Ｐ明朝"/>
              <a:ea typeface="ＭＳ Ｐ明朝"/>
            </a:rPr>
            <a:t>No</a:t>
          </a:r>
          <a:r>
            <a:rPr lang="ja-JP" altLang="en-US" sz="900" b="1" i="0" u="none" strike="noStrike" baseline="0">
              <a:solidFill>
                <a:srgbClr val="000000"/>
              </a:solidFill>
              <a:latin typeface="ＭＳ Ｐ明朝"/>
              <a:ea typeface="ＭＳ Ｐ明朝"/>
            </a:rPr>
            <a:t>」</a:t>
          </a:r>
          <a:endParaRPr lang="ja-JP" altLang="en-US" sz="900" b="0" i="0" u="none" strike="noStrike" baseline="0">
            <a:solidFill>
              <a:srgbClr val="000000"/>
            </a:solidFill>
            <a:latin typeface="ＭＳ Ｐ明朝"/>
            <a:ea typeface="ＭＳ Ｐ明朝"/>
          </a:endParaRPr>
        </a:p>
        <a:p>
          <a:pPr algn="l" rtl="0">
            <a:defRPr sz="1000"/>
          </a:pPr>
          <a:r>
            <a:rPr lang="ja-JP" altLang="en-US" sz="900" b="0" i="0" u="none" strike="noStrike" baseline="0">
              <a:solidFill>
                <a:srgbClr val="000000"/>
              </a:solidFill>
              <a:latin typeface="ＭＳ Ｐ明朝"/>
              <a:ea typeface="ＭＳ Ｐ明朝"/>
            </a:rPr>
            <a:t>「</a:t>
          </a:r>
          <a:r>
            <a:rPr lang="en-US" altLang="ja-JP" sz="900" b="0" i="0" u="none" strike="noStrike" baseline="0">
              <a:solidFill>
                <a:srgbClr val="000000"/>
              </a:solidFill>
              <a:latin typeface="ＭＳ Ｐ明朝"/>
              <a:ea typeface="ＭＳ Ｐ明朝"/>
            </a:rPr>
            <a:t>3.</a:t>
          </a:r>
          <a:r>
            <a:rPr lang="ja-JP" altLang="en-US" sz="900" b="0" i="0" u="none" strike="noStrike" baseline="0">
              <a:solidFill>
                <a:srgbClr val="000000"/>
              </a:solidFill>
              <a:latin typeface="ＭＳ Ｐ明朝"/>
              <a:ea typeface="ＭＳ Ｐ明朝"/>
            </a:rPr>
            <a:t>席次入力」シートに入力された招待者番号を式場サイドでセットします。</a:t>
          </a:r>
        </a:p>
      </xdr:txBody>
    </xdr:sp>
    <xdr:clientData/>
  </xdr:twoCellAnchor>
  <xdr:twoCellAnchor>
    <xdr:from>
      <xdr:col>25</xdr:col>
      <xdr:colOff>95250</xdr:colOff>
      <xdr:row>104</xdr:row>
      <xdr:rowOff>85725</xdr:rowOff>
    </xdr:from>
    <xdr:to>
      <xdr:col>35</xdr:col>
      <xdr:colOff>95250</xdr:colOff>
      <xdr:row>111</xdr:row>
      <xdr:rowOff>9525</xdr:rowOff>
    </xdr:to>
    <xdr:sp macro="" textlink="">
      <xdr:nvSpPr>
        <xdr:cNvPr id="4160" name="Text Box 64"/>
        <xdr:cNvSpPr txBox="1">
          <a:spLocks noChangeArrowheads="1"/>
        </xdr:cNvSpPr>
      </xdr:nvSpPr>
      <xdr:spPr bwMode="auto">
        <a:xfrm>
          <a:off x="4552950" y="13058775"/>
          <a:ext cx="1714500" cy="790575"/>
        </a:xfrm>
        <a:prstGeom prst="rect">
          <a:avLst/>
        </a:prstGeom>
        <a:solidFill>
          <a:srgbClr val="FFFFFF"/>
        </a:solidFill>
        <a:ln w="9525">
          <a:solidFill>
            <a:srgbClr val="000000"/>
          </a:solidFill>
          <a:miter lim="800000"/>
          <a:headEnd/>
          <a:tailEnd/>
        </a:ln>
      </xdr:spPr>
      <xdr:txBody>
        <a:bodyPr vertOverflow="clip" wrap="square" lIns="27432" tIns="18288" rIns="0" bIns="0" anchor="t" upright="1"/>
        <a:lstStyle/>
        <a:p>
          <a:pPr algn="l" rtl="0">
            <a:defRPr sz="1000"/>
          </a:pPr>
          <a:r>
            <a:rPr lang="ja-JP" altLang="en-US" sz="900" b="1" i="0" u="none" strike="noStrike" baseline="0">
              <a:solidFill>
                <a:srgbClr val="000000"/>
              </a:solidFill>
              <a:latin typeface="ＭＳ Ｐ明朝"/>
              <a:ea typeface="ＭＳ Ｐ明朝"/>
            </a:rPr>
            <a:t>「エラーチェック情報」</a:t>
          </a:r>
          <a:endParaRPr lang="ja-JP" altLang="en-US" sz="900" b="0" i="0" u="none" strike="noStrike" baseline="0">
            <a:solidFill>
              <a:srgbClr val="000000"/>
            </a:solidFill>
            <a:latin typeface="ＭＳ Ｐ明朝"/>
            <a:ea typeface="ＭＳ Ｐ明朝"/>
          </a:endParaRPr>
        </a:p>
        <a:p>
          <a:pPr algn="l" rtl="0">
            <a:defRPr sz="1000"/>
          </a:pPr>
          <a:r>
            <a:rPr lang="ja-JP" altLang="en-US" sz="900" b="0" i="0" u="none" strike="noStrike" baseline="0">
              <a:solidFill>
                <a:srgbClr val="000000"/>
              </a:solidFill>
              <a:latin typeface="ＭＳ Ｐ明朝"/>
              <a:ea typeface="ＭＳ Ｐ明朝"/>
            </a:rPr>
            <a:t>「</a:t>
          </a:r>
          <a:r>
            <a:rPr lang="en-US" altLang="ja-JP" sz="900" b="0" i="0" u="none" strike="noStrike" baseline="0">
              <a:solidFill>
                <a:srgbClr val="000000"/>
              </a:solidFill>
              <a:latin typeface="ＭＳ Ｐ明朝"/>
              <a:ea typeface="ＭＳ Ｐ明朝"/>
            </a:rPr>
            <a:t>3.</a:t>
          </a:r>
          <a:r>
            <a:rPr lang="ja-JP" altLang="en-US" sz="900" b="0" i="0" u="none" strike="noStrike" baseline="0">
              <a:solidFill>
                <a:srgbClr val="000000"/>
              </a:solidFill>
              <a:latin typeface="ＭＳ Ｐ明朝"/>
              <a:ea typeface="ＭＳ Ｐ明朝"/>
            </a:rPr>
            <a:t>席次入力」シートに入力された招待者番号に矛盾がないかを式場サイドで確認します。</a:t>
          </a:r>
        </a:p>
      </xdr:txBody>
    </xdr:sp>
    <xdr:clientData/>
  </xdr:twoCellAnchor>
  <xdr:twoCellAnchor>
    <xdr:from>
      <xdr:col>41</xdr:col>
      <xdr:colOff>9525</xdr:colOff>
      <xdr:row>111</xdr:row>
      <xdr:rowOff>47625</xdr:rowOff>
    </xdr:from>
    <xdr:to>
      <xdr:col>46</xdr:col>
      <xdr:colOff>142875</xdr:colOff>
      <xdr:row>112</xdr:row>
      <xdr:rowOff>66675</xdr:rowOff>
    </xdr:to>
    <xdr:sp macro="" textlink="">
      <xdr:nvSpPr>
        <xdr:cNvPr id="4528" name="AutoShape 65"/>
        <xdr:cNvSpPr>
          <a:spLocks/>
        </xdr:cNvSpPr>
      </xdr:nvSpPr>
      <xdr:spPr bwMode="auto">
        <a:xfrm rot="5400000" flipV="1">
          <a:off x="7634287" y="13463588"/>
          <a:ext cx="142875" cy="990600"/>
        </a:xfrm>
        <a:prstGeom prst="leftBrace">
          <a:avLst>
            <a:gd name="adj1" fmla="val 57778"/>
            <a:gd name="adj2" fmla="val 48273"/>
          </a:avLst>
        </a:prstGeom>
        <a:noFill/>
        <a:ln w="25400">
          <a:solidFill>
            <a:srgbClr val="33CCCC"/>
          </a:solidFill>
          <a:round/>
          <a:headEnd/>
          <a:tailEnd/>
        </a:ln>
      </xdr:spPr>
    </xdr:sp>
    <xdr:clientData/>
  </xdr:twoCellAnchor>
  <xdr:twoCellAnchor>
    <xdr:from>
      <xdr:col>38</xdr:col>
      <xdr:colOff>95250</xdr:colOff>
      <xdr:row>104</xdr:row>
      <xdr:rowOff>85725</xdr:rowOff>
    </xdr:from>
    <xdr:to>
      <xdr:col>50</xdr:col>
      <xdr:colOff>104775</xdr:colOff>
      <xdr:row>111</xdr:row>
      <xdr:rowOff>9525</xdr:rowOff>
    </xdr:to>
    <xdr:sp macro="" textlink="">
      <xdr:nvSpPr>
        <xdr:cNvPr id="4162" name="Text Box 66"/>
        <xdr:cNvSpPr txBox="1">
          <a:spLocks noChangeArrowheads="1"/>
        </xdr:cNvSpPr>
      </xdr:nvSpPr>
      <xdr:spPr bwMode="auto">
        <a:xfrm>
          <a:off x="6781800" y="13058775"/>
          <a:ext cx="2066925" cy="790575"/>
        </a:xfrm>
        <a:prstGeom prst="rect">
          <a:avLst/>
        </a:prstGeom>
        <a:solidFill>
          <a:srgbClr val="FFFFFF"/>
        </a:solidFill>
        <a:ln w="9525">
          <a:solidFill>
            <a:srgbClr val="000000"/>
          </a:solidFill>
          <a:miter lim="800000"/>
          <a:headEnd/>
          <a:tailEnd/>
        </a:ln>
      </xdr:spPr>
      <xdr:txBody>
        <a:bodyPr vertOverflow="clip" wrap="square" lIns="27432" tIns="18288" rIns="0" bIns="0" anchor="t" upright="1"/>
        <a:lstStyle/>
        <a:p>
          <a:pPr algn="l" rtl="0">
            <a:defRPr sz="1000"/>
          </a:pPr>
          <a:r>
            <a:rPr lang="ja-JP" altLang="en-US" sz="900" b="1" i="0" u="none" strike="noStrike" baseline="0">
              <a:solidFill>
                <a:srgbClr val="000000"/>
              </a:solidFill>
              <a:latin typeface="ＭＳ Ｐ明朝"/>
              <a:ea typeface="ＭＳ Ｐ明朝"/>
            </a:rPr>
            <a:t>「メモ欄」</a:t>
          </a:r>
          <a:endParaRPr lang="ja-JP" altLang="en-US" sz="900" b="0" i="0" u="none" strike="noStrike" baseline="0">
            <a:solidFill>
              <a:srgbClr val="000000"/>
            </a:solidFill>
            <a:latin typeface="ＭＳ Ｐ明朝"/>
            <a:ea typeface="ＭＳ Ｐ明朝"/>
          </a:endParaRPr>
        </a:p>
        <a:p>
          <a:pPr algn="l" rtl="0">
            <a:defRPr sz="1000"/>
          </a:pPr>
          <a:r>
            <a:rPr lang="ja-JP" altLang="en-US" sz="900" b="0" i="0" u="none" strike="noStrike" baseline="0">
              <a:solidFill>
                <a:srgbClr val="000000"/>
              </a:solidFill>
              <a:latin typeface="ＭＳ Ｐ明朝"/>
              <a:ea typeface="ＭＳ Ｐ明朝"/>
            </a:rPr>
            <a:t>ご披露宴終了後、お祝い金の管理などにご自由にご利用ください。</a:t>
          </a:r>
        </a:p>
        <a:p>
          <a:pPr algn="l" rtl="0">
            <a:defRPr sz="1000"/>
          </a:pPr>
          <a:r>
            <a:rPr lang="en-US" altLang="ja-JP" sz="900" b="0" i="0" u="none" strike="noStrike" baseline="0">
              <a:solidFill>
                <a:srgbClr val="0000FF"/>
              </a:solidFill>
              <a:latin typeface="ＭＳ Ｐ明朝"/>
              <a:ea typeface="ＭＳ Ｐ明朝"/>
            </a:rPr>
            <a:t>※</a:t>
          </a:r>
          <a:r>
            <a:rPr lang="ja-JP" altLang="en-US" sz="900" b="0" i="0" u="none" strike="noStrike" baseline="0">
              <a:solidFill>
                <a:srgbClr val="0000FF"/>
              </a:solidFill>
              <a:latin typeface="ＭＳ Ｐ明朝"/>
              <a:ea typeface="ＭＳ Ｐ明朝"/>
            </a:rPr>
            <a:t>リスト作成時には消去されますのでご披露宴終了後にご利用ください。</a:t>
          </a:r>
        </a:p>
      </xdr:txBody>
    </xdr:sp>
    <xdr:clientData/>
  </xdr:twoCellAnchor>
  <xdr:twoCellAnchor>
    <xdr:from>
      <xdr:col>37</xdr:col>
      <xdr:colOff>38100</xdr:colOff>
      <xdr:row>116</xdr:row>
      <xdr:rowOff>28575</xdr:rowOff>
    </xdr:from>
    <xdr:to>
      <xdr:col>40</xdr:col>
      <xdr:colOff>104775</xdr:colOff>
      <xdr:row>121</xdr:row>
      <xdr:rowOff>66675</xdr:rowOff>
    </xdr:to>
    <xdr:sp macro="" textlink="">
      <xdr:nvSpPr>
        <xdr:cNvPr id="4163" name="Text Box 67"/>
        <xdr:cNvSpPr txBox="1">
          <a:spLocks noChangeArrowheads="1"/>
        </xdr:cNvSpPr>
      </xdr:nvSpPr>
      <xdr:spPr bwMode="auto">
        <a:xfrm>
          <a:off x="6553200" y="14487525"/>
          <a:ext cx="581025" cy="657225"/>
        </a:xfrm>
        <a:prstGeom prst="rect">
          <a:avLst/>
        </a:prstGeom>
        <a:solidFill>
          <a:srgbClr val="FFFFFF"/>
        </a:solidFill>
        <a:ln w="9525">
          <a:solidFill>
            <a:srgbClr val="000000"/>
          </a:solidFill>
          <a:miter lim="800000"/>
          <a:headEnd/>
          <a:tailEnd/>
        </a:ln>
      </xdr:spPr>
      <xdr:txBody>
        <a:bodyPr vertOverflow="clip" wrap="square" lIns="27432" tIns="18288" rIns="0" bIns="0" anchor="t" upright="1"/>
        <a:lstStyle/>
        <a:p>
          <a:pPr algn="l" rtl="0">
            <a:defRPr sz="1000"/>
          </a:pPr>
          <a:r>
            <a:rPr lang="ja-JP" altLang="en-US" sz="900" b="0" i="0" u="none" strike="noStrike" baseline="0">
              <a:solidFill>
                <a:srgbClr val="000000"/>
              </a:solidFill>
              <a:latin typeface="ＭＳ Ｐ明朝"/>
              <a:ea typeface="ＭＳ Ｐ明朝"/>
            </a:rPr>
            <a:t>システム管理用として使用します。</a:t>
          </a:r>
        </a:p>
      </xdr:txBody>
    </xdr:sp>
    <xdr:clientData/>
  </xdr:twoCellAnchor>
  <xdr:twoCellAnchor>
    <xdr:from>
      <xdr:col>20</xdr:col>
      <xdr:colOff>9525</xdr:colOff>
      <xdr:row>124</xdr:row>
      <xdr:rowOff>38100</xdr:rowOff>
    </xdr:from>
    <xdr:to>
      <xdr:col>48</xdr:col>
      <xdr:colOff>76200</xdr:colOff>
      <xdr:row>129</xdr:row>
      <xdr:rowOff>0</xdr:rowOff>
    </xdr:to>
    <xdr:sp macro="" textlink="">
      <xdr:nvSpPr>
        <xdr:cNvPr id="4531" name="Line 69"/>
        <xdr:cNvSpPr>
          <a:spLocks noChangeShapeType="1"/>
        </xdr:cNvSpPr>
      </xdr:nvSpPr>
      <xdr:spPr bwMode="auto">
        <a:xfrm flipH="1" flipV="1">
          <a:off x="3609975" y="15487650"/>
          <a:ext cx="4867275" cy="581025"/>
        </a:xfrm>
        <a:prstGeom prst="line">
          <a:avLst/>
        </a:prstGeom>
        <a:noFill/>
        <a:ln w="9525">
          <a:solidFill>
            <a:srgbClr val="000000"/>
          </a:solidFill>
          <a:round/>
          <a:headEnd/>
          <a:tailEnd type="triangle" w="med" len="med"/>
        </a:ln>
      </xdr:spPr>
    </xdr:sp>
    <xdr:clientData/>
  </xdr:twoCellAnchor>
  <xdr:twoCellAnchor>
    <xdr:from>
      <xdr:col>0</xdr:col>
      <xdr:colOff>266700</xdr:colOff>
      <xdr:row>128</xdr:row>
      <xdr:rowOff>114300</xdr:rowOff>
    </xdr:from>
    <xdr:to>
      <xdr:col>5</xdr:col>
      <xdr:colOff>66675</xdr:colOff>
      <xdr:row>140</xdr:row>
      <xdr:rowOff>0</xdr:rowOff>
    </xdr:to>
    <xdr:sp macro="" textlink="">
      <xdr:nvSpPr>
        <xdr:cNvPr id="4146" name="Text Box 50"/>
        <xdr:cNvSpPr txBox="1">
          <a:spLocks noChangeArrowheads="1"/>
        </xdr:cNvSpPr>
      </xdr:nvSpPr>
      <xdr:spPr bwMode="auto">
        <a:xfrm>
          <a:off x="266700" y="16059150"/>
          <a:ext cx="828675" cy="1371600"/>
        </a:xfrm>
        <a:prstGeom prst="rect">
          <a:avLst/>
        </a:prstGeom>
        <a:solidFill>
          <a:srgbClr val="FFFFFF"/>
        </a:solidFill>
        <a:ln w="9525">
          <a:solidFill>
            <a:srgbClr val="000000"/>
          </a:solidFill>
          <a:miter lim="800000"/>
          <a:headEnd/>
          <a:tailEnd/>
        </a:ln>
      </xdr:spPr>
      <xdr:txBody>
        <a:bodyPr vertOverflow="clip" wrap="square" lIns="27432" tIns="18288" rIns="0" bIns="0" anchor="t" upright="1"/>
        <a:lstStyle/>
        <a:p>
          <a:pPr algn="l" rtl="0">
            <a:defRPr sz="1000"/>
          </a:pPr>
          <a:r>
            <a:rPr lang="ja-JP" altLang="en-US" sz="900" b="1" i="0" u="none" strike="noStrike" baseline="0">
              <a:solidFill>
                <a:srgbClr val="000000"/>
              </a:solidFill>
              <a:latin typeface="ＭＳ Ｐ明朝"/>
              <a:ea typeface="ＭＳ Ｐ明朝"/>
            </a:rPr>
            <a:t>「招待状」</a:t>
          </a:r>
          <a:endParaRPr lang="ja-JP" altLang="en-US" sz="900" b="0" i="0" u="none" strike="noStrike" baseline="0">
            <a:solidFill>
              <a:srgbClr val="000000"/>
            </a:solidFill>
            <a:latin typeface="ＭＳ Ｐ明朝"/>
            <a:ea typeface="ＭＳ Ｐ明朝"/>
          </a:endParaRPr>
        </a:p>
        <a:p>
          <a:pPr algn="l" rtl="0">
            <a:defRPr sz="1000"/>
          </a:pPr>
          <a:r>
            <a:rPr lang="ja-JP" altLang="en-US" sz="900" b="0" i="0" u="none" strike="noStrike" baseline="0">
              <a:solidFill>
                <a:srgbClr val="000000"/>
              </a:solidFill>
              <a:latin typeface="ＭＳ Ｐ明朝"/>
              <a:ea typeface="ＭＳ Ｐ明朝"/>
            </a:rPr>
            <a:t>招待状が必要な方に○、不要な方には</a:t>
          </a:r>
          <a:r>
            <a:rPr lang="en-US" altLang="ja-JP" sz="900" b="0" i="0" u="none" strike="noStrike" baseline="0">
              <a:solidFill>
                <a:srgbClr val="000000"/>
              </a:solidFill>
              <a:latin typeface="ＭＳ Ｐ明朝"/>
              <a:ea typeface="ＭＳ Ｐ明朝"/>
            </a:rPr>
            <a:t>×</a:t>
          </a:r>
          <a:r>
            <a:rPr lang="ja-JP" altLang="en-US" sz="900" b="0" i="0" u="none" strike="noStrike" baseline="0">
              <a:solidFill>
                <a:srgbClr val="000000"/>
              </a:solidFill>
              <a:latin typeface="ＭＳ Ｐ明朝"/>
              <a:ea typeface="ＭＳ Ｐ明朝"/>
            </a:rPr>
            <a:t>をリストから選択してください。</a:t>
          </a:r>
        </a:p>
      </xdr:txBody>
    </xdr:sp>
    <xdr:clientData/>
  </xdr:twoCellAnchor>
  <xdr:twoCellAnchor>
    <xdr:from>
      <xdr:col>5</xdr:col>
      <xdr:colOff>95250</xdr:colOff>
      <xdr:row>128</xdr:row>
      <xdr:rowOff>114300</xdr:rowOff>
    </xdr:from>
    <xdr:to>
      <xdr:col>11</xdr:col>
      <xdr:colOff>0</xdr:colOff>
      <xdr:row>140</xdr:row>
      <xdr:rowOff>0</xdr:rowOff>
    </xdr:to>
    <xdr:sp macro="" textlink="">
      <xdr:nvSpPr>
        <xdr:cNvPr id="4147" name="Text Box 51"/>
        <xdr:cNvSpPr txBox="1">
          <a:spLocks noChangeArrowheads="1"/>
        </xdr:cNvSpPr>
      </xdr:nvSpPr>
      <xdr:spPr bwMode="auto">
        <a:xfrm>
          <a:off x="1123950" y="16059150"/>
          <a:ext cx="933450" cy="1371600"/>
        </a:xfrm>
        <a:prstGeom prst="rect">
          <a:avLst/>
        </a:prstGeom>
        <a:solidFill>
          <a:srgbClr val="FFFFFF"/>
        </a:solidFill>
        <a:ln w="9525">
          <a:solidFill>
            <a:srgbClr val="000000"/>
          </a:solidFill>
          <a:miter lim="800000"/>
          <a:headEnd/>
          <a:tailEnd/>
        </a:ln>
      </xdr:spPr>
      <xdr:txBody>
        <a:bodyPr vertOverflow="clip" wrap="square" lIns="27432" tIns="18288" rIns="0" bIns="0" anchor="t" upright="1"/>
        <a:lstStyle/>
        <a:p>
          <a:pPr algn="l" rtl="0">
            <a:defRPr sz="1000"/>
          </a:pPr>
          <a:r>
            <a:rPr lang="ja-JP" altLang="en-US" sz="900" b="1" i="0" u="none" strike="noStrike" baseline="0">
              <a:solidFill>
                <a:srgbClr val="000000"/>
              </a:solidFill>
              <a:latin typeface="ＭＳ Ｐ明朝"/>
              <a:ea typeface="ＭＳ Ｐ明朝"/>
            </a:rPr>
            <a:t>「郵送</a:t>
          </a:r>
          <a:r>
            <a:rPr lang="en-US" altLang="ja-JP" sz="900" b="1" i="0" u="none" strike="noStrike" baseline="0">
              <a:solidFill>
                <a:srgbClr val="000000"/>
              </a:solidFill>
              <a:latin typeface="ＭＳ Ｐ明朝"/>
              <a:ea typeface="ＭＳ Ｐ明朝"/>
            </a:rPr>
            <a:t>/</a:t>
          </a:r>
          <a:r>
            <a:rPr lang="ja-JP" altLang="en-US" sz="900" b="1" i="0" u="none" strike="noStrike" baseline="0">
              <a:solidFill>
                <a:srgbClr val="000000"/>
              </a:solidFill>
              <a:latin typeface="ＭＳ Ｐ明朝"/>
              <a:ea typeface="ＭＳ Ｐ明朝"/>
            </a:rPr>
            <a:t>手渡」</a:t>
          </a:r>
          <a:endParaRPr lang="ja-JP" altLang="en-US" sz="900" b="0" i="0" u="none" strike="noStrike" baseline="0">
            <a:solidFill>
              <a:srgbClr val="000000"/>
            </a:solidFill>
            <a:latin typeface="ＭＳ Ｐ明朝"/>
            <a:ea typeface="ＭＳ Ｐ明朝"/>
          </a:endParaRPr>
        </a:p>
        <a:p>
          <a:pPr algn="l" rtl="0">
            <a:defRPr sz="1000"/>
          </a:pPr>
          <a:r>
            <a:rPr lang="ja-JP" altLang="en-US" sz="900" b="0" i="0" u="none" strike="noStrike" baseline="0">
              <a:solidFill>
                <a:srgbClr val="000000"/>
              </a:solidFill>
              <a:latin typeface="ＭＳ Ｐ明朝"/>
              <a:ea typeface="ＭＳ Ｐ明朝"/>
            </a:rPr>
            <a:t>招待状を郵送するか手渡しするかをリストから選択してください。</a:t>
          </a:r>
        </a:p>
      </xdr:txBody>
    </xdr:sp>
    <xdr:clientData/>
  </xdr:twoCellAnchor>
  <xdr:twoCellAnchor>
    <xdr:from>
      <xdr:col>11</xdr:col>
      <xdr:colOff>28575</xdr:colOff>
      <xdr:row>128</xdr:row>
      <xdr:rowOff>114300</xdr:rowOff>
    </xdr:from>
    <xdr:to>
      <xdr:col>16</xdr:col>
      <xdr:colOff>0</xdr:colOff>
      <xdr:row>140</xdr:row>
      <xdr:rowOff>0</xdr:rowOff>
    </xdr:to>
    <xdr:sp macro="" textlink="">
      <xdr:nvSpPr>
        <xdr:cNvPr id="4148" name="Text Box 52"/>
        <xdr:cNvSpPr txBox="1">
          <a:spLocks noChangeArrowheads="1"/>
        </xdr:cNvSpPr>
      </xdr:nvSpPr>
      <xdr:spPr bwMode="auto">
        <a:xfrm>
          <a:off x="2085975" y="16059150"/>
          <a:ext cx="828675" cy="1371600"/>
        </a:xfrm>
        <a:prstGeom prst="rect">
          <a:avLst/>
        </a:prstGeom>
        <a:solidFill>
          <a:srgbClr val="FFFFFF"/>
        </a:solidFill>
        <a:ln w="9525">
          <a:solidFill>
            <a:srgbClr val="000000"/>
          </a:solidFill>
          <a:miter lim="800000"/>
          <a:headEnd/>
          <a:tailEnd/>
        </a:ln>
      </xdr:spPr>
      <xdr:txBody>
        <a:bodyPr vertOverflow="clip" wrap="square" lIns="27432" tIns="18288" rIns="0" bIns="0" anchor="t" upright="1"/>
        <a:lstStyle/>
        <a:p>
          <a:pPr algn="l" rtl="0">
            <a:defRPr sz="1000"/>
          </a:pPr>
          <a:r>
            <a:rPr lang="ja-JP" altLang="en-US" sz="900" b="1" i="0" u="none" strike="noStrike" baseline="0">
              <a:solidFill>
                <a:srgbClr val="000000"/>
              </a:solidFill>
              <a:latin typeface="ＭＳ Ｐ明朝"/>
              <a:ea typeface="ＭＳ Ｐ明朝"/>
            </a:rPr>
            <a:t>「出欠」</a:t>
          </a:r>
          <a:endParaRPr lang="ja-JP" altLang="en-US" sz="900" b="0" i="0" u="none" strike="noStrike" baseline="0">
            <a:solidFill>
              <a:srgbClr val="000000"/>
            </a:solidFill>
            <a:latin typeface="ＭＳ Ｐ明朝"/>
            <a:ea typeface="ＭＳ Ｐ明朝"/>
          </a:endParaRPr>
        </a:p>
        <a:p>
          <a:pPr algn="l" rtl="0">
            <a:defRPr sz="1000"/>
          </a:pPr>
          <a:r>
            <a:rPr lang="ja-JP" altLang="en-US" sz="900" b="0" i="0" u="none" strike="noStrike" baseline="0">
              <a:solidFill>
                <a:srgbClr val="000000"/>
              </a:solidFill>
              <a:latin typeface="ＭＳ Ｐ明朝"/>
              <a:ea typeface="ＭＳ Ｐ明朝"/>
            </a:rPr>
            <a:t>挙式・披露宴に出席される方には○、参加されない方には</a:t>
          </a:r>
          <a:r>
            <a:rPr lang="en-US" altLang="ja-JP" sz="900" b="0" i="0" u="none" strike="noStrike" baseline="0">
              <a:solidFill>
                <a:srgbClr val="000000"/>
              </a:solidFill>
              <a:latin typeface="ＭＳ Ｐ明朝"/>
              <a:ea typeface="ＭＳ Ｐ明朝"/>
            </a:rPr>
            <a:t>×</a:t>
          </a:r>
          <a:r>
            <a:rPr lang="ja-JP" altLang="en-US" sz="900" b="0" i="0" u="none" strike="noStrike" baseline="0">
              <a:solidFill>
                <a:srgbClr val="000000"/>
              </a:solidFill>
              <a:latin typeface="ＭＳ Ｐ明朝"/>
              <a:ea typeface="ＭＳ Ｐ明朝"/>
            </a:rPr>
            <a:t>をリストから選択してください。</a:t>
          </a:r>
        </a:p>
      </xdr:txBody>
    </xdr:sp>
    <xdr:clientData/>
  </xdr:twoCellAnchor>
  <xdr:twoCellAnchor>
    <xdr:from>
      <xdr:col>16</xdr:col>
      <xdr:colOff>28575</xdr:colOff>
      <xdr:row>128</xdr:row>
      <xdr:rowOff>114300</xdr:rowOff>
    </xdr:from>
    <xdr:to>
      <xdr:col>20</xdr:col>
      <xdr:colOff>161925</xdr:colOff>
      <xdr:row>140</xdr:row>
      <xdr:rowOff>0</xdr:rowOff>
    </xdr:to>
    <xdr:sp macro="" textlink="">
      <xdr:nvSpPr>
        <xdr:cNvPr id="4149" name="Text Box 53"/>
        <xdr:cNvSpPr txBox="1">
          <a:spLocks noChangeArrowheads="1"/>
        </xdr:cNvSpPr>
      </xdr:nvSpPr>
      <xdr:spPr bwMode="auto">
        <a:xfrm>
          <a:off x="2943225" y="16059150"/>
          <a:ext cx="819150" cy="1371600"/>
        </a:xfrm>
        <a:prstGeom prst="rect">
          <a:avLst/>
        </a:prstGeom>
        <a:solidFill>
          <a:srgbClr val="FFFFFF"/>
        </a:solidFill>
        <a:ln w="9525">
          <a:solidFill>
            <a:srgbClr val="000000"/>
          </a:solidFill>
          <a:miter lim="800000"/>
          <a:headEnd/>
          <a:tailEnd/>
        </a:ln>
      </xdr:spPr>
      <xdr:txBody>
        <a:bodyPr vertOverflow="clip" wrap="square" lIns="27432" tIns="18288" rIns="0" bIns="0" anchor="t" upright="1"/>
        <a:lstStyle/>
        <a:p>
          <a:pPr algn="l" rtl="0">
            <a:defRPr sz="1000"/>
          </a:pPr>
          <a:r>
            <a:rPr lang="ja-JP" altLang="en-US" sz="900" b="1" i="0" u="none" strike="noStrike" baseline="0">
              <a:solidFill>
                <a:srgbClr val="000000"/>
              </a:solidFill>
              <a:latin typeface="ＭＳ Ｐ明朝"/>
              <a:ea typeface="ＭＳ Ｐ明朝"/>
            </a:rPr>
            <a:t>「式」</a:t>
          </a:r>
          <a:endParaRPr lang="ja-JP" altLang="en-US" sz="900" b="0" i="0" u="none" strike="noStrike" baseline="0">
            <a:solidFill>
              <a:srgbClr val="000000"/>
            </a:solidFill>
            <a:latin typeface="ＭＳ Ｐ明朝"/>
            <a:ea typeface="ＭＳ Ｐ明朝"/>
          </a:endParaRPr>
        </a:p>
        <a:p>
          <a:pPr algn="l" rtl="0">
            <a:defRPr sz="1000"/>
          </a:pPr>
          <a:r>
            <a:rPr lang="ja-JP" altLang="en-US" sz="900" b="0" i="0" u="none" strike="noStrike" baseline="0">
              <a:solidFill>
                <a:srgbClr val="000000"/>
              </a:solidFill>
              <a:latin typeface="ＭＳ Ｐ明朝"/>
              <a:ea typeface="ＭＳ Ｐ明朝"/>
            </a:rPr>
            <a:t>最初に出席される式を親紹</a:t>
          </a:r>
          <a:r>
            <a:rPr lang="en-US" altLang="ja-JP" sz="900" b="0" i="0" u="none" strike="noStrike" baseline="0">
              <a:solidFill>
                <a:srgbClr val="000000"/>
              </a:solidFill>
              <a:latin typeface="ＭＳ Ｐ明朝"/>
              <a:ea typeface="ＭＳ Ｐ明朝"/>
            </a:rPr>
            <a:t>(</a:t>
          </a:r>
          <a:r>
            <a:rPr lang="ja-JP" altLang="en-US" sz="900" b="0" i="0" u="none" strike="noStrike" baseline="0">
              <a:solidFill>
                <a:srgbClr val="000000"/>
              </a:solidFill>
              <a:latin typeface="ＭＳ Ｐ明朝"/>
              <a:ea typeface="ＭＳ Ｐ明朝"/>
            </a:rPr>
            <a:t>親族紹介</a:t>
          </a:r>
          <a:r>
            <a:rPr lang="en-US" altLang="ja-JP" sz="900" b="0" i="0" u="none" strike="noStrike" baseline="0">
              <a:solidFill>
                <a:srgbClr val="000000"/>
              </a:solidFill>
              <a:latin typeface="ＭＳ Ｐ明朝"/>
              <a:ea typeface="ＭＳ Ｐ明朝"/>
            </a:rPr>
            <a:t>)</a:t>
          </a:r>
          <a:r>
            <a:rPr lang="ja-JP" altLang="en-US" sz="900" b="0" i="0" u="none" strike="noStrike" baseline="0">
              <a:solidFill>
                <a:srgbClr val="000000"/>
              </a:solidFill>
              <a:latin typeface="ＭＳ Ｐ明朝"/>
              <a:ea typeface="ＭＳ Ｐ明朝"/>
            </a:rPr>
            <a:t>、挙式、披露宴から選択してください。</a:t>
          </a:r>
        </a:p>
      </xdr:txBody>
    </xdr:sp>
    <xdr:clientData/>
  </xdr:twoCellAnchor>
  <xdr:twoCellAnchor>
    <xdr:from>
      <xdr:col>21</xdr:col>
      <xdr:colOff>19050</xdr:colOff>
      <xdr:row>128</xdr:row>
      <xdr:rowOff>114300</xdr:rowOff>
    </xdr:from>
    <xdr:to>
      <xdr:col>25</xdr:col>
      <xdr:colOff>66675</xdr:colOff>
      <xdr:row>140</xdr:row>
      <xdr:rowOff>0</xdr:rowOff>
    </xdr:to>
    <xdr:sp macro="" textlink="">
      <xdr:nvSpPr>
        <xdr:cNvPr id="4150" name="Text Box 54"/>
        <xdr:cNvSpPr txBox="1">
          <a:spLocks noChangeArrowheads="1"/>
        </xdr:cNvSpPr>
      </xdr:nvSpPr>
      <xdr:spPr bwMode="auto">
        <a:xfrm>
          <a:off x="3790950" y="16059150"/>
          <a:ext cx="733425" cy="1371600"/>
        </a:xfrm>
        <a:prstGeom prst="rect">
          <a:avLst/>
        </a:prstGeom>
        <a:solidFill>
          <a:srgbClr val="FFFFFF"/>
        </a:solidFill>
        <a:ln w="9525">
          <a:solidFill>
            <a:srgbClr val="000000"/>
          </a:solidFill>
          <a:miter lim="800000"/>
          <a:headEnd/>
          <a:tailEnd/>
        </a:ln>
      </xdr:spPr>
      <xdr:txBody>
        <a:bodyPr vertOverflow="clip" wrap="square" lIns="27432" tIns="18288" rIns="0" bIns="0" anchor="t" upright="1"/>
        <a:lstStyle/>
        <a:p>
          <a:pPr algn="l" rtl="0">
            <a:defRPr sz="1000"/>
          </a:pPr>
          <a:r>
            <a:rPr lang="ja-JP" altLang="en-US" sz="900" b="1" i="0" u="none" strike="noStrike" baseline="0">
              <a:solidFill>
                <a:srgbClr val="000000"/>
              </a:solidFill>
              <a:latin typeface="ＭＳ Ｐ明朝"/>
              <a:ea typeface="ＭＳ Ｐ明朝"/>
            </a:rPr>
            <a:t>「子供」</a:t>
          </a:r>
          <a:endParaRPr lang="ja-JP" altLang="en-US" sz="900" b="0" i="0" u="none" strike="noStrike" baseline="0">
            <a:solidFill>
              <a:srgbClr val="000000"/>
            </a:solidFill>
            <a:latin typeface="ＭＳ Ｐ明朝"/>
            <a:ea typeface="ＭＳ Ｐ明朝"/>
          </a:endParaRPr>
        </a:p>
        <a:p>
          <a:pPr algn="l" rtl="0">
            <a:defRPr sz="1000"/>
          </a:pPr>
          <a:r>
            <a:rPr lang="ja-JP" altLang="en-US" sz="900" b="0" i="0" u="none" strike="noStrike" baseline="0">
              <a:solidFill>
                <a:srgbClr val="000000"/>
              </a:solidFill>
              <a:latin typeface="ＭＳ Ｐ明朝"/>
              <a:ea typeface="ＭＳ Ｐ明朝"/>
            </a:rPr>
            <a:t>お子様料理をご希望の方には「子」をリストから選択してください。</a:t>
          </a:r>
        </a:p>
      </xdr:txBody>
    </xdr:sp>
    <xdr:clientData/>
  </xdr:twoCellAnchor>
  <xdr:twoCellAnchor>
    <xdr:from>
      <xdr:col>25</xdr:col>
      <xdr:colOff>95250</xdr:colOff>
      <xdr:row>128</xdr:row>
      <xdr:rowOff>114300</xdr:rowOff>
    </xdr:from>
    <xdr:to>
      <xdr:col>30</xdr:col>
      <xdr:colOff>123825</xdr:colOff>
      <xdr:row>140</xdr:row>
      <xdr:rowOff>0</xdr:rowOff>
    </xdr:to>
    <xdr:sp macro="" textlink="">
      <xdr:nvSpPr>
        <xdr:cNvPr id="4151" name="Text Box 55"/>
        <xdr:cNvSpPr txBox="1">
          <a:spLocks noChangeArrowheads="1"/>
        </xdr:cNvSpPr>
      </xdr:nvSpPr>
      <xdr:spPr bwMode="auto">
        <a:xfrm>
          <a:off x="4552950" y="16059150"/>
          <a:ext cx="885825" cy="1371600"/>
        </a:xfrm>
        <a:prstGeom prst="rect">
          <a:avLst/>
        </a:prstGeom>
        <a:solidFill>
          <a:srgbClr val="FFFFFF"/>
        </a:solidFill>
        <a:ln w="9525">
          <a:solidFill>
            <a:srgbClr val="000000"/>
          </a:solidFill>
          <a:miter lim="800000"/>
          <a:headEnd/>
          <a:tailEnd/>
        </a:ln>
      </xdr:spPr>
      <xdr:txBody>
        <a:bodyPr vertOverflow="clip" wrap="square" lIns="27432" tIns="18288" rIns="0" bIns="0" anchor="t" upright="1"/>
        <a:lstStyle/>
        <a:p>
          <a:pPr algn="l" rtl="0">
            <a:defRPr sz="1000"/>
          </a:pPr>
          <a:r>
            <a:rPr lang="ja-JP" altLang="en-US" sz="900" b="1" i="0" u="none" strike="noStrike" baseline="0">
              <a:solidFill>
                <a:srgbClr val="000000"/>
              </a:solidFill>
              <a:latin typeface="ＭＳ Ｐ明朝"/>
              <a:ea typeface="ＭＳ Ｐ明朝"/>
            </a:rPr>
            <a:t>「料理」</a:t>
          </a:r>
          <a:endParaRPr lang="ja-JP" altLang="en-US" sz="900" b="0" i="0" u="none" strike="noStrike" baseline="0">
            <a:solidFill>
              <a:srgbClr val="000000"/>
            </a:solidFill>
            <a:latin typeface="ＭＳ Ｐ明朝"/>
            <a:ea typeface="ＭＳ Ｐ明朝"/>
          </a:endParaRPr>
        </a:p>
        <a:p>
          <a:pPr algn="l" rtl="0">
            <a:defRPr sz="1000"/>
          </a:pPr>
          <a:r>
            <a:rPr lang="ja-JP" altLang="en-US" sz="900" b="0" i="0" u="none" strike="noStrike" baseline="0">
              <a:solidFill>
                <a:srgbClr val="000000"/>
              </a:solidFill>
              <a:latin typeface="ＭＳ Ｐ明朝"/>
              <a:ea typeface="ＭＳ Ｐ明朝"/>
            </a:rPr>
            <a:t>料理の種類をリストから選択してください。</a:t>
          </a:r>
        </a:p>
        <a:p>
          <a:pPr algn="l" rtl="0">
            <a:defRPr sz="1000"/>
          </a:pPr>
          <a:r>
            <a:rPr lang="en-US" altLang="ja-JP" sz="900" b="0" i="0" u="none" strike="noStrike" baseline="0">
              <a:solidFill>
                <a:srgbClr val="0000FF"/>
              </a:solidFill>
              <a:latin typeface="ＭＳ Ｐ明朝"/>
              <a:ea typeface="ＭＳ Ｐ明朝"/>
            </a:rPr>
            <a:t>※</a:t>
          </a:r>
          <a:r>
            <a:rPr lang="ja-JP" altLang="en-US" sz="900" b="0" i="0" u="none" strike="noStrike" baseline="0">
              <a:solidFill>
                <a:srgbClr val="0000FF"/>
              </a:solidFill>
              <a:latin typeface="ＭＳ Ｐ明朝"/>
              <a:ea typeface="ＭＳ Ｐ明朝"/>
            </a:rPr>
            <a:t>空白の時には、通常のお料理が選択されたものと判断いたします。</a:t>
          </a:r>
        </a:p>
      </xdr:txBody>
    </xdr:sp>
    <xdr:clientData/>
  </xdr:twoCellAnchor>
  <xdr:twoCellAnchor>
    <xdr:from>
      <xdr:col>30</xdr:col>
      <xdr:colOff>152400</xdr:colOff>
      <xdr:row>128</xdr:row>
      <xdr:rowOff>114300</xdr:rowOff>
    </xdr:from>
    <xdr:to>
      <xdr:col>36</xdr:col>
      <xdr:colOff>9525</xdr:colOff>
      <xdr:row>140</xdr:row>
      <xdr:rowOff>0</xdr:rowOff>
    </xdr:to>
    <xdr:sp macro="" textlink="">
      <xdr:nvSpPr>
        <xdr:cNvPr id="4152" name="Text Box 56"/>
        <xdr:cNvSpPr txBox="1">
          <a:spLocks noChangeArrowheads="1"/>
        </xdr:cNvSpPr>
      </xdr:nvSpPr>
      <xdr:spPr bwMode="auto">
        <a:xfrm>
          <a:off x="5467350" y="16059150"/>
          <a:ext cx="885825" cy="1371600"/>
        </a:xfrm>
        <a:prstGeom prst="rect">
          <a:avLst/>
        </a:prstGeom>
        <a:solidFill>
          <a:srgbClr val="FFFFFF"/>
        </a:solidFill>
        <a:ln w="9525">
          <a:solidFill>
            <a:srgbClr val="000000"/>
          </a:solidFill>
          <a:miter lim="800000"/>
          <a:headEnd/>
          <a:tailEnd/>
        </a:ln>
      </xdr:spPr>
      <xdr:txBody>
        <a:bodyPr vertOverflow="clip" wrap="square" lIns="27432" tIns="18288" rIns="0" bIns="0" anchor="t" upright="1"/>
        <a:lstStyle/>
        <a:p>
          <a:pPr algn="l" rtl="0">
            <a:defRPr sz="1000"/>
          </a:pPr>
          <a:r>
            <a:rPr lang="ja-JP" altLang="en-US" sz="900" b="1" i="0" u="none" strike="noStrike" baseline="0">
              <a:solidFill>
                <a:srgbClr val="000000"/>
              </a:solidFill>
              <a:latin typeface="ＭＳ Ｐ明朝"/>
              <a:ea typeface="ＭＳ Ｐ明朝"/>
            </a:rPr>
            <a:t>「引出物」</a:t>
          </a:r>
          <a:endParaRPr lang="ja-JP" altLang="en-US" sz="900" b="0" i="0" u="none" strike="noStrike" baseline="0">
            <a:solidFill>
              <a:srgbClr val="000000"/>
            </a:solidFill>
            <a:latin typeface="ＭＳ Ｐ明朝"/>
            <a:ea typeface="ＭＳ Ｐ明朝"/>
          </a:endParaRPr>
        </a:p>
        <a:p>
          <a:pPr algn="l" rtl="0">
            <a:defRPr sz="1000"/>
          </a:pPr>
          <a:r>
            <a:rPr lang="ja-JP" altLang="en-US" sz="900" b="0" i="0" u="none" strike="noStrike" baseline="0">
              <a:solidFill>
                <a:srgbClr val="000000"/>
              </a:solidFill>
              <a:latin typeface="ＭＳ Ｐ明朝"/>
              <a:ea typeface="ＭＳ Ｐ明朝"/>
            </a:rPr>
            <a:t>引出物の種類をリストから選択してください。</a:t>
          </a:r>
        </a:p>
        <a:p>
          <a:pPr algn="l" rtl="0">
            <a:defRPr sz="1000"/>
          </a:pPr>
          <a:r>
            <a:rPr lang="en-US" altLang="ja-JP" sz="900" b="0" i="0" u="none" strike="noStrike" baseline="0">
              <a:solidFill>
                <a:srgbClr val="0000FF"/>
              </a:solidFill>
              <a:latin typeface="ＭＳ Ｐ明朝"/>
              <a:ea typeface="ＭＳ Ｐ明朝"/>
            </a:rPr>
            <a:t>※</a:t>
          </a:r>
          <a:r>
            <a:rPr lang="ja-JP" altLang="en-US" sz="900" b="0" i="0" u="none" strike="noStrike" baseline="0">
              <a:solidFill>
                <a:srgbClr val="0000FF"/>
              </a:solidFill>
              <a:latin typeface="ＭＳ Ｐ明朝"/>
              <a:ea typeface="ＭＳ Ｐ明朝"/>
            </a:rPr>
            <a:t>不要のときは必ず</a:t>
          </a:r>
          <a:r>
            <a:rPr lang="en-US" altLang="ja-JP" sz="900" b="0" i="0" u="none" strike="noStrike" baseline="0">
              <a:solidFill>
                <a:srgbClr val="0000FF"/>
              </a:solidFill>
              <a:latin typeface="ＭＳ Ｐ明朝"/>
              <a:ea typeface="ＭＳ Ｐ明朝"/>
            </a:rPr>
            <a:t>×</a:t>
          </a:r>
          <a:r>
            <a:rPr lang="ja-JP" altLang="en-US" sz="900" b="0" i="0" u="none" strike="noStrike" baseline="0">
              <a:solidFill>
                <a:srgbClr val="0000FF"/>
              </a:solidFill>
              <a:latin typeface="ＭＳ Ｐ明朝"/>
              <a:ea typeface="ＭＳ Ｐ明朝"/>
            </a:rPr>
            <a:t>を選択してください。</a:t>
          </a:r>
        </a:p>
      </xdr:txBody>
    </xdr:sp>
    <xdr:clientData/>
  </xdr:twoCellAnchor>
  <xdr:twoCellAnchor>
    <xdr:from>
      <xdr:col>36</xdr:col>
      <xdr:colOff>38100</xdr:colOff>
      <xdr:row>128</xdr:row>
      <xdr:rowOff>114300</xdr:rowOff>
    </xdr:from>
    <xdr:to>
      <xdr:col>41</xdr:col>
      <xdr:colOff>66675</xdr:colOff>
      <xdr:row>140</xdr:row>
      <xdr:rowOff>0</xdr:rowOff>
    </xdr:to>
    <xdr:sp macro="" textlink="">
      <xdr:nvSpPr>
        <xdr:cNvPr id="4153" name="Text Box 57"/>
        <xdr:cNvSpPr txBox="1">
          <a:spLocks noChangeArrowheads="1"/>
        </xdr:cNvSpPr>
      </xdr:nvSpPr>
      <xdr:spPr bwMode="auto">
        <a:xfrm>
          <a:off x="6381750" y="16059150"/>
          <a:ext cx="885825" cy="1371600"/>
        </a:xfrm>
        <a:prstGeom prst="rect">
          <a:avLst/>
        </a:prstGeom>
        <a:solidFill>
          <a:srgbClr val="FFFFFF"/>
        </a:solidFill>
        <a:ln w="9525">
          <a:solidFill>
            <a:srgbClr val="000000"/>
          </a:solidFill>
          <a:miter lim="800000"/>
          <a:headEnd/>
          <a:tailEnd/>
        </a:ln>
      </xdr:spPr>
      <xdr:txBody>
        <a:bodyPr vertOverflow="clip" wrap="square" lIns="27432" tIns="18288" rIns="0" bIns="0" anchor="t" upright="1"/>
        <a:lstStyle/>
        <a:p>
          <a:pPr algn="l" rtl="0">
            <a:defRPr sz="1000"/>
          </a:pPr>
          <a:r>
            <a:rPr lang="ja-JP" altLang="en-US" sz="900" b="1" i="0" u="none" strike="noStrike" baseline="0">
              <a:solidFill>
                <a:srgbClr val="000000"/>
              </a:solidFill>
              <a:latin typeface="ＭＳ Ｐ明朝"/>
              <a:ea typeface="ＭＳ Ｐ明朝"/>
            </a:rPr>
            <a:t>「宿泊」</a:t>
          </a:r>
          <a:endParaRPr lang="ja-JP" altLang="en-US" sz="900" b="0" i="0" u="none" strike="noStrike" baseline="0">
            <a:solidFill>
              <a:srgbClr val="000000"/>
            </a:solidFill>
            <a:latin typeface="ＭＳ Ｐ明朝"/>
            <a:ea typeface="ＭＳ Ｐ明朝"/>
          </a:endParaRPr>
        </a:p>
        <a:p>
          <a:pPr algn="l" rtl="0">
            <a:defRPr sz="1000"/>
          </a:pPr>
          <a:r>
            <a:rPr lang="ja-JP" altLang="en-US" sz="900" b="0" i="0" u="none" strike="noStrike" baseline="0">
              <a:solidFill>
                <a:srgbClr val="000000"/>
              </a:solidFill>
              <a:latin typeface="ＭＳ Ｐ明朝"/>
              <a:ea typeface="ＭＳ Ｐ明朝"/>
            </a:rPr>
            <a:t>ご宿泊をご希望の方にはリストから該当する宿泊区分を選択してください。</a:t>
          </a:r>
        </a:p>
        <a:p>
          <a:pPr algn="l" rtl="0">
            <a:defRPr sz="1000"/>
          </a:pPr>
          <a:r>
            <a:rPr lang="en-US" altLang="ja-JP" sz="900" b="0" i="0" u="none" strike="noStrike" baseline="0">
              <a:solidFill>
                <a:srgbClr val="0000FF"/>
              </a:solidFill>
              <a:latin typeface="ＭＳ Ｐ明朝"/>
              <a:ea typeface="ＭＳ Ｐ明朝"/>
            </a:rPr>
            <a:t>※</a:t>
          </a:r>
          <a:r>
            <a:rPr lang="ja-JP" altLang="en-US" sz="900" b="0" i="0" u="none" strike="noStrike" baseline="0">
              <a:solidFill>
                <a:srgbClr val="0000FF"/>
              </a:solidFill>
              <a:latin typeface="ＭＳ Ｐ明朝"/>
              <a:ea typeface="ＭＳ Ｐ明朝"/>
            </a:rPr>
            <a:t>ご宿泊名簿を作成時に必須です。</a:t>
          </a:r>
        </a:p>
      </xdr:txBody>
    </xdr:sp>
    <xdr:clientData/>
  </xdr:twoCellAnchor>
  <xdr:twoCellAnchor>
    <xdr:from>
      <xdr:col>41</xdr:col>
      <xdr:colOff>104775</xdr:colOff>
      <xdr:row>128</xdr:row>
      <xdr:rowOff>104775</xdr:rowOff>
    </xdr:from>
    <xdr:to>
      <xdr:col>45</xdr:col>
      <xdr:colOff>114300</xdr:colOff>
      <xdr:row>139</xdr:row>
      <xdr:rowOff>114300</xdr:rowOff>
    </xdr:to>
    <xdr:sp macro="" textlink="">
      <xdr:nvSpPr>
        <xdr:cNvPr id="4155" name="Text Box 59"/>
        <xdr:cNvSpPr txBox="1">
          <a:spLocks noChangeArrowheads="1"/>
        </xdr:cNvSpPr>
      </xdr:nvSpPr>
      <xdr:spPr bwMode="auto">
        <a:xfrm>
          <a:off x="7305675" y="16049625"/>
          <a:ext cx="695325" cy="1371600"/>
        </a:xfrm>
        <a:prstGeom prst="rect">
          <a:avLst/>
        </a:prstGeom>
        <a:solidFill>
          <a:srgbClr val="FFFFFF"/>
        </a:solidFill>
        <a:ln w="9525">
          <a:solidFill>
            <a:srgbClr val="000000"/>
          </a:solidFill>
          <a:miter lim="800000"/>
          <a:headEnd/>
          <a:tailEnd/>
        </a:ln>
      </xdr:spPr>
      <xdr:txBody>
        <a:bodyPr vertOverflow="clip" wrap="square" lIns="27432" tIns="18288" rIns="0" bIns="0" anchor="t" upright="1"/>
        <a:lstStyle/>
        <a:p>
          <a:pPr algn="l" rtl="0">
            <a:defRPr sz="1000"/>
          </a:pPr>
          <a:r>
            <a:rPr lang="ja-JP" altLang="en-US" sz="900" b="1" i="0" u="none" strike="noStrike" baseline="0">
              <a:solidFill>
                <a:srgbClr val="000000"/>
              </a:solidFill>
              <a:latin typeface="ＭＳ Ｐ明朝"/>
              <a:ea typeface="ＭＳ Ｐ明朝"/>
            </a:rPr>
            <a:t>「部屋」</a:t>
          </a:r>
          <a:endParaRPr lang="ja-JP" altLang="en-US" sz="900" b="0" i="0" u="none" strike="noStrike" baseline="0">
            <a:solidFill>
              <a:srgbClr val="000000"/>
            </a:solidFill>
            <a:latin typeface="ＭＳ Ｐ明朝"/>
            <a:ea typeface="ＭＳ Ｐ明朝"/>
          </a:endParaRPr>
        </a:p>
        <a:p>
          <a:pPr algn="l" rtl="0">
            <a:defRPr sz="1000"/>
          </a:pPr>
          <a:r>
            <a:rPr lang="ja-JP" altLang="en-US" sz="900" b="0" i="0" u="none" strike="noStrike" baseline="0">
              <a:solidFill>
                <a:srgbClr val="000000"/>
              </a:solidFill>
              <a:latin typeface="ＭＳ Ｐ明朝"/>
              <a:ea typeface="ＭＳ Ｐ明朝"/>
            </a:rPr>
            <a:t>宿泊時のお部屋番号が決まりましたら入力してください。</a:t>
          </a:r>
        </a:p>
      </xdr:txBody>
    </xdr:sp>
    <xdr:clientData/>
  </xdr:twoCellAnchor>
  <xdr:twoCellAnchor>
    <xdr:from>
      <xdr:col>45</xdr:col>
      <xdr:colOff>142875</xdr:colOff>
      <xdr:row>128</xdr:row>
      <xdr:rowOff>104775</xdr:rowOff>
    </xdr:from>
    <xdr:to>
      <xdr:col>50</xdr:col>
      <xdr:colOff>152400</xdr:colOff>
      <xdr:row>139</xdr:row>
      <xdr:rowOff>114300</xdr:rowOff>
    </xdr:to>
    <xdr:sp macro="" textlink="">
      <xdr:nvSpPr>
        <xdr:cNvPr id="4164" name="Text Box 68"/>
        <xdr:cNvSpPr txBox="1">
          <a:spLocks noChangeArrowheads="1"/>
        </xdr:cNvSpPr>
      </xdr:nvSpPr>
      <xdr:spPr bwMode="auto">
        <a:xfrm>
          <a:off x="8029575" y="16049625"/>
          <a:ext cx="866775" cy="1371600"/>
        </a:xfrm>
        <a:prstGeom prst="rect">
          <a:avLst/>
        </a:prstGeom>
        <a:solidFill>
          <a:srgbClr val="FFFFFF"/>
        </a:solidFill>
        <a:ln w="9525">
          <a:solidFill>
            <a:srgbClr val="000000"/>
          </a:solidFill>
          <a:miter lim="800000"/>
          <a:headEnd/>
          <a:tailEnd/>
        </a:ln>
      </xdr:spPr>
      <xdr:txBody>
        <a:bodyPr vertOverflow="clip" wrap="square" lIns="27432" tIns="18288" rIns="0" bIns="0" anchor="t" upright="1"/>
        <a:lstStyle/>
        <a:p>
          <a:pPr algn="l" rtl="0">
            <a:defRPr sz="1000"/>
          </a:pPr>
          <a:r>
            <a:rPr lang="ja-JP" altLang="en-US" sz="900" b="1" i="0" u="none" strike="noStrike" baseline="0">
              <a:solidFill>
                <a:srgbClr val="000000"/>
              </a:solidFill>
              <a:latin typeface="ＭＳ Ｐ明朝"/>
              <a:ea typeface="ＭＳ Ｐ明朝"/>
            </a:rPr>
            <a:t>「備考・外字指示」</a:t>
          </a:r>
          <a:endParaRPr lang="ja-JP" altLang="en-US" sz="900" b="0" i="0" u="none" strike="noStrike" baseline="0">
            <a:solidFill>
              <a:srgbClr val="000000"/>
            </a:solidFill>
            <a:latin typeface="ＭＳ Ｐ明朝"/>
            <a:ea typeface="ＭＳ Ｐ明朝"/>
          </a:endParaRPr>
        </a:p>
        <a:p>
          <a:pPr algn="l" rtl="0">
            <a:defRPr sz="1000"/>
          </a:pPr>
          <a:r>
            <a:rPr lang="ja-JP" altLang="en-US" sz="900" b="0" i="0" u="none" strike="noStrike" baseline="0">
              <a:solidFill>
                <a:srgbClr val="000000"/>
              </a:solidFill>
              <a:latin typeface="ＭＳ Ｐ明朝"/>
              <a:ea typeface="ＭＳ Ｐ明朝"/>
            </a:rPr>
            <a:t>備考欄としてご利用ください。</a:t>
          </a:r>
        </a:p>
        <a:p>
          <a:pPr algn="l" rtl="0">
            <a:defRPr sz="1000"/>
          </a:pPr>
          <a:r>
            <a:rPr lang="ja-JP" altLang="en-US" sz="900" b="0" i="0" u="none" strike="noStrike" baseline="0">
              <a:solidFill>
                <a:srgbClr val="000000"/>
              </a:solidFill>
              <a:latin typeface="ＭＳ Ｐ明朝"/>
              <a:ea typeface="ＭＳ Ｐ明朝"/>
            </a:rPr>
            <a:t>特にお名前に外字を使用するときには記入してください。</a:t>
          </a:r>
        </a:p>
      </xdr:txBody>
    </xdr:sp>
    <xdr:clientData/>
  </xdr:twoCellAnchor>
  <xdr:twoCellAnchor>
    <xdr:from>
      <xdr:col>38</xdr:col>
      <xdr:colOff>38100</xdr:colOff>
      <xdr:row>152</xdr:row>
      <xdr:rowOff>95250</xdr:rowOff>
    </xdr:from>
    <xdr:to>
      <xdr:col>46</xdr:col>
      <xdr:colOff>114300</xdr:colOff>
      <xdr:row>155</xdr:row>
      <xdr:rowOff>28575</xdr:rowOff>
    </xdr:to>
    <xdr:sp macro="" textlink="">
      <xdr:nvSpPr>
        <xdr:cNvPr id="4542" name="AutoShape 70"/>
        <xdr:cNvSpPr>
          <a:spLocks noChangeArrowheads="1"/>
        </xdr:cNvSpPr>
      </xdr:nvSpPr>
      <xdr:spPr bwMode="auto">
        <a:xfrm>
          <a:off x="6724650" y="19011900"/>
          <a:ext cx="1447800" cy="304800"/>
        </a:xfrm>
        <a:prstGeom prst="roundRect">
          <a:avLst>
            <a:gd name="adj" fmla="val 12120"/>
          </a:avLst>
        </a:prstGeom>
        <a:noFill/>
        <a:ln w="25400">
          <a:solidFill>
            <a:srgbClr val="00FF00"/>
          </a:solidFill>
          <a:round/>
          <a:headEnd/>
          <a:tailEnd/>
        </a:ln>
      </xdr:spPr>
    </xdr:sp>
    <xdr:clientData/>
  </xdr:twoCellAnchor>
  <xdr:twoCellAnchor>
    <xdr:from>
      <xdr:col>24</xdr:col>
      <xdr:colOff>152400</xdr:colOff>
      <xdr:row>178</xdr:row>
      <xdr:rowOff>114300</xdr:rowOff>
    </xdr:from>
    <xdr:to>
      <xdr:col>45</xdr:col>
      <xdr:colOff>133350</xdr:colOff>
      <xdr:row>181</xdr:row>
      <xdr:rowOff>9525</xdr:rowOff>
    </xdr:to>
    <xdr:sp macro="" textlink="">
      <xdr:nvSpPr>
        <xdr:cNvPr id="4543" name="AutoShape 71"/>
        <xdr:cNvSpPr>
          <a:spLocks noChangeArrowheads="1"/>
        </xdr:cNvSpPr>
      </xdr:nvSpPr>
      <xdr:spPr bwMode="auto">
        <a:xfrm>
          <a:off x="4438650" y="22250400"/>
          <a:ext cx="3581400" cy="266700"/>
        </a:xfrm>
        <a:prstGeom prst="roundRect">
          <a:avLst>
            <a:gd name="adj" fmla="val 12120"/>
          </a:avLst>
        </a:prstGeom>
        <a:noFill/>
        <a:ln w="25400">
          <a:solidFill>
            <a:srgbClr val="00FF00"/>
          </a:solidFill>
          <a:round/>
          <a:headEnd/>
          <a:tailEnd/>
        </a:ln>
      </xdr:spPr>
    </xdr:sp>
    <xdr:clientData/>
  </xdr:twoCellAnchor>
  <xdr:twoCellAnchor>
    <xdr:from>
      <xdr:col>22</xdr:col>
      <xdr:colOff>114300</xdr:colOff>
      <xdr:row>175</xdr:row>
      <xdr:rowOff>66675</xdr:rowOff>
    </xdr:from>
    <xdr:to>
      <xdr:col>24</xdr:col>
      <xdr:colOff>0</xdr:colOff>
      <xdr:row>177</xdr:row>
      <xdr:rowOff>76200</xdr:rowOff>
    </xdr:to>
    <xdr:sp macro="" textlink="">
      <xdr:nvSpPr>
        <xdr:cNvPr id="4544" name="AutoShape 72"/>
        <xdr:cNvSpPr>
          <a:spLocks noChangeArrowheads="1"/>
        </xdr:cNvSpPr>
      </xdr:nvSpPr>
      <xdr:spPr bwMode="auto">
        <a:xfrm>
          <a:off x="4057650" y="21831300"/>
          <a:ext cx="228600" cy="257175"/>
        </a:xfrm>
        <a:prstGeom prst="roundRect">
          <a:avLst>
            <a:gd name="adj" fmla="val 12120"/>
          </a:avLst>
        </a:prstGeom>
        <a:noFill/>
        <a:ln w="25400">
          <a:solidFill>
            <a:srgbClr val="00FF00"/>
          </a:solidFill>
          <a:round/>
          <a:headEnd/>
          <a:tailEnd/>
        </a:ln>
      </xdr:spPr>
    </xdr:sp>
    <xdr:clientData/>
  </xdr:twoCellAnchor>
  <xdr:twoCellAnchor>
    <xdr:from>
      <xdr:col>24</xdr:col>
      <xdr:colOff>0</xdr:colOff>
      <xdr:row>175</xdr:row>
      <xdr:rowOff>66675</xdr:rowOff>
    </xdr:from>
    <xdr:to>
      <xdr:col>25</xdr:col>
      <xdr:colOff>0</xdr:colOff>
      <xdr:row>177</xdr:row>
      <xdr:rowOff>76200</xdr:rowOff>
    </xdr:to>
    <xdr:sp macro="" textlink="">
      <xdr:nvSpPr>
        <xdr:cNvPr id="4545" name="AutoShape 73"/>
        <xdr:cNvSpPr>
          <a:spLocks noChangeArrowheads="1"/>
        </xdr:cNvSpPr>
      </xdr:nvSpPr>
      <xdr:spPr bwMode="auto">
        <a:xfrm>
          <a:off x="4286250" y="21831300"/>
          <a:ext cx="171450" cy="257175"/>
        </a:xfrm>
        <a:prstGeom prst="roundRect">
          <a:avLst>
            <a:gd name="adj" fmla="val 12120"/>
          </a:avLst>
        </a:prstGeom>
        <a:noFill/>
        <a:ln w="25400">
          <a:solidFill>
            <a:srgbClr val="00FF00"/>
          </a:solidFill>
          <a:round/>
          <a:headEnd/>
          <a:tailEnd/>
        </a:ln>
      </xdr:spPr>
    </xdr:sp>
    <xdr:clientData/>
  </xdr:twoCellAnchor>
  <xdr:twoCellAnchor>
    <xdr:from>
      <xdr:col>25</xdr:col>
      <xdr:colOff>28575</xdr:colOff>
      <xdr:row>175</xdr:row>
      <xdr:rowOff>66675</xdr:rowOff>
    </xdr:from>
    <xdr:to>
      <xdr:col>26</xdr:col>
      <xdr:colOff>57150</xdr:colOff>
      <xdr:row>177</xdr:row>
      <xdr:rowOff>76200</xdr:rowOff>
    </xdr:to>
    <xdr:sp macro="" textlink="">
      <xdr:nvSpPr>
        <xdr:cNvPr id="4546" name="AutoShape 74"/>
        <xdr:cNvSpPr>
          <a:spLocks noChangeArrowheads="1"/>
        </xdr:cNvSpPr>
      </xdr:nvSpPr>
      <xdr:spPr bwMode="auto">
        <a:xfrm>
          <a:off x="4486275" y="21831300"/>
          <a:ext cx="200025" cy="257175"/>
        </a:xfrm>
        <a:prstGeom prst="roundRect">
          <a:avLst>
            <a:gd name="adj" fmla="val 12120"/>
          </a:avLst>
        </a:prstGeom>
        <a:noFill/>
        <a:ln w="25400">
          <a:solidFill>
            <a:srgbClr val="00FF00"/>
          </a:solidFill>
          <a:round/>
          <a:headEnd/>
          <a:tailEnd/>
        </a:ln>
      </xdr:spPr>
    </xdr:sp>
    <xdr:clientData/>
  </xdr:twoCellAnchor>
  <xdr:twoCellAnchor editAs="oneCell">
    <xdr:from>
      <xdr:col>21</xdr:col>
      <xdr:colOff>152400</xdr:colOff>
      <xdr:row>173</xdr:row>
      <xdr:rowOff>9525</xdr:rowOff>
    </xdr:from>
    <xdr:to>
      <xdr:col>24</xdr:col>
      <xdr:colOff>9525</xdr:colOff>
      <xdr:row>175</xdr:row>
      <xdr:rowOff>76200</xdr:rowOff>
    </xdr:to>
    <xdr:sp macro="" textlink="">
      <xdr:nvSpPr>
        <xdr:cNvPr id="4171" name="Text Box 75"/>
        <xdr:cNvSpPr txBox="1">
          <a:spLocks noChangeArrowheads="1"/>
        </xdr:cNvSpPr>
      </xdr:nvSpPr>
      <xdr:spPr bwMode="auto">
        <a:xfrm>
          <a:off x="3924300" y="21526500"/>
          <a:ext cx="371475" cy="314325"/>
        </a:xfrm>
        <a:prstGeom prst="rect">
          <a:avLst/>
        </a:prstGeom>
        <a:noFill/>
        <a:ln w="9525">
          <a:noFill/>
          <a:miter lim="800000"/>
          <a:headEnd/>
          <a:tailEnd/>
        </a:ln>
      </xdr:spPr>
      <xdr:txBody>
        <a:bodyPr vertOverflow="clip" wrap="square" lIns="91440" tIns="45720" rIns="91440" bIns="45720" anchor="t" upright="1"/>
        <a:lstStyle/>
        <a:p>
          <a:pPr algn="l" rtl="0">
            <a:defRPr sz="1000"/>
          </a:pPr>
          <a:r>
            <a:rPr lang="ja-JP" altLang="en-US" sz="1400" b="1" i="0" u="none" strike="noStrike" baseline="0">
              <a:solidFill>
                <a:srgbClr val="FF0000"/>
              </a:solidFill>
              <a:latin typeface="ＭＳ Ｐゴシック"/>
              <a:ea typeface="ＭＳ Ｐゴシック"/>
            </a:rPr>
            <a:t>⑦</a:t>
          </a:r>
        </a:p>
        <a:p>
          <a:pPr algn="l" rtl="0">
            <a:defRPr sz="1000"/>
          </a:pPr>
          <a:endParaRPr lang="ja-JP" altLang="en-US" sz="1400" b="1" i="0" u="none" strike="noStrike" baseline="0">
            <a:solidFill>
              <a:srgbClr val="FF0000"/>
            </a:solidFill>
            <a:latin typeface="ＭＳ Ｐゴシック"/>
            <a:ea typeface="ＭＳ Ｐゴシック"/>
          </a:endParaRPr>
        </a:p>
      </xdr:txBody>
    </xdr:sp>
    <xdr:clientData/>
  </xdr:twoCellAnchor>
  <xdr:twoCellAnchor editAs="oneCell">
    <xdr:from>
      <xdr:col>23</xdr:col>
      <xdr:colOff>19050</xdr:colOff>
      <xdr:row>173</xdr:row>
      <xdr:rowOff>9525</xdr:rowOff>
    </xdr:from>
    <xdr:to>
      <xdr:col>25</xdr:col>
      <xdr:colOff>47625</xdr:colOff>
      <xdr:row>176</xdr:row>
      <xdr:rowOff>9525</xdr:rowOff>
    </xdr:to>
    <xdr:sp macro="" textlink="">
      <xdr:nvSpPr>
        <xdr:cNvPr id="4172" name="Text Box 76"/>
        <xdr:cNvSpPr txBox="1">
          <a:spLocks noChangeArrowheads="1"/>
        </xdr:cNvSpPr>
      </xdr:nvSpPr>
      <xdr:spPr bwMode="auto">
        <a:xfrm>
          <a:off x="4133850" y="21526500"/>
          <a:ext cx="371475" cy="371475"/>
        </a:xfrm>
        <a:prstGeom prst="rect">
          <a:avLst/>
        </a:prstGeom>
        <a:noFill/>
        <a:ln w="9525">
          <a:noFill/>
          <a:miter lim="800000"/>
          <a:headEnd/>
          <a:tailEnd/>
        </a:ln>
      </xdr:spPr>
      <xdr:txBody>
        <a:bodyPr vertOverflow="clip" wrap="square" lIns="91440" tIns="45720" rIns="91440" bIns="45720" anchor="t" upright="1"/>
        <a:lstStyle/>
        <a:p>
          <a:pPr algn="l" rtl="0">
            <a:defRPr sz="1000"/>
          </a:pPr>
          <a:r>
            <a:rPr lang="ja-JP" altLang="en-US" sz="1400" b="1" i="0" u="none" strike="noStrike" baseline="0">
              <a:solidFill>
                <a:srgbClr val="FF0000"/>
              </a:solidFill>
              <a:latin typeface="ＭＳ Ｐゴシック"/>
              <a:ea typeface="ＭＳ Ｐゴシック"/>
            </a:rPr>
            <a:t>⑧</a:t>
          </a:r>
        </a:p>
        <a:p>
          <a:pPr algn="l" rtl="0">
            <a:defRPr sz="1000"/>
          </a:pPr>
          <a:endParaRPr lang="ja-JP" altLang="en-US" sz="1400" b="1" i="0" u="none" strike="noStrike" baseline="0">
            <a:solidFill>
              <a:srgbClr val="FF0000"/>
            </a:solidFill>
            <a:latin typeface="ＭＳ Ｐゴシック"/>
            <a:ea typeface="ＭＳ Ｐゴシック"/>
          </a:endParaRPr>
        </a:p>
      </xdr:txBody>
    </xdr:sp>
    <xdr:clientData/>
  </xdr:twoCellAnchor>
  <xdr:twoCellAnchor editAs="oneCell">
    <xdr:from>
      <xdr:col>24</xdr:col>
      <xdr:colOff>95250</xdr:colOff>
      <xdr:row>173</xdr:row>
      <xdr:rowOff>9525</xdr:rowOff>
    </xdr:from>
    <xdr:to>
      <xdr:col>26</xdr:col>
      <xdr:colOff>123825</xdr:colOff>
      <xdr:row>175</xdr:row>
      <xdr:rowOff>85725</xdr:rowOff>
    </xdr:to>
    <xdr:sp macro="" textlink="">
      <xdr:nvSpPr>
        <xdr:cNvPr id="4173" name="Text Box 77"/>
        <xdr:cNvSpPr txBox="1">
          <a:spLocks noChangeArrowheads="1"/>
        </xdr:cNvSpPr>
      </xdr:nvSpPr>
      <xdr:spPr bwMode="auto">
        <a:xfrm>
          <a:off x="4381500" y="21526500"/>
          <a:ext cx="371475" cy="323850"/>
        </a:xfrm>
        <a:prstGeom prst="rect">
          <a:avLst/>
        </a:prstGeom>
        <a:noFill/>
        <a:ln w="9525">
          <a:noFill/>
          <a:miter lim="800000"/>
          <a:headEnd/>
          <a:tailEnd/>
        </a:ln>
      </xdr:spPr>
      <xdr:txBody>
        <a:bodyPr vertOverflow="clip" wrap="square" lIns="91440" tIns="45720" rIns="91440" bIns="45720" anchor="t" upright="1"/>
        <a:lstStyle/>
        <a:p>
          <a:pPr algn="l" rtl="0">
            <a:defRPr sz="1000"/>
          </a:pPr>
          <a:r>
            <a:rPr lang="ja-JP" altLang="en-US" sz="1400" b="1" i="0" u="none" strike="noStrike" baseline="0">
              <a:solidFill>
                <a:srgbClr val="FF0000"/>
              </a:solidFill>
              <a:latin typeface="ＭＳ Ｐゴシック"/>
              <a:ea typeface="ＭＳ Ｐゴシック"/>
            </a:rPr>
            <a:t>⑨</a:t>
          </a:r>
        </a:p>
        <a:p>
          <a:pPr algn="l" rtl="0">
            <a:defRPr sz="1000"/>
          </a:pPr>
          <a:endParaRPr lang="ja-JP" altLang="en-US" sz="1400" b="1" i="0" u="none" strike="noStrike" baseline="0">
            <a:solidFill>
              <a:srgbClr val="FF0000"/>
            </a:solidFill>
            <a:latin typeface="ＭＳ Ｐゴシック"/>
            <a:ea typeface="ＭＳ Ｐゴシック"/>
          </a:endParaRPr>
        </a:p>
      </xdr:txBody>
    </xdr:sp>
    <xdr:clientData/>
  </xdr:twoCellAnchor>
  <xdr:twoCellAnchor>
    <xdr:from>
      <xdr:col>26</xdr:col>
      <xdr:colOff>0</xdr:colOff>
      <xdr:row>160</xdr:row>
      <xdr:rowOff>0</xdr:rowOff>
    </xdr:from>
    <xdr:to>
      <xdr:col>34</xdr:col>
      <xdr:colOff>66675</xdr:colOff>
      <xdr:row>162</xdr:row>
      <xdr:rowOff>19050</xdr:rowOff>
    </xdr:to>
    <xdr:sp macro="" textlink="">
      <xdr:nvSpPr>
        <xdr:cNvPr id="4550" name="AutoShape 78"/>
        <xdr:cNvSpPr>
          <a:spLocks noChangeArrowheads="1"/>
        </xdr:cNvSpPr>
      </xdr:nvSpPr>
      <xdr:spPr bwMode="auto">
        <a:xfrm>
          <a:off x="4629150" y="19907250"/>
          <a:ext cx="1438275" cy="266700"/>
        </a:xfrm>
        <a:prstGeom prst="roundRect">
          <a:avLst>
            <a:gd name="adj" fmla="val 12120"/>
          </a:avLst>
        </a:prstGeom>
        <a:noFill/>
        <a:ln w="25400">
          <a:solidFill>
            <a:srgbClr val="00FF00"/>
          </a:solidFill>
          <a:round/>
          <a:headEnd/>
          <a:tailEnd/>
        </a:ln>
      </xdr:spPr>
    </xdr:sp>
    <xdr:clientData/>
  </xdr:twoCellAnchor>
  <xdr:twoCellAnchor>
    <xdr:from>
      <xdr:col>26</xdr:col>
      <xdr:colOff>0</xdr:colOff>
      <xdr:row>162</xdr:row>
      <xdr:rowOff>19050</xdr:rowOff>
    </xdr:from>
    <xdr:to>
      <xdr:col>34</xdr:col>
      <xdr:colOff>66675</xdr:colOff>
      <xdr:row>164</xdr:row>
      <xdr:rowOff>47625</xdr:rowOff>
    </xdr:to>
    <xdr:sp macro="" textlink="">
      <xdr:nvSpPr>
        <xdr:cNvPr id="4551" name="AutoShape 79"/>
        <xdr:cNvSpPr>
          <a:spLocks noChangeArrowheads="1"/>
        </xdr:cNvSpPr>
      </xdr:nvSpPr>
      <xdr:spPr bwMode="auto">
        <a:xfrm>
          <a:off x="4629150" y="20173950"/>
          <a:ext cx="1438275" cy="276225"/>
        </a:xfrm>
        <a:prstGeom prst="roundRect">
          <a:avLst>
            <a:gd name="adj" fmla="val 12120"/>
          </a:avLst>
        </a:prstGeom>
        <a:noFill/>
        <a:ln w="25400">
          <a:solidFill>
            <a:srgbClr val="00FF00"/>
          </a:solidFill>
          <a:round/>
          <a:headEnd/>
          <a:tailEnd/>
        </a:ln>
      </xdr:spPr>
    </xdr:sp>
    <xdr:clientData/>
  </xdr:twoCellAnchor>
  <xdr:twoCellAnchor editAs="oneCell">
    <xdr:from>
      <xdr:col>16</xdr:col>
      <xdr:colOff>152400</xdr:colOff>
      <xdr:row>152</xdr:row>
      <xdr:rowOff>57150</xdr:rowOff>
    </xdr:from>
    <xdr:to>
      <xdr:col>19</xdr:col>
      <xdr:colOff>9525</xdr:colOff>
      <xdr:row>154</xdr:row>
      <xdr:rowOff>114300</xdr:rowOff>
    </xdr:to>
    <xdr:sp macro="" textlink="">
      <xdr:nvSpPr>
        <xdr:cNvPr id="4176" name="Text Box 80"/>
        <xdr:cNvSpPr txBox="1">
          <a:spLocks noChangeArrowheads="1"/>
        </xdr:cNvSpPr>
      </xdr:nvSpPr>
      <xdr:spPr bwMode="auto">
        <a:xfrm>
          <a:off x="3067050" y="18973800"/>
          <a:ext cx="371475" cy="304800"/>
        </a:xfrm>
        <a:prstGeom prst="rect">
          <a:avLst/>
        </a:prstGeom>
        <a:noFill/>
        <a:ln w="9525">
          <a:noFill/>
          <a:miter lim="800000"/>
          <a:headEnd/>
          <a:tailEnd/>
        </a:ln>
      </xdr:spPr>
      <xdr:txBody>
        <a:bodyPr vertOverflow="clip" wrap="square" lIns="91440" tIns="45720" rIns="91440" bIns="45720" anchor="t" upright="1"/>
        <a:lstStyle/>
        <a:p>
          <a:pPr algn="l" rtl="0">
            <a:defRPr sz="1000"/>
          </a:pPr>
          <a:r>
            <a:rPr lang="ja-JP" altLang="en-US" sz="1400" b="1" i="0" u="none" strike="noStrike" baseline="0">
              <a:solidFill>
                <a:srgbClr val="FF0000"/>
              </a:solidFill>
              <a:latin typeface="ＭＳ Ｐゴシック"/>
              <a:ea typeface="ＭＳ Ｐゴシック"/>
            </a:rPr>
            <a:t>①</a:t>
          </a:r>
        </a:p>
        <a:p>
          <a:pPr algn="l" rtl="0">
            <a:defRPr sz="1000"/>
          </a:pPr>
          <a:endParaRPr lang="ja-JP" altLang="en-US" sz="1400" b="1" i="0" u="none" strike="noStrike" baseline="0">
            <a:solidFill>
              <a:srgbClr val="FF0000"/>
            </a:solidFill>
            <a:latin typeface="ＭＳ Ｐゴシック"/>
            <a:ea typeface="ＭＳ Ｐゴシック"/>
          </a:endParaRPr>
        </a:p>
      </xdr:txBody>
    </xdr:sp>
    <xdr:clientData/>
  </xdr:twoCellAnchor>
  <xdr:twoCellAnchor>
    <xdr:from>
      <xdr:col>23</xdr:col>
      <xdr:colOff>133350</xdr:colOff>
      <xdr:row>154</xdr:row>
      <xdr:rowOff>85725</xdr:rowOff>
    </xdr:from>
    <xdr:to>
      <xdr:col>26</xdr:col>
      <xdr:colOff>0</xdr:colOff>
      <xdr:row>156</xdr:row>
      <xdr:rowOff>66675</xdr:rowOff>
    </xdr:to>
    <xdr:sp macro="" textlink="">
      <xdr:nvSpPr>
        <xdr:cNvPr id="4553" name="AutoShape 81"/>
        <xdr:cNvSpPr>
          <a:spLocks noChangeArrowheads="1"/>
        </xdr:cNvSpPr>
      </xdr:nvSpPr>
      <xdr:spPr bwMode="auto">
        <a:xfrm>
          <a:off x="4248150" y="19250025"/>
          <a:ext cx="381000" cy="228600"/>
        </a:xfrm>
        <a:prstGeom prst="roundRect">
          <a:avLst>
            <a:gd name="adj" fmla="val 12120"/>
          </a:avLst>
        </a:prstGeom>
        <a:noFill/>
        <a:ln w="25400">
          <a:solidFill>
            <a:srgbClr val="00FF00"/>
          </a:solidFill>
          <a:round/>
          <a:headEnd/>
          <a:tailEnd/>
        </a:ln>
      </xdr:spPr>
    </xdr:sp>
    <xdr:clientData/>
  </xdr:twoCellAnchor>
  <xdr:twoCellAnchor editAs="oneCell">
    <xdr:from>
      <xdr:col>21</xdr:col>
      <xdr:colOff>0</xdr:colOff>
      <xdr:row>157</xdr:row>
      <xdr:rowOff>66675</xdr:rowOff>
    </xdr:from>
    <xdr:to>
      <xdr:col>23</xdr:col>
      <xdr:colOff>38100</xdr:colOff>
      <xdr:row>159</xdr:row>
      <xdr:rowOff>114300</xdr:rowOff>
    </xdr:to>
    <xdr:sp macro="" textlink="">
      <xdr:nvSpPr>
        <xdr:cNvPr id="4178" name="Text Box 82"/>
        <xdr:cNvSpPr txBox="1">
          <a:spLocks noChangeArrowheads="1"/>
        </xdr:cNvSpPr>
      </xdr:nvSpPr>
      <xdr:spPr bwMode="auto">
        <a:xfrm>
          <a:off x="3771900" y="19602450"/>
          <a:ext cx="381000" cy="295275"/>
        </a:xfrm>
        <a:prstGeom prst="rect">
          <a:avLst/>
        </a:prstGeom>
        <a:noFill/>
        <a:ln w="9525">
          <a:noFill/>
          <a:miter lim="800000"/>
          <a:headEnd/>
          <a:tailEnd/>
        </a:ln>
      </xdr:spPr>
      <xdr:txBody>
        <a:bodyPr vertOverflow="clip" wrap="square" lIns="91440" tIns="45720" rIns="91440" bIns="45720" anchor="t" upright="1"/>
        <a:lstStyle/>
        <a:p>
          <a:pPr algn="l" rtl="0">
            <a:defRPr sz="1000"/>
          </a:pPr>
          <a:r>
            <a:rPr lang="ja-JP" altLang="en-US" sz="1400" b="1" i="0" u="none" strike="noStrike" baseline="0">
              <a:solidFill>
                <a:srgbClr val="FF0000"/>
              </a:solidFill>
              <a:latin typeface="ＭＳ Ｐゴシック"/>
              <a:ea typeface="ＭＳ Ｐゴシック"/>
            </a:rPr>
            <a:t>⑤</a:t>
          </a:r>
        </a:p>
        <a:p>
          <a:pPr algn="l" rtl="0">
            <a:defRPr sz="1000"/>
          </a:pPr>
          <a:endParaRPr lang="ja-JP" altLang="en-US" sz="1400" b="1" i="0" u="none" strike="noStrike" baseline="0">
            <a:solidFill>
              <a:srgbClr val="FF0000"/>
            </a:solidFill>
            <a:latin typeface="ＭＳ Ｐゴシック"/>
            <a:ea typeface="ＭＳ Ｐゴシック"/>
          </a:endParaRPr>
        </a:p>
      </xdr:txBody>
    </xdr:sp>
    <xdr:clientData/>
  </xdr:twoCellAnchor>
  <xdr:twoCellAnchor editAs="oneCell">
    <xdr:from>
      <xdr:col>21</xdr:col>
      <xdr:colOff>0</xdr:colOff>
      <xdr:row>163</xdr:row>
      <xdr:rowOff>0</xdr:rowOff>
    </xdr:from>
    <xdr:to>
      <xdr:col>23</xdr:col>
      <xdr:colOff>38100</xdr:colOff>
      <xdr:row>165</xdr:row>
      <xdr:rowOff>66675</xdr:rowOff>
    </xdr:to>
    <xdr:sp macro="" textlink="">
      <xdr:nvSpPr>
        <xdr:cNvPr id="4179" name="Text Box 83"/>
        <xdr:cNvSpPr txBox="1">
          <a:spLocks noChangeArrowheads="1"/>
        </xdr:cNvSpPr>
      </xdr:nvSpPr>
      <xdr:spPr bwMode="auto">
        <a:xfrm>
          <a:off x="3771900" y="20278725"/>
          <a:ext cx="381000" cy="314325"/>
        </a:xfrm>
        <a:prstGeom prst="rect">
          <a:avLst/>
        </a:prstGeom>
        <a:noFill/>
        <a:ln w="9525">
          <a:noFill/>
          <a:miter lim="800000"/>
          <a:headEnd/>
          <a:tailEnd/>
        </a:ln>
      </xdr:spPr>
      <xdr:txBody>
        <a:bodyPr vertOverflow="clip" wrap="square" lIns="91440" tIns="45720" rIns="91440" bIns="45720" anchor="t" upright="1"/>
        <a:lstStyle/>
        <a:p>
          <a:pPr algn="l" rtl="0">
            <a:defRPr sz="1000"/>
          </a:pPr>
          <a:r>
            <a:rPr lang="ja-JP" altLang="en-US" sz="1400" b="1" i="0" u="none" strike="noStrike" baseline="0">
              <a:solidFill>
                <a:srgbClr val="FF0000"/>
              </a:solidFill>
              <a:latin typeface="ＭＳ Ｐゴシック"/>
              <a:ea typeface="ＭＳ Ｐゴシック"/>
            </a:rPr>
            <a:t>⑥</a:t>
          </a:r>
        </a:p>
        <a:p>
          <a:pPr algn="l" rtl="0">
            <a:defRPr sz="1000"/>
          </a:pPr>
          <a:endParaRPr lang="ja-JP" altLang="en-US" sz="1400" b="1" i="0" u="none" strike="noStrike" baseline="0">
            <a:solidFill>
              <a:srgbClr val="FF0000"/>
            </a:solidFill>
            <a:latin typeface="ＭＳ Ｐゴシック"/>
            <a:ea typeface="ＭＳ Ｐゴシック"/>
          </a:endParaRPr>
        </a:p>
      </xdr:txBody>
    </xdr:sp>
    <xdr:clientData/>
  </xdr:twoCellAnchor>
  <xdr:twoCellAnchor editAs="oneCell">
    <xdr:from>
      <xdr:col>25</xdr:col>
      <xdr:colOff>66675</xdr:colOff>
      <xdr:row>150</xdr:row>
      <xdr:rowOff>66675</xdr:rowOff>
    </xdr:from>
    <xdr:to>
      <xdr:col>27</xdr:col>
      <xdr:colOff>95250</xdr:colOff>
      <xdr:row>152</xdr:row>
      <xdr:rowOff>114300</xdr:rowOff>
    </xdr:to>
    <xdr:sp macro="" textlink="">
      <xdr:nvSpPr>
        <xdr:cNvPr id="4182" name="Text Box 86"/>
        <xdr:cNvSpPr txBox="1">
          <a:spLocks noChangeArrowheads="1"/>
        </xdr:cNvSpPr>
      </xdr:nvSpPr>
      <xdr:spPr bwMode="auto">
        <a:xfrm>
          <a:off x="4524375" y="18735675"/>
          <a:ext cx="371475" cy="295275"/>
        </a:xfrm>
        <a:prstGeom prst="rect">
          <a:avLst/>
        </a:prstGeom>
        <a:noFill/>
        <a:ln w="9525">
          <a:noFill/>
          <a:miter lim="800000"/>
          <a:headEnd/>
          <a:tailEnd/>
        </a:ln>
      </xdr:spPr>
      <xdr:txBody>
        <a:bodyPr vertOverflow="clip" wrap="square" lIns="91440" tIns="45720" rIns="91440" bIns="45720" anchor="t" upright="1"/>
        <a:lstStyle/>
        <a:p>
          <a:pPr algn="l" rtl="0">
            <a:defRPr sz="1000"/>
          </a:pPr>
          <a:r>
            <a:rPr lang="ja-JP" altLang="en-US" sz="1400" b="1" i="0" u="none" strike="noStrike" baseline="0">
              <a:solidFill>
                <a:srgbClr val="FF0000"/>
              </a:solidFill>
              <a:latin typeface="ＭＳ Ｐゴシック"/>
              <a:ea typeface="ＭＳ Ｐゴシック"/>
            </a:rPr>
            <a:t>②</a:t>
          </a:r>
        </a:p>
        <a:p>
          <a:pPr algn="l" rtl="0">
            <a:defRPr sz="1000"/>
          </a:pPr>
          <a:endParaRPr lang="ja-JP" altLang="en-US" sz="1400" b="1" i="0" u="none" strike="noStrike" baseline="0">
            <a:solidFill>
              <a:srgbClr val="FF0000"/>
            </a:solidFill>
            <a:latin typeface="ＭＳ Ｐゴシック"/>
            <a:ea typeface="ＭＳ Ｐゴシック"/>
          </a:endParaRPr>
        </a:p>
      </xdr:txBody>
    </xdr:sp>
    <xdr:clientData/>
  </xdr:twoCellAnchor>
  <xdr:twoCellAnchor editAs="oneCell">
    <xdr:from>
      <xdr:col>33</xdr:col>
      <xdr:colOff>133350</xdr:colOff>
      <xdr:row>150</xdr:row>
      <xdr:rowOff>66675</xdr:rowOff>
    </xdr:from>
    <xdr:to>
      <xdr:col>35</xdr:col>
      <xdr:colOff>161925</xdr:colOff>
      <xdr:row>153</xdr:row>
      <xdr:rowOff>0</xdr:rowOff>
    </xdr:to>
    <xdr:sp macro="" textlink="">
      <xdr:nvSpPr>
        <xdr:cNvPr id="4183" name="Text Box 87"/>
        <xdr:cNvSpPr txBox="1">
          <a:spLocks noChangeArrowheads="1"/>
        </xdr:cNvSpPr>
      </xdr:nvSpPr>
      <xdr:spPr bwMode="auto">
        <a:xfrm>
          <a:off x="5962650" y="18735675"/>
          <a:ext cx="371475" cy="304800"/>
        </a:xfrm>
        <a:prstGeom prst="rect">
          <a:avLst/>
        </a:prstGeom>
        <a:noFill/>
        <a:ln w="9525">
          <a:noFill/>
          <a:miter lim="800000"/>
          <a:headEnd/>
          <a:tailEnd/>
        </a:ln>
      </xdr:spPr>
      <xdr:txBody>
        <a:bodyPr vertOverflow="clip" wrap="square" lIns="91440" tIns="45720" rIns="91440" bIns="45720" anchor="t" upright="1"/>
        <a:lstStyle/>
        <a:p>
          <a:pPr algn="l" rtl="0">
            <a:defRPr sz="1000"/>
          </a:pPr>
          <a:r>
            <a:rPr lang="ja-JP" altLang="en-US" sz="1400" b="1" i="0" u="none" strike="noStrike" baseline="0">
              <a:solidFill>
                <a:srgbClr val="FF0000"/>
              </a:solidFill>
              <a:latin typeface="ＭＳ Ｐゴシック"/>
              <a:ea typeface="ＭＳ Ｐゴシック"/>
            </a:rPr>
            <a:t>③</a:t>
          </a:r>
        </a:p>
        <a:p>
          <a:pPr algn="l" rtl="0">
            <a:defRPr sz="1000"/>
          </a:pPr>
          <a:endParaRPr lang="ja-JP" altLang="en-US" sz="1400" b="1" i="0" u="none" strike="noStrike" baseline="0">
            <a:solidFill>
              <a:srgbClr val="FF0000"/>
            </a:solidFill>
            <a:latin typeface="ＭＳ Ｐゴシック"/>
            <a:ea typeface="ＭＳ Ｐゴシック"/>
          </a:endParaRPr>
        </a:p>
      </xdr:txBody>
    </xdr:sp>
    <xdr:clientData/>
  </xdr:twoCellAnchor>
  <xdr:twoCellAnchor editAs="oneCell">
    <xdr:from>
      <xdr:col>42</xdr:col>
      <xdr:colOff>38100</xdr:colOff>
      <xdr:row>150</xdr:row>
      <xdr:rowOff>66675</xdr:rowOff>
    </xdr:from>
    <xdr:to>
      <xdr:col>44</xdr:col>
      <xdr:colOff>66675</xdr:colOff>
      <xdr:row>153</xdr:row>
      <xdr:rowOff>0</xdr:rowOff>
    </xdr:to>
    <xdr:sp macro="" textlink="">
      <xdr:nvSpPr>
        <xdr:cNvPr id="4184" name="Text Box 88"/>
        <xdr:cNvSpPr txBox="1">
          <a:spLocks noChangeArrowheads="1"/>
        </xdr:cNvSpPr>
      </xdr:nvSpPr>
      <xdr:spPr bwMode="auto">
        <a:xfrm>
          <a:off x="7410450" y="18735675"/>
          <a:ext cx="371475" cy="304800"/>
        </a:xfrm>
        <a:prstGeom prst="rect">
          <a:avLst/>
        </a:prstGeom>
        <a:noFill/>
        <a:ln w="9525">
          <a:noFill/>
          <a:miter lim="800000"/>
          <a:headEnd/>
          <a:tailEnd/>
        </a:ln>
      </xdr:spPr>
      <xdr:txBody>
        <a:bodyPr vertOverflow="clip" wrap="square" lIns="91440" tIns="45720" rIns="91440" bIns="45720" anchor="t" upright="1"/>
        <a:lstStyle/>
        <a:p>
          <a:pPr algn="l" rtl="0">
            <a:defRPr sz="1000"/>
          </a:pPr>
          <a:r>
            <a:rPr lang="ja-JP" altLang="en-US" sz="1400" b="1" i="0" u="none" strike="noStrike" baseline="0">
              <a:solidFill>
                <a:srgbClr val="FF0000"/>
              </a:solidFill>
              <a:latin typeface="ＭＳ Ｐゴシック"/>
              <a:ea typeface="ＭＳ Ｐゴシック"/>
            </a:rPr>
            <a:t>④④</a:t>
          </a:r>
        </a:p>
        <a:p>
          <a:pPr algn="l" rtl="0">
            <a:defRPr sz="1000"/>
          </a:pPr>
          <a:endParaRPr lang="ja-JP" altLang="en-US" sz="1400" b="1" i="0" u="none" strike="noStrike" baseline="0">
            <a:solidFill>
              <a:srgbClr val="FF0000"/>
            </a:solidFill>
            <a:latin typeface="ＭＳ Ｐゴシック"/>
            <a:ea typeface="ＭＳ Ｐゴシック"/>
          </a:endParaRPr>
        </a:p>
      </xdr:txBody>
    </xdr:sp>
    <xdr:clientData/>
  </xdr:twoCellAnchor>
  <xdr:twoCellAnchor>
    <xdr:from>
      <xdr:col>25</xdr:col>
      <xdr:colOff>66675</xdr:colOff>
      <xdr:row>152</xdr:row>
      <xdr:rowOff>95250</xdr:rowOff>
    </xdr:from>
    <xdr:to>
      <xdr:col>29</xdr:col>
      <xdr:colOff>161925</xdr:colOff>
      <xdr:row>155</xdr:row>
      <xdr:rowOff>28575</xdr:rowOff>
    </xdr:to>
    <xdr:sp macro="" textlink="">
      <xdr:nvSpPr>
        <xdr:cNvPr id="4559" name="AutoShape 89"/>
        <xdr:cNvSpPr>
          <a:spLocks noChangeArrowheads="1"/>
        </xdr:cNvSpPr>
      </xdr:nvSpPr>
      <xdr:spPr bwMode="auto">
        <a:xfrm>
          <a:off x="4524375" y="19011900"/>
          <a:ext cx="781050" cy="304800"/>
        </a:xfrm>
        <a:prstGeom prst="roundRect">
          <a:avLst>
            <a:gd name="adj" fmla="val 12120"/>
          </a:avLst>
        </a:prstGeom>
        <a:noFill/>
        <a:ln w="25400">
          <a:solidFill>
            <a:srgbClr val="00FF00"/>
          </a:solidFill>
          <a:round/>
          <a:headEnd/>
          <a:tailEnd/>
        </a:ln>
      </xdr:spPr>
    </xdr:sp>
    <xdr:clientData/>
  </xdr:twoCellAnchor>
  <xdr:twoCellAnchor editAs="oneCell">
    <xdr:from>
      <xdr:col>26</xdr:col>
      <xdr:colOff>66675</xdr:colOff>
      <xdr:row>180</xdr:row>
      <xdr:rowOff>114300</xdr:rowOff>
    </xdr:from>
    <xdr:to>
      <xdr:col>28</xdr:col>
      <xdr:colOff>95250</xdr:colOff>
      <xdr:row>183</xdr:row>
      <xdr:rowOff>66675</xdr:rowOff>
    </xdr:to>
    <xdr:sp macro="" textlink="">
      <xdr:nvSpPr>
        <xdr:cNvPr id="4186" name="Text Box 90"/>
        <xdr:cNvSpPr txBox="1">
          <a:spLocks noChangeArrowheads="1"/>
        </xdr:cNvSpPr>
      </xdr:nvSpPr>
      <xdr:spPr bwMode="auto">
        <a:xfrm>
          <a:off x="4695825" y="22498050"/>
          <a:ext cx="371475" cy="323850"/>
        </a:xfrm>
        <a:prstGeom prst="rect">
          <a:avLst/>
        </a:prstGeom>
        <a:noFill/>
        <a:ln w="9525">
          <a:noFill/>
          <a:miter lim="800000"/>
          <a:headEnd/>
          <a:tailEnd/>
        </a:ln>
      </xdr:spPr>
      <xdr:txBody>
        <a:bodyPr vertOverflow="clip" wrap="square" lIns="91440" tIns="45720" rIns="91440" bIns="45720" anchor="t" upright="1"/>
        <a:lstStyle/>
        <a:p>
          <a:pPr algn="l" rtl="0">
            <a:defRPr sz="1000"/>
          </a:pPr>
          <a:r>
            <a:rPr lang="ja-JP" altLang="en-US" sz="1400" b="1" i="0" u="none" strike="noStrike" baseline="0">
              <a:solidFill>
                <a:srgbClr val="FF0000"/>
              </a:solidFill>
              <a:latin typeface="ＭＳ Ｐゴシック"/>
              <a:ea typeface="ＭＳ Ｐゴシック"/>
            </a:rPr>
            <a:t>⑩</a:t>
          </a:r>
        </a:p>
        <a:p>
          <a:pPr algn="l" rtl="0">
            <a:defRPr sz="1000"/>
          </a:pPr>
          <a:endParaRPr lang="ja-JP" altLang="en-US" sz="1400" b="1" i="0" u="none" strike="noStrike" baseline="0">
            <a:solidFill>
              <a:srgbClr val="FF0000"/>
            </a:solidFill>
            <a:latin typeface="ＭＳ Ｐゴシック"/>
            <a:ea typeface="ＭＳ Ｐゴシック"/>
          </a:endParaRPr>
        </a:p>
      </xdr:txBody>
    </xdr:sp>
    <xdr:clientData/>
  </xdr:twoCellAnchor>
  <xdr:twoCellAnchor>
    <xdr:from>
      <xdr:col>29</xdr:col>
      <xdr:colOff>38100</xdr:colOff>
      <xdr:row>182</xdr:row>
      <xdr:rowOff>57150</xdr:rowOff>
    </xdr:from>
    <xdr:to>
      <xdr:col>46</xdr:col>
      <xdr:colOff>123825</xdr:colOff>
      <xdr:row>185</xdr:row>
      <xdr:rowOff>95250</xdr:rowOff>
    </xdr:to>
    <xdr:sp macro="" textlink="">
      <xdr:nvSpPr>
        <xdr:cNvPr id="4193" name="AutoShape 97"/>
        <xdr:cNvSpPr>
          <a:spLocks noChangeArrowheads="1"/>
        </xdr:cNvSpPr>
      </xdr:nvSpPr>
      <xdr:spPr bwMode="auto">
        <a:xfrm>
          <a:off x="5181600" y="22688550"/>
          <a:ext cx="3000375" cy="409575"/>
        </a:xfrm>
        <a:prstGeom prst="roundRect">
          <a:avLst>
            <a:gd name="adj" fmla="val 773"/>
          </a:avLst>
        </a:prstGeom>
        <a:solidFill>
          <a:srgbClr val="FFFFFF"/>
        </a:solidFill>
        <a:ln w="9525">
          <a:solidFill>
            <a:srgbClr val="000000"/>
          </a:solidFill>
          <a:round/>
          <a:headEnd/>
          <a:tailEnd/>
        </a:ln>
      </xdr:spPr>
      <xdr:txBody>
        <a:bodyPr vertOverflow="clip" wrap="square" lIns="91440" tIns="45720" rIns="91440" bIns="45720" anchor="t" upright="1"/>
        <a:lstStyle/>
        <a:p>
          <a:pPr algn="l" rtl="0">
            <a:defRPr sz="1000"/>
          </a:pPr>
          <a:r>
            <a:rPr lang="ja-JP" altLang="en-US" sz="900" b="1" i="0" u="none" strike="noStrike" baseline="0">
              <a:solidFill>
                <a:srgbClr val="000000"/>
              </a:solidFill>
              <a:latin typeface="ＭＳ Ｐ明朝"/>
              <a:ea typeface="ＭＳ Ｐ明朝"/>
            </a:rPr>
            <a:t>⑩引出物記号別集計エリア</a:t>
          </a:r>
          <a:endParaRPr lang="ja-JP" altLang="en-US" sz="900" b="0" i="0" u="none" strike="noStrike" baseline="0">
            <a:solidFill>
              <a:srgbClr val="000000"/>
            </a:solidFill>
            <a:latin typeface="ＭＳ Ｐ明朝"/>
            <a:ea typeface="ＭＳ Ｐ明朝"/>
          </a:endParaRPr>
        </a:p>
        <a:p>
          <a:pPr algn="l" rtl="0">
            <a:defRPr sz="1000"/>
          </a:pPr>
          <a:r>
            <a:rPr lang="ja-JP" altLang="en-US" sz="900" b="0" i="0" u="none" strike="noStrike" baseline="0">
              <a:solidFill>
                <a:srgbClr val="000000"/>
              </a:solidFill>
              <a:latin typeface="ＭＳ Ｐ明朝"/>
              <a:ea typeface="ＭＳ Ｐ明朝"/>
            </a:rPr>
            <a:t>各テーブルごとの引出物記号別の数量が表示されます。</a:t>
          </a:r>
        </a:p>
        <a:p>
          <a:pPr algn="l" rtl="0">
            <a:defRPr sz="1000"/>
          </a:pPr>
          <a:endParaRPr lang="ja-JP" altLang="en-US" sz="900" b="0" i="0" u="none" strike="noStrike" baseline="0">
            <a:solidFill>
              <a:srgbClr val="000000"/>
            </a:solidFill>
            <a:latin typeface="ＭＳ Ｐ明朝"/>
            <a:ea typeface="ＭＳ Ｐ明朝"/>
          </a:endParaRPr>
        </a:p>
      </xdr:txBody>
    </xdr:sp>
    <xdr:clientData/>
  </xdr:twoCellAnchor>
  <xdr:twoCellAnchor>
    <xdr:from>
      <xdr:col>24</xdr:col>
      <xdr:colOff>57150</xdr:colOff>
      <xdr:row>150</xdr:row>
      <xdr:rowOff>28575</xdr:rowOff>
    </xdr:from>
    <xdr:to>
      <xdr:col>25</xdr:col>
      <xdr:colOff>104775</xdr:colOff>
      <xdr:row>152</xdr:row>
      <xdr:rowOff>76200</xdr:rowOff>
    </xdr:to>
    <xdr:sp macro="" textlink="">
      <xdr:nvSpPr>
        <xdr:cNvPr id="4562" name="Line 101"/>
        <xdr:cNvSpPr>
          <a:spLocks noChangeShapeType="1"/>
        </xdr:cNvSpPr>
      </xdr:nvSpPr>
      <xdr:spPr bwMode="auto">
        <a:xfrm>
          <a:off x="4343400" y="18697575"/>
          <a:ext cx="219075" cy="295275"/>
        </a:xfrm>
        <a:prstGeom prst="line">
          <a:avLst/>
        </a:prstGeom>
        <a:noFill/>
        <a:ln w="9525">
          <a:solidFill>
            <a:srgbClr val="000000"/>
          </a:solidFill>
          <a:round/>
          <a:headEnd/>
          <a:tailEnd type="triangle" w="med" len="med"/>
        </a:ln>
      </xdr:spPr>
    </xdr:sp>
    <xdr:clientData/>
  </xdr:twoCellAnchor>
  <xdr:twoCellAnchor>
    <xdr:from>
      <xdr:col>33</xdr:col>
      <xdr:colOff>76200</xdr:colOff>
      <xdr:row>150</xdr:row>
      <xdr:rowOff>66675</xdr:rowOff>
    </xdr:from>
    <xdr:to>
      <xdr:col>34</xdr:col>
      <xdr:colOff>19050</xdr:colOff>
      <xdr:row>152</xdr:row>
      <xdr:rowOff>76200</xdr:rowOff>
    </xdr:to>
    <xdr:sp macro="" textlink="">
      <xdr:nvSpPr>
        <xdr:cNvPr id="4563" name="Line 102"/>
        <xdr:cNvSpPr>
          <a:spLocks noChangeShapeType="1"/>
        </xdr:cNvSpPr>
      </xdr:nvSpPr>
      <xdr:spPr bwMode="auto">
        <a:xfrm>
          <a:off x="5905500" y="18735675"/>
          <a:ext cx="114300" cy="257175"/>
        </a:xfrm>
        <a:prstGeom prst="line">
          <a:avLst/>
        </a:prstGeom>
        <a:noFill/>
        <a:ln w="9525">
          <a:solidFill>
            <a:srgbClr val="000000"/>
          </a:solidFill>
          <a:round/>
          <a:headEnd/>
          <a:tailEnd type="triangle" w="med" len="med"/>
        </a:ln>
      </xdr:spPr>
    </xdr:sp>
    <xdr:clientData/>
  </xdr:twoCellAnchor>
  <xdr:twoCellAnchor>
    <xdr:from>
      <xdr:col>41</xdr:col>
      <xdr:colOff>133350</xdr:colOff>
      <xdr:row>150</xdr:row>
      <xdr:rowOff>28575</xdr:rowOff>
    </xdr:from>
    <xdr:to>
      <xdr:col>42</xdr:col>
      <xdr:colOff>38100</xdr:colOff>
      <xdr:row>152</xdr:row>
      <xdr:rowOff>38100</xdr:rowOff>
    </xdr:to>
    <xdr:sp macro="" textlink="">
      <xdr:nvSpPr>
        <xdr:cNvPr id="4564" name="Line 103"/>
        <xdr:cNvSpPr>
          <a:spLocks noChangeShapeType="1"/>
        </xdr:cNvSpPr>
      </xdr:nvSpPr>
      <xdr:spPr bwMode="auto">
        <a:xfrm flipH="1">
          <a:off x="7334250" y="18697575"/>
          <a:ext cx="76200" cy="257175"/>
        </a:xfrm>
        <a:prstGeom prst="line">
          <a:avLst/>
        </a:prstGeom>
        <a:noFill/>
        <a:ln w="9525">
          <a:solidFill>
            <a:srgbClr val="000000"/>
          </a:solidFill>
          <a:round/>
          <a:headEnd/>
          <a:tailEnd type="triangle" w="med" len="med"/>
        </a:ln>
      </xdr:spPr>
    </xdr:sp>
    <xdr:clientData/>
  </xdr:twoCellAnchor>
  <xdr:twoCellAnchor>
    <xdr:from>
      <xdr:col>16</xdr:col>
      <xdr:colOff>76200</xdr:colOff>
      <xdr:row>151</xdr:row>
      <xdr:rowOff>57150</xdr:rowOff>
    </xdr:from>
    <xdr:to>
      <xdr:col>23</xdr:col>
      <xdr:colOff>133350</xdr:colOff>
      <xdr:row>155</xdr:row>
      <xdr:rowOff>57150</xdr:rowOff>
    </xdr:to>
    <xdr:sp macro="" textlink="">
      <xdr:nvSpPr>
        <xdr:cNvPr id="4565" name="Line 104"/>
        <xdr:cNvSpPr>
          <a:spLocks noChangeShapeType="1"/>
        </xdr:cNvSpPr>
      </xdr:nvSpPr>
      <xdr:spPr bwMode="auto">
        <a:xfrm>
          <a:off x="2990850" y="18849975"/>
          <a:ext cx="1257300" cy="495300"/>
        </a:xfrm>
        <a:prstGeom prst="line">
          <a:avLst/>
        </a:prstGeom>
        <a:noFill/>
        <a:ln w="9525">
          <a:solidFill>
            <a:srgbClr val="000000"/>
          </a:solidFill>
          <a:round/>
          <a:headEnd/>
          <a:tailEnd type="triangle" w="med" len="med"/>
        </a:ln>
      </xdr:spPr>
    </xdr:sp>
    <xdr:clientData/>
  </xdr:twoCellAnchor>
  <xdr:twoCellAnchor>
    <xdr:from>
      <xdr:col>20</xdr:col>
      <xdr:colOff>57150</xdr:colOff>
      <xdr:row>159</xdr:row>
      <xdr:rowOff>57150</xdr:rowOff>
    </xdr:from>
    <xdr:to>
      <xdr:col>25</xdr:col>
      <xdr:colOff>152400</xdr:colOff>
      <xdr:row>160</xdr:row>
      <xdr:rowOff>104775</xdr:rowOff>
    </xdr:to>
    <xdr:sp macro="" textlink="">
      <xdr:nvSpPr>
        <xdr:cNvPr id="4566" name="Line 105"/>
        <xdr:cNvSpPr>
          <a:spLocks noChangeShapeType="1"/>
        </xdr:cNvSpPr>
      </xdr:nvSpPr>
      <xdr:spPr bwMode="auto">
        <a:xfrm>
          <a:off x="3657600" y="19840575"/>
          <a:ext cx="952500" cy="171450"/>
        </a:xfrm>
        <a:prstGeom prst="line">
          <a:avLst/>
        </a:prstGeom>
        <a:noFill/>
        <a:ln w="9525">
          <a:solidFill>
            <a:srgbClr val="000000"/>
          </a:solidFill>
          <a:round/>
          <a:headEnd/>
          <a:tailEnd type="triangle" w="med" len="med"/>
        </a:ln>
      </xdr:spPr>
    </xdr:sp>
    <xdr:clientData/>
  </xdr:twoCellAnchor>
  <xdr:twoCellAnchor>
    <xdr:from>
      <xdr:col>20</xdr:col>
      <xdr:colOff>95250</xdr:colOff>
      <xdr:row>163</xdr:row>
      <xdr:rowOff>66675</xdr:rowOff>
    </xdr:from>
    <xdr:to>
      <xdr:col>25</xdr:col>
      <xdr:colOff>142875</xdr:colOff>
      <xdr:row>166</xdr:row>
      <xdr:rowOff>9525</xdr:rowOff>
    </xdr:to>
    <xdr:sp macro="" textlink="">
      <xdr:nvSpPr>
        <xdr:cNvPr id="4567" name="Line 106"/>
        <xdr:cNvSpPr>
          <a:spLocks noChangeShapeType="1"/>
        </xdr:cNvSpPr>
      </xdr:nvSpPr>
      <xdr:spPr bwMode="auto">
        <a:xfrm flipV="1">
          <a:off x="3695700" y="20345400"/>
          <a:ext cx="904875" cy="314325"/>
        </a:xfrm>
        <a:prstGeom prst="line">
          <a:avLst/>
        </a:prstGeom>
        <a:noFill/>
        <a:ln w="9525">
          <a:solidFill>
            <a:srgbClr val="000000"/>
          </a:solidFill>
          <a:round/>
          <a:headEnd/>
          <a:tailEnd type="triangle" w="med" len="med"/>
        </a:ln>
      </xdr:spPr>
    </xdr:sp>
    <xdr:clientData/>
  </xdr:twoCellAnchor>
  <xdr:twoCellAnchor>
    <xdr:from>
      <xdr:col>20</xdr:col>
      <xdr:colOff>85725</xdr:colOff>
      <xdr:row>177</xdr:row>
      <xdr:rowOff>0</xdr:rowOff>
    </xdr:from>
    <xdr:to>
      <xdr:col>24</xdr:col>
      <xdr:colOff>85725</xdr:colOff>
      <xdr:row>178</xdr:row>
      <xdr:rowOff>104775</xdr:rowOff>
    </xdr:to>
    <xdr:sp macro="" textlink="">
      <xdr:nvSpPr>
        <xdr:cNvPr id="4568" name="Line 108"/>
        <xdr:cNvSpPr>
          <a:spLocks noChangeShapeType="1"/>
        </xdr:cNvSpPr>
      </xdr:nvSpPr>
      <xdr:spPr bwMode="auto">
        <a:xfrm flipV="1">
          <a:off x="3686175" y="22012275"/>
          <a:ext cx="685800" cy="228600"/>
        </a:xfrm>
        <a:prstGeom prst="line">
          <a:avLst/>
        </a:prstGeom>
        <a:noFill/>
        <a:ln w="9525">
          <a:solidFill>
            <a:srgbClr val="000000"/>
          </a:solidFill>
          <a:round/>
          <a:headEnd/>
          <a:tailEnd type="triangle" w="med" len="med"/>
        </a:ln>
      </xdr:spPr>
    </xdr:sp>
    <xdr:clientData/>
  </xdr:twoCellAnchor>
  <xdr:twoCellAnchor>
    <xdr:from>
      <xdr:col>20</xdr:col>
      <xdr:colOff>66675</xdr:colOff>
      <xdr:row>177</xdr:row>
      <xdr:rowOff>0</xdr:rowOff>
    </xdr:from>
    <xdr:to>
      <xdr:col>25</xdr:col>
      <xdr:colOff>142875</xdr:colOff>
      <xdr:row>183</xdr:row>
      <xdr:rowOff>38100</xdr:rowOff>
    </xdr:to>
    <xdr:sp macro="" textlink="">
      <xdr:nvSpPr>
        <xdr:cNvPr id="4569" name="Line 109"/>
        <xdr:cNvSpPr>
          <a:spLocks noChangeShapeType="1"/>
        </xdr:cNvSpPr>
      </xdr:nvSpPr>
      <xdr:spPr bwMode="auto">
        <a:xfrm flipV="1">
          <a:off x="3667125" y="22012275"/>
          <a:ext cx="933450" cy="781050"/>
        </a:xfrm>
        <a:prstGeom prst="line">
          <a:avLst/>
        </a:prstGeom>
        <a:noFill/>
        <a:ln w="9525">
          <a:solidFill>
            <a:srgbClr val="000000"/>
          </a:solidFill>
          <a:round/>
          <a:headEnd/>
          <a:tailEnd type="triangle" w="med" len="med"/>
        </a:ln>
      </xdr:spPr>
    </xdr:sp>
    <xdr:clientData/>
  </xdr:twoCellAnchor>
  <xdr:twoCellAnchor>
    <xdr:from>
      <xdr:col>30</xdr:col>
      <xdr:colOff>85725</xdr:colOff>
      <xdr:row>180</xdr:row>
      <xdr:rowOff>76200</xdr:rowOff>
    </xdr:from>
    <xdr:to>
      <xdr:col>32</xdr:col>
      <xdr:colOff>9525</xdr:colOff>
      <xdr:row>182</xdr:row>
      <xdr:rowOff>104775</xdr:rowOff>
    </xdr:to>
    <xdr:sp macro="" textlink="">
      <xdr:nvSpPr>
        <xdr:cNvPr id="4570" name="Line 110"/>
        <xdr:cNvSpPr>
          <a:spLocks noChangeShapeType="1"/>
        </xdr:cNvSpPr>
      </xdr:nvSpPr>
      <xdr:spPr bwMode="auto">
        <a:xfrm flipH="1" flipV="1">
          <a:off x="5400675" y="22459950"/>
          <a:ext cx="266700" cy="276225"/>
        </a:xfrm>
        <a:prstGeom prst="line">
          <a:avLst/>
        </a:prstGeom>
        <a:noFill/>
        <a:ln w="9525">
          <a:solidFill>
            <a:srgbClr val="000000"/>
          </a:solidFill>
          <a:round/>
          <a:headEnd/>
          <a:tailEnd type="triangle" w="med" len="med"/>
        </a:ln>
      </xdr:spPr>
    </xdr:sp>
    <xdr:clientData/>
  </xdr:twoCellAnchor>
  <xdr:twoCellAnchor>
    <xdr:from>
      <xdr:col>17</xdr:col>
      <xdr:colOff>104775</xdr:colOff>
      <xdr:row>145</xdr:row>
      <xdr:rowOff>0</xdr:rowOff>
    </xdr:from>
    <xdr:to>
      <xdr:col>29</xdr:col>
      <xdr:colOff>76200</xdr:colOff>
      <xdr:row>150</xdr:row>
      <xdr:rowOff>76200</xdr:rowOff>
    </xdr:to>
    <xdr:sp macro="" textlink="">
      <xdr:nvSpPr>
        <xdr:cNvPr id="4194" name="AutoShape 98"/>
        <xdr:cNvSpPr>
          <a:spLocks noChangeArrowheads="1"/>
        </xdr:cNvSpPr>
      </xdr:nvSpPr>
      <xdr:spPr bwMode="auto">
        <a:xfrm>
          <a:off x="3190875" y="18049875"/>
          <a:ext cx="2028825" cy="695325"/>
        </a:xfrm>
        <a:prstGeom prst="roundRect">
          <a:avLst>
            <a:gd name="adj" fmla="val 773"/>
          </a:avLst>
        </a:prstGeom>
        <a:solidFill>
          <a:srgbClr val="FFFFFF"/>
        </a:solidFill>
        <a:ln w="9525">
          <a:solidFill>
            <a:srgbClr val="000000"/>
          </a:solidFill>
          <a:round/>
          <a:headEnd/>
          <a:tailEnd/>
        </a:ln>
      </xdr:spPr>
      <xdr:txBody>
        <a:bodyPr vertOverflow="clip" wrap="square" lIns="91440" tIns="45720" rIns="91440" bIns="45720" anchor="t" upright="1"/>
        <a:lstStyle/>
        <a:p>
          <a:pPr algn="l" rtl="0">
            <a:defRPr sz="1000"/>
          </a:pPr>
          <a:r>
            <a:rPr lang="ja-JP" altLang="en-US" sz="900" b="1" i="0" u="none" strike="noStrike" baseline="0">
              <a:solidFill>
                <a:srgbClr val="000000"/>
              </a:solidFill>
              <a:latin typeface="ＭＳ Ｐ明朝"/>
              <a:ea typeface="ＭＳ Ｐ明朝"/>
            </a:rPr>
            <a:t>②大人人数と子供人数　</a:t>
          </a:r>
          <a:endParaRPr lang="ja-JP" altLang="en-US" sz="900" b="0" i="0" u="none" strike="noStrike" baseline="0">
            <a:solidFill>
              <a:srgbClr val="000000"/>
            </a:solidFill>
            <a:latin typeface="ＭＳ Ｐ明朝"/>
            <a:ea typeface="ＭＳ Ｐ明朝"/>
          </a:endParaRPr>
        </a:p>
        <a:p>
          <a:pPr algn="l" rtl="0">
            <a:defRPr sz="1000"/>
          </a:pPr>
          <a:r>
            <a:rPr lang="ja-JP" altLang="en-US" sz="900" b="0" i="0" u="none" strike="noStrike" baseline="0">
              <a:solidFill>
                <a:srgbClr val="000000"/>
              </a:solidFill>
              <a:latin typeface="ＭＳ Ｐ明朝"/>
              <a:ea typeface="ＭＳ Ｐ明朝"/>
            </a:rPr>
            <a:t>各テーブルごとの大人人数と子供人数が表示されます。</a:t>
          </a:r>
        </a:p>
        <a:p>
          <a:pPr algn="l" rtl="0">
            <a:defRPr sz="1000"/>
          </a:pPr>
          <a:r>
            <a:rPr lang="ja-JP" altLang="en-US" sz="900" b="0" i="0" u="none" strike="noStrike" baseline="0">
              <a:solidFill>
                <a:srgbClr val="000000"/>
              </a:solidFill>
              <a:latin typeface="ＭＳ Ｐ明朝"/>
              <a:ea typeface="ＭＳ Ｐ明朝"/>
            </a:rPr>
            <a:t>招待者</a:t>
          </a:r>
          <a:r>
            <a:rPr lang="en-US" altLang="ja-JP" sz="900" b="0" i="0" u="none" strike="noStrike" baseline="0">
              <a:solidFill>
                <a:srgbClr val="000000"/>
              </a:solidFill>
              <a:latin typeface="ＭＳ Ｐ明朝"/>
              <a:ea typeface="ＭＳ Ｐ明朝"/>
            </a:rPr>
            <a:t>No.</a:t>
          </a:r>
          <a:r>
            <a:rPr lang="ja-JP" altLang="en-US" sz="900" b="0" i="0" u="none" strike="noStrike" baseline="0">
              <a:solidFill>
                <a:srgbClr val="000000"/>
              </a:solidFill>
              <a:latin typeface="ＭＳ Ｐ明朝"/>
              <a:ea typeface="ＭＳ Ｐ明朝"/>
            </a:rPr>
            <a:t>から、自動集計されます。</a:t>
          </a:r>
        </a:p>
        <a:p>
          <a:pPr algn="l" rtl="0">
            <a:defRPr sz="1000"/>
          </a:pPr>
          <a:endParaRPr lang="ja-JP" altLang="en-US" sz="900" b="0" i="0" u="none" strike="noStrike" baseline="0">
            <a:solidFill>
              <a:srgbClr val="000000"/>
            </a:solidFill>
            <a:latin typeface="ＭＳ Ｐ明朝"/>
            <a:ea typeface="ＭＳ Ｐ明朝"/>
          </a:endParaRPr>
        </a:p>
      </xdr:txBody>
    </xdr:sp>
    <xdr:clientData/>
  </xdr:twoCellAnchor>
  <xdr:twoCellAnchor>
    <xdr:from>
      <xdr:col>29</xdr:col>
      <xdr:colOff>133350</xdr:colOff>
      <xdr:row>145</xdr:row>
      <xdr:rowOff>9525</xdr:rowOff>
    </xdr:from>
    <xdr:to>
      <xdr:col>39</xdr:col>
      <xdr:colOff>57150</xdr:colOff>
      <xdr:row>150</xdr:row>
      <xdr:rowOff>85725</xdr:rowOff>
    </xdr:to>
    <xdr:sp macro="" textlink="">
      <xdr:nvSpPr>
        <xdr:cNvPr id="4195" name="AutoShape 99"/>
        <xdr:cNvSpPr>
          <a:spLocks noChangeArrowheads="1"/>
        </xdr:cNvSpPr>
      </xdr:nvSpPr>
      <xdr:spPr bwMode="auto">
        <a:xfrm>
          <a:off x="5276850" y="18059400"/>
          <a:ext cx="1638300" cy="695325"/>
        </a:xfrm>
        <a:prstGeom prst="roundRect">
          <a:avLst>
            <a:gd name="adj" fmla="val 773"/>
          </a:avLst>
        </a:prstGeom>
        <a:solidFill>
          <a:srgbClr val="FFFFFF"/>
        </a:solidFill>
        <a:ln w="9525">
          <a:solidFill>
            <a:srgbClr val="000000"/>
          </a:solidFill>
          <a:round/>
          <a:headEnd/>
          <a:tailEnd/>
        </a:ln>
      </xdr:spPr>
      <xdr:txBody>
        <a:bodyPr vertOverflow="clip" wrap="square" lIns="91440" tIns="45720" rIns="91440" bIns="45720" anchor="t" upright="1"/>
        <a:lstStyle/>
        <a:p>
          <a:pPr algn="l" rtl="0">
            <a:defRPr sz="1000"/>
          </a:pPr>
          <a:r>
            <a:rPr lang="ja-JP" altLang="en-US" sz="900" b="1" i="0" u="none" strike="noStrike" baseline="0">
              <a:solidFill>
                <a:srgbClr val="000000"/>
              </a:solidFill>
              <a:latin typeface="ＭＳ Ｐ明朝"/>
              <a:ea typeface="ＭＳ Ｐ明朝"/>
            </a:rPr>
            <a:t>③テーブル名称　</a:t>
          </a:r>
          <a:endParaRPr lang="ja-JP" altLang="en-US" sz="900" b="0" i="0" u="none" strike="noStrike" baseline="0">
            <a:solidFill>
              <a:srgbClr val="000000"/>
            </a:solidFill>
            <a:latin typeface="ＭＳ Ｐ明朝"/>
            <a:ea typeface="ＭＳ Ｐ明朝"/>
          </a:endParaRPr>
        </a:p>
        <a:p>
          <a:pPr algn="l" rtl="0">
            <a:defRPr sz="1000"/>
          </a:pPr>
          <a:r>
            <a:rPr lang="ja-JP" altLang="en-US" sz="900" b="0" i="0" u="none" strike="noStrike" baseline="0">
              <a:solidFill>
                <a:srgbClr val="000000"/>
              </a:solidFill>
              <a:latin typeface="ＭＳ Ｐ明朝"/>
              <a:ea typeface="ＭＳ Ｐ明朝"/>
            </a:rPr>
            <a:t>予め登録されているテーブル名称の順番に、テーブル名称が参照されて表示されます。</a:t>
          </a:r>
        </a:p>
        <a:p>
          <a:pPr algn="l" rtl="0">
            <a:defRPr sz="1000"/>
          </a:pPr>
          <a:endParaRPr lang="ja-JP" altLang="en-US" sz="900" b="0" i="0" u="none" strike="noStrike" baseline="0">
            <a:solidFill>
              <a:srgbClr val="000000"/>
            </a:solidFill>
            <a:latin typeface="ＭＳ Ｐ明朝"/>
            <a:ea typeface="ＭＳ Ｐ明朝"/>
          </a:endParaRPr>
        </a:p>
      </xdr:txBody>
    </xdr:sp>
    <xdr:clientData/>
  </xdr:twoCellAnchor>
  <xdr:twoCellAnchor>
    <xdr:from>
      <xdr:col>39</xdr:col>
      <xdr:colOff>123825</xdr:colOff>
      <xdr:row>145</xdr:row>
      <xdr:rowOff>0</xdr:rowOff>
    </xdr:from>
    <xdr:to>
      <xdr:col>48</xdr:col>
      <xdr:colOff>114300</xdr:colOff>
      <xdr:row>150</xdr:row>
      <xdr:rowOff>85725</xdr:rowOff>
    </xdr:to>
    <xdr:sp macro="" textlink="">
      <xdr:nvSpPr>
        <xdr:cNvPr id="4196" name="AutoShape 100"/>
        <xdr:cNvSpPr>
          <a:spLocks noChangeArrowheads="1"/>
        </xdr:cNvSpPr>
      </xdr:nvSpPr>
      <xdr:spPr bwMode="auto">
        <a:xfrm>
          <a:off x="6981825" y="18049875"/>
          <a:ext cx="1533525" cy="704850"/>
        </a:xfrm>
        <a:prstGeom prst="roundRect">
          <a:avLst>
            <a:gd name="adj" fmla="val 773"/>
          </a:avLst>
        </a:prstGeom>
        <a:solidFill>
          <a:srgbClr val="FFFFFF"/>
        </a:solidFill>
        <a:ln w="9525">
          <a:solidFill>
            <a:srgbClr val="000000"/>
          </a:solidFill>
          <a:round/>
          <a:headEnd/>
          <a:tailEnd/>
        </a:ln>
      </xdr:spPr>
      <xdr:txBody>
        <a:bodyPr vertOverflow="clip" wrap="square" lIns="91440" tIns="45720" rIns="91440" bIns="45720" anchor="t" upright="1"/>
        <a:lstStyle/>
        <a:p>
          <a:pPr algn="l" rtl="0">
            <a:defRPr sz="1000"/>
          </a:pPr>
          <a:r>
            <a:rPr lang="ja-JP" altLang="en-US" sz="900" b="1" i="0" u="none" strike="noStrike" baseline="0">
              <a:solidFill>
                <a:srgbClr val="000000"/>
              </a:solidFill>
              <a:latin typeface="ＭＳ Ｐ明朝"/>
              <a:ea typeface="ＭＳ Ｐ明朝"/>
            </a:rPr>
            <a:t>④料理記号別集計エリア</a:t>
          </a:r>
          <a:endParaRPr lang="ja-JP" altLang="en-US" sz="900" b="0" i="0" u="none" strike="noStrike" baseline="0">
            <a:solidFill>
              <a:srgbClr val="000000"/>
            </a:solidFill>
            <a:latin typeface="ＭＳ Ｐ明朝"/>
            <a:ea typeface="ＭＳ Ｐ明朝"/>
          </a:endParaRPr>
        </a:p>
        <a:p>
          <a:pPr algn="l" rtl="0">
            <a:defRPr sz="1000"/>
          </a:pPr>
          <a:r>
            <a:rPr lang="ja-JP" altLang="en-US" sz="900" b="0" i="0" u="none" strike="noStrike" baseline="0">
              <a:solidFill>
                <a:srgbClr val="000000"/>
              </a:solidFill>
              <a:latin typeface="ＭＳ Ｐ明朝"/>
              <a:ea typeface="ＭＳ Ｐ明朝"/>
            </a:rPr>
            <a:t>各テーブルごとの料理記号別の数量が表示されます。</a:t>
          </a:r>
        </a:p>
      </xdr:txBody>
    </xdr:sp>
    <xdr:clientData/>
  </xdr:twoCellAnchor>
  <xdr:twoCellAnchor>
    <xdr:from>
      <xdr:col>19</xdr:col>
      <xdr:colOff>152400</xdr:colOff>
      <xdr:row>173</xdr:row>
      <xdr:rowOff>9525</xdr:rowOff>
    </xdr:from>
    <xdr:to>
      <xdr:col>22</xdr:col>
      <xdr:colOff>85725</xdr:colOff>
      <xdr:row>176</xdr:row>
      <xdr:rowOff>0</xdr:rowOff>
    </xdr:to>
    <xdr:sp macro="" textlink="">
      <xdr:nvSpPr>
        <xdr:cNvPr id="4574" name="Line 107"/>
        <xdr:cNvSpPr>
          <a:spLocks noChangeShapeType="1"/>
        </xdr:cNvSpPr>
      </xdr:nvSpPr>
      <xdr:spPr bwMode="auto">
        <a:xfrm>
          <a:off x="3581400" y="21526500"/>
          <a:ext cx="447675" cy="361950"/>
        </a:xfrm>
        <a:prstGeom prst="line">
          <a:avLst/>
        </a:prstGeom>
        <a:noFill/>
        <a:ln w="9525">
          <a:solidFill>
            <a:srgbClr val="000000"/>
          </a:solidFill>
          <a:round/>
          <a:headEnd/>
          <a:tailEnd type="triangle" w="med" len="med"/>
        </a:ln>
      </xdr:spPr>
    </xdr:sp>
    <xdr:clientData/>
  </xdr:twoCellAnchor>
  <xdr:twoCellAnchor>
    <xdr:from>
      <xdr:col>3</xdr:col>
      <xdr:colOff>19050</xdr:colOff>
      <xdr:row>144</xdr:row>
      <xdr:rowOff>104775</xdr:rowOff>
    </xdr:from>
    <xdr:to>
      <xdr:col>16</xdr:col>
      <xdr:colOff>123825</xdr:colOff>
      <xdr:row>154</xdr:row>
      <xdr:rowOff>0</xdr:rowOff>
    </xdr:to>
    <xdr:sp macro="" textlink="">
      <xdr:nvSpPr>
        <xdr:cNvPr id="4187" name="AutoShape 91"/>
        <xdr:cNvSpPr>
          <a:spLocks noChangeArrowheads="1"/>
        </xdr:cNvSpPr>
      </xdr:nvSpPr>
      <xdr:spPr bwMode="auto">
        <a:xfrm>
          <a:off x="704850" y="18030825"/>
          <a:ext cx="2333625" cy="1133475"/>
        </a:xfrm>
        <a:prstGeom prst="roundRect">
          <a:avLst>
            <a:gd name="adj" fmla="val 773"/>
          </a:avLst>
        </a:prstGeom>
        <a:solidFill>
          <a:srgbClr val="FFFF99"/>
        </a:solidFill>
        <a:ln w="9525">
          <a:solidFill>
            <a:srgbClr val="000000"/>
          </a:solidFill>
          <a:round/>
          <a:headEnd/>
          <a:tailEnd/>
        </a:ln>
      </xdr:spPr>
      <xdr:txBody>
        <a:bodyPr vertOverflow="clip" wrap="square" lIns="91440" tIns="45720" rIns="91440" bIns="45720" anchor="t" upright="1"/>
        <a:lstStyle/>
        <a:p>
          <a:pPr algn="l" rtl="0">
            <a:defRPr sz="1000"/>
          </a:pPr>
          <a:r>
            <a:rPr lang="ja-JP" altLang="en-US" sz="900" b="1" i="0" u="none" strike="noStrike" baseline="0">
              <a:solidFill>
                <a:srgbClr val="000000"/>
              </a:solidFill>
              <a:latin typeface="ＭＳ Ｐ明朝"/>
              <a:ea typeface="ＭＳ Ｐ明朝"/>
            </a:rPr>
            <a:t>①招待者</a:t>
          </a:r>
          <a:r>
            <a:rPr lang="en-US" altLang="ja-JP" sz="900" b="1" i="0" u="none" strike="noStrike" baseline="0">
              <a:solidFill>
                <a:srgbClr val="000000"/>
              </a:solidFill>
              <a:latin typeface="ＭＳ Ｐ明朝"/>
              <a:ea typeface="ＭＳ Ｐ明朝"/>
            </a:rPr>
            <a:t>No.</a:t>
          </a:r>
          <a:r>
            <a:rPr lang="ja-JP" altLang="en-US" sz="900" b="1" i="0" u="none" strike="noStrike" baseline="0">
              <a:solidFill>
                <a:srgbClr val="000000"/>
              </a:solidFill>
              <a:latin typeface="ＭＳ Ｐ明朝"/>
              <a:ea typeface="ＭＳ Ｐ明朝"/>
            </a:rPr>
            <a:t>入力フィールド</a:t>
          </a:r>
          <a:endParaRPr lang="ja-JP" altLang="en-US" sz="900" b="0" i="0" u="none" strike="noStrike" baseline="0">
            <a:solidFill>
              <a:srgbClr val="000000"/>
            </a:solidFill>
            <a:latin typeface="ＭＳ Ｐ明朝"/>
            <a:ea typeface="ＭＳ Ｐ明朝"/>
          </a:endParaRPr>
        </a:p>
        <a:p>
          <a:pPr algn="l" rtl="0">
            <a:defRPr sz="1000"/>
          </a:pPr>
          <a:r>
            <a:rPr lang="ja-JP" altLang="en-US" sz="900" b="0" i="0" u="none" strike="noStrike" baseline="0">
              <a:solidFill>
                <a:srgbClr val="000000"/>
              </a:solidFill>
              <a:latin typeface="ＭＳ Ｐ明朝"/>
              <a:ea typeface="ＭＳ Ｐ明朝"/>
            </a:rPr>
            <a:t>「</a:t>
          </a:r>
          <a:r>
            <a:rPr lang="en-US" altLang="ja-JP" sz="900" b="0" i="0" u="none" strike="noStrike" baseline="0">
              <a:solidFill>
                <a:srgbClr val="000000"/>
              </a:solidFill>
              <a:latin typeface="ＭＳ Ｐ明朝"/>
              <a:ea typeface="ＭＳ Ｐ明朝"/>
            </a:rPr>
            <a:t>3.</a:t>
          </a:r>
          <a:r>
            <a:rPr lang="ja-JP" altLang="en-US" sz="900" b="0" i="0" u="none" strike="noStrike" baseline="0">
              <a:solidFill>
                <a:srgbClr val="000000"/>
              </a:solidFill>
              <a:latin typeface="ＭＳ Ｐ明朝"/>
              <a:ea typeface="ＭＳ Ｐ明朝"/>
            </a:rPr>
            <a:t>席次入力」シートで入力できる、唯一のフィールドで、「</a:t>
          </a:r>
          <a:r>
            <a:rPr lang="en-US" altLang="ja-JP" sz="900" b="0" i="0" u="none" strike="noStrike" baseline="0">
              <a:solidFill>
                <a:srgbClr val="000000"/>
              </a:solidFill>
              <a:latin typeface="ＭＳ Ｐ明朝"/>
              <a:ea typeface="ＭＳ Ｐ明朝"/>
            </a:rPr>
            <a:t>2.</a:t>
          </a:r>
          <a:r>
            <a:rPr lang="ja-JP" altLang="en-US" sz="900" b="0" i="0" u="none" strike="noStrike" baseline="0">
              <a:solidFill>
                <a:srgbClr val="000000"/>
              </a:solidFill>
              <a:latin typeface="ＭＳ Ｐ明朝"/>
              <a:ea typeface="ＭＳ Ｐ明朝"/>
            </a:rPr>
            <a:t>招待者一覧」シートの招待者</a:t>
          </a:r>
          <a:r>
            <a:rPr lang="en-US" altLang="ja-JP" sz="900" b="0" i="0" u="none" strike="noStrike" baseline="0">
              <a:solidFill>
                <a:srgbClr val="000000"/>
              </a:solidFill>
              <a:latin typeface="ＭＳ Ｐ明朝"/>
              <a:ea typeface="ＭＳ Ｐ明朝"/>
            </a:rPr>
            <a:t>No.</a:t>
          </a:r>
          <a:r>
            <a:rPr lang="ja-JP" altLang="en-US" sz="900" b="0" i="0" u="none" strike="noStrike" baseline="0">
              <a:solidFill>
                <a:srgbClr val="000000"/>
              </a:solidFill>
              <a:latin typeface="ＭＳ Ｐ明朝"/>
              <a:ea typeface="ＭＳ Ｐ明朝"/>
            </a:rPr>
            <a:t>を入力するためのフィールドです。</a:t>
          </a:r>
        </a:p>
        <a:p>
          <a:pPr algn="l" rtl="0">
            <a:defRPr sz="1000"/>
          </a:pPr>
          <a:endParaRPr lang="ja-JP" altLang="en-US" sz="900" b="0" i="0" u="none" strike="noStrike" baseline="0">
            <a:solidFill>
              <a:srgbClr val="000000"/>
            </a:solidFill>
            <a:latin typeface="ＭＳ Ｐ明朝"/>
            <a:ea typeface="ＭＳ Ｐ明朝"/>
          </a:endParaRPr>
        </a:p>
        <a:p>
          <a:pPr algn="l" rtl="0">
            <a:defRPr sz="1000"/>
          </a:pPr>
          <a:r>
            <a:rPr lang="ja-JP" altLang="en-US" sz="900" b="0" i="0" u="none" strike="noStrike" baseline="0">
              <a:solidFill>
                <a:srgbClr val="000000"/>
              </a:solidFill>
              <a:latin typeface="ＭＳ Ｐ明朝"/>
              <a:ea typeface="ＭＳ Ｐ明朝"/>
            </a:rPr>
            <a:t>招待者</a:t>
          </a:r>
          <a:r>
            <a:rPr lang="en-US" altLang="ja-JP" sz="900" b="0" i="0" u="none" strike="noStrike" baseline="0">
              <a:solidFill>
                <a:srgbClr val="000000"/>
              </a:solidFill>
              <a:latin typeface="ＭＳ Ｐ明朝"/>
              <a:ea typeface="ＭＳ Ｐ明朝"/>
            </a:rPr>
            <a:t>No.</a:t>
          </a:r>
          <a:r>
            <a:rPr lang="ja-JP" altLang="en-US" sz="900" b="0" i="0" u="none" strike="noStrike" baseline="0">
              <a:solidFill>
                <a:srgbClr val="000000"/>
              </a:solidFill>
              <a:latin typeface="ＭＳ Ｐ明朝"/>
              <a:ea typeface="ＭＳ Ｐ明朝"/>
            </a:rPr>
            <a:t>を入力するだけで、他の②～⑩の項目が自動的に表示・集計されます。</a:t>
          </a:r>
        </a:p>
        <a:p>
          <a:pPr algn="l" rtl="0">
            <a:defRPr sz="1000"/>
          </a:pPr>
          <a:endParaRPr lang="ja-JP" altLang="en-US" sz="900" b="0" i="0" u="none" strike="noStrike" baseline="0">
            <a:solidFill>
              <a:srgbClr val="000000"/>
            </a:solidFill>
            <a:latin typeface="ＭＳ Ｐ明朝"/>
            <a:ea typeface="ＭＳ Ｐ明朝"/>
          </a:endParaRPr>
        </a:p>
      </xdr:txBody>
    </xdr:sp>
    <xdr:clientData/>
  </xdr:twoCellAnchor>
  <xdr:twoCellAnchor>
    <xdr:from>
      <xdr:col>3</xdr:col>
      <xdr:colOff>19050</xdr:colOff>
      <xdr:row>157</xdr:row>
      <xdr:rowOff>85725</xdr:rowOff>
    </xdr:from>
    <xdr:to>
      <xdr:col>20</xdr:col>
      <xdr:colOff>85725</xdr:colOff>
      <xdr:row>163</xdr:row>
      <xdr:rowOff>47625</xdr:rowOff>
    </xdr:to>
    <xdr:sp macro="" textlink="">
      <xdr:nvSpPr>
        <xdr:cNvPr id="4188" name="AutoShape 92"/>
        <xdr:cNvSpPr>
          <a:spLocks noChangeArrowheads="1"/>
        </xdr:cNvSpPr>
      </xdr:nvSpPr>
      <xdr:spPr bwMode="auto">
        <a:xfrm>
          <a:off x="704850" y="19621500"/>
          <a:ext cx="2981325" cy="704850"/>
        </a:xfrm>
        <a:prstGeom prst="roundRect">
          <a:avLst>
            <a:gd name="adj" fmla="val 773"/>
          </a:avLst>
        </a:prstGeom>
        <a:solidFill>
          <a:srgbClr val="FFFFFF"/>
        </a:solidFill>
        <a:ln w="9525">
          <a:solidFill>
            <a:srgbClr val="000000"/>
          </a:solidFill>
          <a:round/>
          <a:headEnd/>
          <a:tailEnd/>
        </a:ln>
      </xdr:spPr>
      <xdr:txBody>
        <a:bodyPr vertOverflow="clip" wrap="square" lIns="91440" tIns="45720" rIns="91440" bIns="45720" anchor="t" upright="1"/>
        <a:lstStyle/>
        <a:p>
          <a:pPr algn="l" rtl="0">
            <a:defRPr sz="1000"/>
          </a:pPr>
          <a:r>
            <a:rPr lang="ja-JP" altLang="en-US" sz="900" b="1" i="0" u="none" strike="noStrike" baseline="0">
              <a:solidFill>
                <a:srgbClr val="000000"/>
              </a:solidFill>
              <a:latin typeface="ＭＳ Ｐ明朝"/>
              <a:ea typeface="ＭＳ Ｐ明朝"/>
            </a:rPr>
            <a:t>⑤お名前フィールド</a:t>
          </a:r>
          <a:endParaRPr lang="ja-JP" altLang="en-US" sz="900" b="0" i="0" u="none" strike="noStrike" baseline="0">
            <a:solidFill>
              <a:srgbClr val="000000"/>
            </a:solidFill>
            <a:latin typeface="ＭＳ Ｐ明朝"/>
            <a:ea typeface="ＭＳ Ｐ明朝"/>
          </a:endParaRPr>
        </a:p>
        <a:p>
          <a:pPr algn="l" rtl="0">
            <a:defRPr sz="1000"/>
          </a:pPr>
          <a:r>
            <a:rPr lang="ja-JP" altLang="en-US" sz="900" b="0" i="0" u="none" strike="noStrike" baseline="0">
              <a:solidFill>
                <a:srgbClr val="000000"/>
              </a:solidFill>
              <a:latin typeface="ＭＳ Ｐ明朝"/>
              <a:ea typeface="ＭＳ Ｐ明朝"/>
            </a:rPr>
            <a:t>招待者</a:t>
          </a:r>
          <a:r>
            <a:rPr lang="en-US" altLang="ja-JP" sz="900" b="0" i="0" u="none" strike="noStrike" baseline="0">
              <a:solidFill>
                <a:srgbClr val="000000"/>
              </a:solidFill>
              <a:latin typeface="ＭＳ Ｐ明朝"/>
              <a:ea typeface="ＭＳ Ｐ明朝"/>
            </a:rPr>
            <a:t>No. </a:t>
          </a:r>
          <a:r>
            <a:rPr lang="ja-JP" altLang="en-US" sz="900" b="0" i="0" u="none" strike="noStrike" baseline="0">
              <a:solidFill>
                <a:srgbClr val="000000"/>
              </a:solidFill>
              <a:latin typeface="ＭＳ Ｐ明朝"/>
              <a:ea typeface="ＭＳ Ｐ明朝"/>
            </a:rPr>
            <a:t>に該当する方のお名前が表示されるフィールドです。文字数が多くなると自動的に文字サイズが小さくなります。</a:t>
          </a:r>
        </a:p>
        <a:p>
          <a:pPr algn="l" rtl="0">
            <a:defRPr sz="1000"/>
          </a:pPr>
          <a:endParaRPr lang="ja-JP" altLang="en-US" sz="900" b="0" i="0" u="none" strike="noStrike" baseline="0">
            <a:solidFill>
              <a:srgbClr val="000000"/>
            </a:solidFill>
            <a:latin typeface="ＭＳ Ｐ明朝"/>
            <a:ea typeface="ＭＳ Ｐ明朝"/>
          </a:endParaRPr>
        </a:p>
      </xdr:txBody>
    </xdr:sp>
    <xdr:clientData/>
  </xdr:twoCellAnchor>
  <xdr:twoCellAnchor>
    <xdr:from>
      <xdr:col>3</xdr:col>
      <xdr:colOff>19050</xdr:colOff>
      <xdr:row>163</xdr:row>
      <xdr:rowOff>85725</xdr:rowOff>
    </xdr:from>
    <xdr:to>
      <xdr:col>20</xdr:col>
      <xdr:colOff>85725</xdr:colOff>
      <xdr:row>168</xdr:row>
      <xdr:rowOff>38100</xdr:rowOff>
    </xdr:to>
    <xdr:sp macro="" textlink="">
      <xdr:nvSpPr>
        <xdr:cNvPr id="4189" name="AutoShape 93"/>
        <xdr:cNvSpPr>
          <a:spLocks noChangeArrowheads="1"/>
        </xdr:cNvSpPr>
      </xdr:nvSpPr>
      <xdr:spPr bwMode="auto">
        <a:xfrm>
          <a:off x="704850" y="20364450"/>
          <a:ext cx="2981325" cy="571500"/>
        </a:xfrm>
        <a:prstGeom prst="roundRect">
          <a:avLst>
            <a:gd name="adj" fmla="val 773"/>
          </a:avLst>
        </a:prstGeom>
        <a:solidFill>
          <a:srgbClr val="FFFFFF"/>
        </a:solidFill>
        <a:ln w="9525">
          <a:solidFill>
            <a:srgbClr val="000000"/>
          </a:solidFill>
          <a:round/>
          <a:headEnd/>
          <a:tailEnd/>
        </a:ln>
      </xdr:spPr>
      <xdr:txBody>
        <a:bodyPr vertOverflow="clip" wrap="square" lIns="91440" tIns="45720" rIns="91440" bIns="45720" anchor="t" upright="1"/>
        <a:lstStyle/>
        <a:p>
          <a:pPr algn="l" rtl="0">
            <a:defRPr sz="1000"/>
          </a:pPr>
          <a:r>
            <a:rPr lang="ja-JP" altLang="en-US" sz="900" b="1" i="0" u="none" strike="noStrike" baseline="0">
              <a:solidFill>
                <a:srgbClr val="000000"/>
              </a:solidFill>
              <a:latin typeface="ＭＳ Ｐ明朝"/>
              <a:ea typeface="ＭＳ Ｐ明朝"/>
            </a:rPr>
            <a:t>⑥続柄</a:t>
          </a:r>
          <a:r>
            <a:rPr lang="en-US" altLang="ja-JP" sz="900" b="1" i="0" u="none" strike="noStrike" baseline="0">
              <a:solidFill>
                <a:srgbClr val="000000"/>
              </a:solidFill>
              <a:latin typeface="ＭＳ Ｐ明朝"/>
              <a:ea typeface="ＭＳ Ｐ明朝"/>
            </a:rPr>
            <a:t>/</a:t>
          </a:r>
          <a:r>
            <a:rPr lang="ja-JP" altLang="en-US" sz="900" b="1" i="0" u="none" strike="noStrike" baseline="0">
              <a:solidFill>
                <a:srgbClr val="000000"/>
              </a:solidFill>
              <a:latin typeface="ＭＳ Ｐ明朝"/>
              <a:ea typeface="ＭＳ Ｐ明朝"/>
            </a:rPr>
            <a:t>肩書フィールド　</a:t>
          </a:r>
          <a:endParaRPr lang="ja-JP" altLang="en-US" sz="900" b="0" i="0" u="none" strike="noStrike" baseline="0">
            <a:solidFill>
              <a:srgbClr val="000000"/>
            </a:solidFill>
            <a:latin typeface="ＭＳ Ｐ明朝"/>
            <a:ea typeface="ＭＳ Ｐ明朝"/>
          </a:endParaRPr>
        </a:p>
        <a:p>
          <a:pPr algn="l" rtl="0">
            <a:defRPr sz="1000"/>
          </a:pPr>
          <a:r>
            <a:rPr lang="ja-JP" altLang="en-US" sz="900" b="0" i="0" u="none" strike="noStrike" baseline="0">
              <a:solidFill>
                <a:srgbClr val="000000"/>
              </a:solidFill>
              <a:latin typeface="ＭＳ Ｐ明朝"/>
              <a:ea typeface="ＭＳ Ｐ明朝"/>
            </a:rPr>
            <a:t>招待者</a:t>
          </a:r>
          <a:r>
            <a:rPr lang="en-US" altLang="ja-JP" sz="900" b="0" i="0" u="none" strike="noStrike" baseline="0">
              <a:solidFill>
                <a:srgbClr val="000000"/>
              </a:solidFill>
              <a:latin typeface="ＭＳ Ｐ明朝"/>
              <a:ea typeface="ＭＳ Ｐ明朝"/>
            </a:rPr>
            <a:t>No. </a:t>
          </a:r>
          <a:r>
            <a:rPr lang="ja-JP" altLang="en-US" sz="900" b="0" i="0" u="none" strike="noStrike" baseline="0">
              <a:solidFill>
                <a:srgbClr val="000000"/>
              </a:solidFill>
              <a:latin typeface="ＭＳ Ｐ明朝"/>
              <a:ea typeface="ＭＳ Ｐ明朝"/>
            </a:rPr>
            <a:t>に該当する方の続柄</a:t>
          </a:r>
          <a:r>
            <a:rPr lang="en-US" altLang="ja-JP" sz="900" b="0" i="0" u="none" strike="noStrike" baseline="0">
              <a:solidFill>
                <a:srgbClr val="000000"/>
              </a:solidFill>
              <a:latin typeface="ＭＳ Ｐ明朝"/>
              <a:ea typeface="ＭＳ Ｐ明朝"/>
            </a:rPr>
            <a:t>/</a:t>
          </a:r>
          <a:r>
            <a:rPr lang="ja-JP" altLang="en-US" sz="900" b="0" i="0" u="none" strike="noStrike" baseline="0">
              <a:solidFill>
                <a:srgbClr val="000000"/>
              </a:solidFill>
              <a:latin typeface="ＭＳ Ｐ明朝"/>
              <a:ea typeface="ＭＳ Ｐ明朝"/>
            </a:rPr>
            <a:t>肩書が表示されるフィールドです。２行２４文字まで正常に表示されます。</a:t>
          </a:r>
        </a:p>
        <a:p>
          <a:pPr algn="l" rtl="0">
            <a:defRPr sz="1000"/>
          </a:pPr>
          <a:endParaRPr lang="ja-JP" altLang="en-US" sz="900" b="0" i="0" u="none" strike="noStrike" baseline="0">
            <a:solidFill>
              <a:srgbClr val="000000"/>
            </a:solidFill>
            <a:latin typeface="ＭＳ Ｐ明朝"/>
            <a:ea typeface="ＭＳ Ｐ明朝"/>
          </a:endParaRPr>
        </a:p>
      </xdr:txBody>
    </xdr:sp>
    <xdr:clientData/>
  </xdr:twoCellAnchor>
  <xdr:twoCellAnchor>
    <xdr:from>
      <xdr:col>3</xdr:col>
      <xdr:colOff>19050</xdr:colOff>
      <xdr:row>170</xdr:row>
      <xdr:rowOff>95250</xdr:rowOff>
    </xdr:from>
    <xdr:to>
      <xdr:col>20</xdr:col>
      <xdr:colOff>85725</xdr:colOff>
      <xdr:row>175</xdr:row>
      <xdr:rowOff>38100</xdr:rowOff>
    </xdr:to>
    <xdr:sp macro="" textlink="">
      <xdr:nvSpPr>
        <xdr:cNvPr id="4190" name="AutoShape 94"/>
        <xdr:cNvSpPr>
          <a:spLocks noChangeArrowheads="1"/>
        </xdr:cNvSpPr>
      </xdr:nvSpPr>
      <xdr:spPr bwMode="auto">
        <a:xfrm>
          <a:off x="704850" y="21240750"/>
          <a:ext cx="2981325" cy="561975"/>
        </a:xfrm>
        <a:prstGeom prst="roundRect">
          <a:avLst>
            <a:gd name="adj" fmla="val 773"/>
          </a:avLst>
        </a:prstGeom>
        <a:solidFill>
          <a:srgbClr val="FFFFFF"/>
        </a:solidFill>
        <a:ln w="9525">
          <a:solidFill>
            <a:srgbClr val="000000"/>
          </a:solidFill>
          <a:round/>
          <a:headEnd/>
          <a:tailEnd/>
        </a:ln>
      </xdr:spPr>
      <xdr:txBody>
        <a:bodyPr vertOverflow="clip" wrap="square" lIns="91440" tIns="45720" rIns="91440" bIns="45720" anchor="t" upright="1"/>
        <a:lstStyle/>
        <a:p>
          <a:pPr algn="l" rtl="0">
            <a:defRPr sz="1000"/>
          </a:pPr>
          <a:r>
            <a:rPr lang="ja-JP" altLang="en-US" sz="900" b="1" i="0" u="none" strike="noStrike" baseline="0">
              <a:solidFill>
                <a:srgbClr val="000000"/>
              </a:solidFill>
              <a:latin typeface="ＭＳ Ｐ明朝"/>
              <a:ea typeface="ＭＳ Ｐ明朝"/>
            </a:rPr>
            <a:t>⑦子供表示フィールド　</a:t>
          </a:r>
          <a:endParaRPr lang="ja-JP" altLang="en-US" sz="900" b="0" i="0" u="none" strike="noStrike" baseline="0">
            <a:solidFill>
              <a:srgbClr val="000000"/>
            </a:solidFill>
            <a:latin typeface="ＭＳ Ｐ明朝"/>
            <a:ea typeface="ＭＳ Ｐ明朝"/>
          </a:endParaRPr>
        </a:p>
        <a:p>
          <a:pPr algn="l" rtl="0">
            <a:defRPr sz="1000"/>
          </a:pPr>
          <a:r>
            <a:rPr lang="ja-JP" altLang="en-US" sz="900" b="0" i="0" u="none" strike="noStrike" baseline="0">
              <a:solidFill>
                <a:srgbClr val="000000"/>
              </a:solidFill>
              <a:latin typeface="ＭＳ Ｐ明朝"/>
              <a:ea typeface="ＭＳ Ｐ明朝"/>
            </a:rPr>
            <a:t>招待者</a:t>
          </a:r>
          <a:r>
            <a:rPr lang="en-US" altLang="ja-JP" sz="900" b="0" i="0" u="none" strike="noStrike" baseline="0">
              <a:solidFill>
                <a:srgbClr val="000000"/>
              </a:solidFill>
              <a:latin typeface="ＭＳ Ｐ明朝"/>
              <a:ea typeface="ＭＳ Ｐ明朝"/>
            </a:rPr>
            <a:t>No. </a:t>
          </a:r>
          <a:r>
            <a:rPr lang="ja-JP" altLang="en-US" sz="900" b="0" i="0" u="none" strike="noStrike" baseline="0">
              <a:solidFill>
                <a:srgbClr val="000000"/>
              </a:solidFill>
              <a:latin typeface="ＭＳ Ｐ明朝"/>
              <a:ea typeface="ＭＳ Ｐ明朝"/>
            </a:rPr>
            <a:t>に該当する方がお子様の時に「子」と表示されます。</a:t>
          </a:r>
        </a:p>
        <a:p>
          <a:pPr algn="l" rtl="0">
            <a:defRPr sz="1000"/>
          </a:pPr>
          <a:endParaRPr lang="ja-JP" altLang="en-US" sz="900" b="0" i="0" u="none" strike="noStrike" baseline="0">
            <a:solidFill>
              <a:srgbClr val="000000"/>
            </a:solidFill>
            <a:latin typeface="ＭＳ Ｐ明朝"/>
            <a:ea typeface="ＭＳ Ｐ明朝"/>
          </a:endParaRPr>
        </a:p>
      </xdr:txBody>
    </xdr:sp>
    <xdr:clientData/>
  </xdr:twoCellAnchor>
  <xdr:twoCellAnchor>
    <xdr:from>
      <xdr:col>3</xdr:col>
      <xdr:colOff>19050</xdr:colOff>
      <xdr:row>175</xdr:row>
      <xdr:rowOff>76200</xdr:rowOff>
    </xdr:from>
    <xdr:to>
      <xdr:col>20</xdr:col>
      <xdr:colOff>85725</xdr:colOff>
      <xdr:row>181</xdr:row>
      <xdr:rowOff>28575</xdr:rowOff>
    </xdr:to>
    <xdr:sp macro="" textlink="">
      <xdr:nvSpPr>
        <xdr:cNvPr id="4191" name="AutoShape 95"/>
        <xdr:cNvSpPr>
          <a:spLocks noChangeArrowheads="1"/>
        </xdr:cNvSpPr>
      </xdr:nvSpPr>
      <xdr:spPr bwMode="auto">
        <a:xfrm>
          <a:off x="704850" y="21840825"/>
          <a:ext cx="2981325" cy="695325"/>
        </a:xfrm>
        <a:prstGeom prst="roundRect">
          <a:avLst>
            <a:gd name="adj" fmla="val 773"/>
          </a:avLst>
        </a:prstGeom>
        <a:solidFill>
          <a:srgbClr val="FFFFFF"/>
        </a:solidFill>
        <a:ln w="9525">
          <a:solidFill>
            <a:srgbClr val="000000"/>
          </a:solidFill>
          <a:round/>
          <a:headEnd/>
          <a:tailEnd/>
        </a:ln>
      </xdr:spPr>
      <xdr:txBody>
        <a:bodyPr vertOverflow="clip" wrap="square" lIns="91440" tIns="45720" rIns="91440" bIns="45720" anchor="t" upright="1"/>
        <a:lstStyle/>
        <a:p>
          <a:pPr algn="l" rtl="0">
            <a:defRPr sz="1000"/>
          </a:pPr>
          <a:r>
            <a:rPr lang="ja-JP" altLang="en-US" sz="900" b="1" i="0" u="none" strike="noStrike" baseline="0">
              <a:solidFill>
                <a:srgbClr val="000000"/>
              </a:solidFill>
              <a:latin typeface="ＭＳ Ｐ明朝"/>
              <a:ea typeface="ＭＳ Ｐ明朝"/>
            </a:rPr>
            <a:t>⑧料理記号表示フィールド</a:t>
          </a:r>
          <a:endParaRPr lang="ja-JP" altLang="en-US" sz="900" b="0" i="0" u="none" strike="noStrike" baseline="0">
            <a:solidFill>
              <a:srgbClr val="000000"/>
            </a:solidFill>
            <a:latin typeface="ＭＳ Ｐ明朝"/>
            <a:ea typeface="ＭＳ Ｐ明朝"/>
          </a:endParaRPr>
        </a:p>
        <a:p>
          <a:pPr algn="l" rtl="0">
            <a:defRPr sz="1000"/>
          </a:pPr>
          <a:r>
            <a:rPr lang="ja-JP" altLang="en-US" sz="900" b="0" i="0" u="none" strike="noStrike" baseline="0">
              <a:solidFill>
                <a:srgbClr val="000000"/>
              </a:solidFill>
              <a:latin typeface="ＭＳ Ｐ明朝"/>
              <a:ea typeface="ＭＳ Ｐ明朝"/>
            </a:rPr>
            <a:t>招待者</a:t>
          </a:r>
          <a:r>
            <a:rPr lang="en-US" altLang="ja-JP" sz="900" b="0" i="0" u="none" strike="noStrike" baseline="0">
              <a:solidFill>
                <a:srgbClr val="000000"/>
              </a:solidFill>
              <a:latin typeface="ＭＳ Ｐ明朝"/>
              <a:ea typeface="ＭＳ Ｐ明朝"/>
            </a:rPr>
            <a:t>No. </a:t>
          </a:r>
          <a:r>
            <a:rPr lang="ja-JP" altLang="en-US" sz="900" b="0" i="0" u="none" strike="noStrike" baseline="0">
              <a:solidFill>
                <a:srgbClr val="000000"/>
              </a:solidFill>
              <a:latin typeface="ＭＳ Ｐ明朝"/>
              <a:ea typeface="ＭＳ Ｐ明朝"/>
            </a:rPr>
            <a:t>に該当する方の料理記号が表示されます。</a:t>
          </a:r>
        </a:p>
        <a:p>
          <a:pPr algn="l" rtl="0">
            <a:defRPr sz="1000"/>
          </a:pPr>
          <a:r>
            <a:rPr lang="ja-JP" altLang="en-US" sz="900" b="0" i="0" u="none" strike="noStrike" baseline="0">
              <a:solidFill>
                <a:srgbClr val="000000"/>
              </a:solidFill>
              <a:latin typeface="ＭＳ Ｐ明朝"/>
              <a:ea typeface="ＭＳ Ｐ明朝"/>
            </a:rPr>
            <a:t>料理記号が特に設定されていない空白の時には表示されません。</a:t>
          </a:r>
        </a:p>
        <a:p>
          <a:pPr algn="l" rtl="0">
            <a:defRPr sz="1000"/>
          </a:pPr>
          <a:endParaRPr lang="ja-JP" altLang="en-US" sz="900" b="0" i="0" u="none" strike="noStrike" baseline="0">
            <a:solidFill>
              <a:srgbClr val="000000"/>
            </a:solidFill>
            <a:latin typeface="ＭＳ Ｐ明朝"/>
            <a:ea typeface="ＭＳ Ｐ明朝"/>
          </a:endParaRPr>
        </a:p>
        <a:p>
          <a:pPr algn="l" rtl="0">
            <a:defRPr sz="1000"/>
          </a:pPr>
          <a:endParaRPr lang="ja-JP" altLang="en-US" sz="900" b="0" i="0" u="none" strike="noStrike" baseline="0">
            <a:solidFill>
              <a:srgbClr val="000000"/>
            </a:solidFill>
            <a:latin typeface="ＭＳ Ｐ明朝"/>
            <a:ea typeface="ＭＳ Ｐ明朝"/>
          </a:endParaRPr>
        </a:p>
      </xdr:txBody>
    </xdr:sp>
    <xdr:clientData/>
  </xdr:twoCellAnchor>
  <xdr:twoCellAnchor>
    <xdr:from>
      <xdr:col>3</xdr:col>
      <xdr:colOff>19050</xdr:colOff>
      <xdr:row>181</xdr:row>
      <xdr:rowOff>85725</xdr:rowOff>
    </xdr:from>
    <xdr:to>
      <xdr:col>20</xdr:col>
      <xdr:colOff>95250</xdr:colOff>
      <xdr:row>185</xdr:row>
      <xdr:rowOff>0</xdr:rowOff>
    </xdr:to>
    <xdr:sp macro="" textlink="">
      <xdr:nvSpPr>
        <xdr:cNvPr id="4192" name="AutoShape 96"/>
        <xdr:cNvSpPr>
          <a:spLocks noChangeArrowheads="1"/>
        </xdr:cNvSpPr>
      </xdr:nvSpPr>
      <xdr:spPr bwMode="auto">
        <a:xfrm>
          <a:off x="704850" y="22593300"/>
          <a:ext cx="2990850" cy="409575"/>
        </a:xfrm>
        <a:prstGeom prst="roundRect">
          <a:avLst>
            <a:gd name="adj" fmla="val 773"/>
          </a:avLst>
        </a:prstGeom>
        <a:solidFill>
          <a:srgbClr val="FFFFFF"/>
        </a:solidFill>
        <a:ln w="9525">
          <a:solidFill>
            <a:srgbClr val="000000"/>
          </a:solidFill>
          <a:round/>
          <a:headEnd/>
          <a:tailEnd/>
        </a:ln>
      </xdr:spPr>
      <xdr:txBody>
        <a:bodyPr vertOverflow="clip" wrap="square" lIns="91440" tIns="45720" rIns="91440" bIns="45720" anchor="t" upright="1"/>
        <a:lstStyle/>
        <a:p>
          <a:pPr algn="l" rtl="0">
            <a:defRPr sz="1000"/>
          </a:pPr>
          <a:r>
            <a:rPr lang="ja-JP" altLang="en-US" sz="900" b="1" i="0" u="none" strike="noStrike" baseline="0">
              <a:solidFill>
                <a:srgbClr val="000000"/>
              </a:solidFill>
              <a:latin typeface="ＭＳ Ｐ明朝"/>
              <a:ea typeface="ＭＳ Ｐ明朝"/>
            </a:rPr>
            <a:t>⑨引出物記号表示ﾌｨｰﾙﾄﾞ</a:t>
          </a:r>
          <a:endParaRPr lang="ja-JP" altLang="en-US" sz="900" b="0" i="0" u="none" strike="noStrike" baseline="0">
            <a:solidFill>
              <a:srgbClr val="000000"/>
            </a:solidFill>
            <a:latin typeface="ＭＳ Ｐ明朝"/>
            <a:ea typeface="ＭＳ Ｐ明朝"/>
          </a:endParaRPr>
        </a:p>
        <a:p>
          <a:pPr algn="l" rtl="0">
            <a:defRPr sz="1000"/>
          </a:pPr>
          <a:r>
            <a:rPr lang="ja-JP" altLang="en-US" sz="900" b="0" i="0" u="none" strike="noStrike" baseline="0">
              <a:solidFill>
                <a:srgbClr val="000000"/>
              </a:solidFill>
              <a:latin typeface="ＭＳ Ｐ明朝"/>
              <a:ea typeface="ＭＳ Ｐ明朝"/>
            </a:rPr>
            <a:t>招待者</a:t>
          </a:r>
          <a:r>
            <a:rPr lang="en-US" altLang="ja-JP" sz="900" b="0" i="0" u="none" strike="noStrike" baseline="0">
              <a:solidFill>
                <a:srgbClr val="000000"/>
              </a:solidFill>
              <a:latin typeface="ＭＳ Ｐ明朝"/>
              <a:ea typeface="ＭＳ Ｐ明朝"/>
            </a:rPr>
            <a:t>No. </a:t>
          </a:r>
          <a:r>
            <a:rPr lang="ja-JP" altLang="en-US" sz="900" b="0" i="0" u="none" strike="noStrike" baseline="0">
              <a:solidFill>
                <a:srgbClr val="000000"/>
              </a:solidFill>
              <a:latin typeface="ＭＳ Ｐ明朝"/>
              <a:ea typeface="ＭＳ Ｐ明朝"/>
            </a:rPr>
            <a:t>に該当する方の引出物記号が表示されます。</a:t>
          </a:r>
        </a:p>
        <a:p>
          <a:pPr algn="l" rtl="0">
            <a:defRPr sz="1000"/>
          </a:pPr>
          <a:endParaRPr lang="ja-JP" altLang="en-US" sz="900" b="0" i="0" u="none" strike="noStrike" baseline="0">
            <a:solidFill>
              <a:srgbClr val="000000"/>
            </a:solidFill>
            <a:latin typeface="ＭＳ Ｐ明朝"/>
            <a:ea typeface="ＭＳ Ｐ明朝"/>
          </a:endParaRPr>
        </a:p>
        <a:p>
          <a:pPr algn="l" rtl="0">
            <a:defRPr sz="1000"/>
          </a:pPr>
          <a:endParaRPr lang="ja-JP" altLang="en-US" sz="900" b="0" i="0" u="none" strike="noStrike" baseline="0">
            <a:solidFill>
              <a:srgbClr val="000000"/>
            </a:solidFill>
            <a:latin typeface="ＭＳ Ｐ明朝"/>
            <a:ea typeface="ＭＳ Ｐ明朝"/>
          </a:endParaRPr>
        </a:p>
      </xdr:txBody>
    </xdr:sp>
    <xdr:clientData/>
  </xdr:twoCellAnchor>
  <xdr:twoCellAnchor>
    <xdr:from>
      <xdr:col>0</xdr:col>
      <xdr:colOff>228600</xdr:colOff>
      <xdr:row>216</xdr:row>
      <xdr:rowOff>0</xdr:rowOff>
    </xdr:from>
    <xdr:to>
      <xdr:col>16</xdr:col>
      <xdr:colOff>57150</xdr:colOff>
      <xdr:row>316</xdr:row>
      <xdr:rowOff>47625</xdr:rowOff>
    </xdr:to>
    <xdr:sp macro="" textlink="">
      <xdr:nvSpPr>
        <xdr:cNvPr id="4207" name="AutoShape 111"/>
        <xdr:cNvSpPr>
          <a:spLocks noChangeArrowheads="1"/>
        </xdr:cNvSpPr>
      </xdr:nvSpPr>
      <xdr:spPr bwMode="auto">
        <a:xfrm>
          <a:off x="228600" y="26841450"/>
          <a:ext cx="2743200" cy="12430125"/>
        </a:xfrm>
        <a:prstGeom prst="roundRect">
          <a:avLst>
            <a:gd name="adj" fmla="val 773"/>
          </a:avLst>
        </a:prstGeom>
        <a:solidFill>
          <a:srgbClr val="FFFF99"/>
        </a:solidFill>
        <a:ln w="9525">
          <a:solidFill>
            <a:srgbClr val="FFCC00"/>
          </a:solidFill>
          <a:round/>
          <a:headEnd/>
          <a:tailEnd/>
        </a:ln>
      </xdr:spPr>
      <xdr:txBody>
        <a:bodyPr vertOverflow="clip" wrap="square" lIns="91440" tIns="45720" rIns="91440" bIns="45720" anchor="t" upright="1"/>
        <a:lstStyle/>
        <a:p>
          <a:pPr algn="l" rtl="0">
            <a:defRPr sz="1000"/>
          </a:pPr>
          <a:r>
            <a:rPr lang="ja-JP" altLang="en-US" sz="1100" b="1" i="0" u="none" strike="noStrike" baseline="0">
              <a:solidFill>
                <a:srgbClr val="000000"/>
              </a:solidFill>
              <a:latin typeface="ＭＳ Ｐ明朝"/>
              <a:ea typeface="ＭＳ Ｐ明朝"/>
            </a:rPr>
            <a:t>①　ご招待者の集計</a:t>
          </a:r>
          <a:endParaRPr lang="ja-JP" altLang="en-US" sz="1000" b="0" i="0" u="none" strike="noStrike" baseline="0">
            <a:solidFill>
              <a:srgbClr val="000000"/>
            </a:solidFill>
            <a:latin typeface="ＭＳ Ｐ明朝"/>
            <a:ea typeface="ＭＳ Ｐ明朝"/>
          </a:endParaRPr>
        </a:p>
        <a:p>
          <a:pPr algn="l" rtl="0">
            <a:defRPr sz="1000"/>
          </a:pPr>
          <a:endParaRPr lang="ja-JP" altLang="en-US" sz="1000" b="0" i="0" u="none" strike="noStrike" baseline="0">
            <a:solidFill>
              <a:srgbClr val="000000"/>
            </a:solidFill>
            <a:latin typeface="ＭＳ Ｐ明朝"/>
            <a:ea typeface="ＭＳ Ｐ明朝"/>
          </a:endParaRPr>
        </a:p>
        <a:p>
          <a:pPr algn="l" rtl="0">
            <a:defRPr sz="1000"/>
          </a:pPr>
          <a:r>
            <a:rPr lang="ja-JP" altLang="en-US" sz="1000" b="1" i="0" u="none" strike="noStrike" baseline="0">
              <a:solidFill>
                <a:srgbClr val="000000"/>
              </a:solidFill>
              <a:latin typeface="ＭＳ Ｐ明朝"/>
              <a:ea typeface="ＭＳ Ｐ明朝"/>
            </a:rPr>
            <a:t>１．招待者リストの入力人数</a:t>
          </a:r>
          <a:r>
            <a:rPr lang="ja-JP" altLang="en-US" sz="1000" b="0" i="0" u="none" strike="noStrike" baseline="0">
              <a:solidFill>
                <a:srgbClr val="000000"/>
              </a:solidFill>
              <a:latin typeface="ＭＳ Ｐ明朝"/>
              <a:ea typeface="ＭＳ Ｐ明朝"/>
            </a:rPr>
            <a:t> </a:t>
          </a:r>
        </a:p>
        <a:p>
          <a:pPr algn="l" rtl="0">
            <a:defRPr sz="1000"/>
          </a:pPr>
          <a:r>
            <a:rPr lang="ja-JP" altLang="en-US" sz="1000" b="0" i="0" u="none" strike="noStrike" baseline="0">
              <a:solidFill>
                <a:srgbClr val="000000"/>
              </a:solidFill>
              <a:latin typeface="ＭＳ Ｐ明朝"/>
              <a:ea typeface="ＭＳ Ｐ明朝"/>
            </a:rPr>
            <a:t>　　「</a:t>
          </a:r>
          <a:r>
            <a:rPr lang="en-US" altLang="ja-JP" sz="1000" b="0" i="0" u="none" strike="noStrike" baseline="0">
              <a:solidFill>
                <a:srgbClr val="000000"/>
              </a:solidFill>
              <a:latin typeface="ＭＳ Ｐ明朝"/>
              <a:ea typeface="ＭＳ Ｐ明朝"/>
            </a:rPr>
            <a:t>2.</a:t>
          </a:r>
          <a:r>
            <a:rPr lang="ja-JP" altLang="en-US" sz="1000" b="0" i="0" u="none" strike="noStrike" baseline="0">
              <a:solidFill>
                <a:srgbClr val="000000"/>
              </a:solidFill>
              <a:latin typeface="ＭＳ Ｐ明朝"/>
              <a:ea typeface="ＭＳ Ｐ明朝"/>
            </a:rPr>
            <a:t>招待者一覧」シートの「お名前」の列にお名前が入力されている人数が集計されます。</a:t>
          </a:r>
        </a:p>
        <a:p>
          <a:pPr algn="l" rtl="0">
            <a:defRPr sz="1000"/>
          </a:pPr>
          <a:r>
            <a:rPr lang="ja-JP" altLang="en-US" sz="1000" b="0" i="0" u="none" strike="noStrike" baseline="0">
              <a:solidFill>
                <a:srgbClr val="000000"/>
              </a:solidFill>
              <a:latin typeface="ＭＳ Ｐ明朝"/>
              <a:ea typeface="ＭＳ Ｐ明朝"/>
            </a:rPr>
            <a:t>　なお、ご媒酌人とご媒酌令夫人のお名前が、「</a:t>
          </a:r>
          <a:r>
            <a:rPr lang="en-US" altLang="ja-JP" sz="1000" b="0" i="0" u="none" strike="noStrike" baseline="0">
              <a:solidFill>
                <a:srgbClr val="000000"/>
              </a:solidFill>
              <a:latin typeface="ＭＳ Ｐ明朝"/>
              <a:ea typeface="ＭＳ Ｐ明朝"/>
            </a:rPr>
            <a:t>1.</a:t>
          </a:r>
          <a:r>
            <a:rPr lang="ja-JP" altLang="en-US" sz="1000" b="0" i="0" u="none" strike="noStrike" baseline="0">
              <a:solidFill>
                <a:srgbClr val="000000"/>
              </a:solidFill>
              <a:latin typeface="ＭＳ Ｐ明朝"/>
              <a:ea typeface="ＭＳ Ｐ明朝"/>
            </a:rPr>
            <a:t>ご婚礼情報」シートに入力されている場合には自動的に４名分加算されます。</a:t>
          </a:r>
        </a:p>
        <a:p>
          <a:pPr algn="l" rtl="0">
            <a:defRPr sz="1000"/>
          </a:pPr>
          <a:endParaRPr lang="ja-JP" altLang="en-US" sz="1000" b="0" i="0" u="none" strike="noStrike" baseline="0">
            <a:solidFill>
              <a:srgbClr val="000000"/>
            </a:solidFill>
            <a:latin typeface="ＭＳ Ｐ明朝"/>
            <a:ea typeface="ＭＳ Ｐ明朝"/>
          </a:endParaRPr>
        </a:p>
        <a:p>
          <a:pPr algn="l" rtl="0">
            <a:defRPr sz="1000"/>
          </a:pPr>
          <a:r>
            <a:rPr lang="ja-JP" altLang="en-US" sz="1000" b="1" i="0" u="none" strike="noStrike" baseline="0">
              <a:solidFill>
                <a:srgbClr val="000000"/>
              </a:solidFill>
              <a:latin typeface="ＭＳ Ｐ明朝"/>
              <a:ea typeface="ＭＳ Ｐ明朝"/>
            </a:rPr>
            <a:t>２．招待状の枚数（招待者リスト） </a:t>
          </a:r>
          <a:endParaRPr lang="ja-JP" altLang="en-US" sz="1000" b="0" i="0" u="none" strike="noStrike" baseline="0">
            <a:solidFill>
              <a:srgbClr val="000000"/>
            </a:solidFill>
            <a:latin typeface="ＭＳ Ｐ明朝"/>
            <a:ea typeface="ＭＳ Ｐ明朝"/>
          </a:endParaRPr>
        </a:p>
        <a:p>
          <a:pPr algn="l" rtl="0">
            <a:defRPr sz="1000"/>
          </a:pPr>
          <a:r>
            <a:rPr lang="ja-JP" altLang="en-US" sz="1000" b="0" i="0" u="none" strike="noStrike" baseline="0">
              <a:solidFill>
                <a:srgbClr val="000000"/>
              </a:solidFill>
              <a:latin typeface="ＭＳ Ｐ明朝"/>
              <a:ea typeface="ＭＳ Ｐ明朝"/>
            </a:rPr>
            <a:t>　「</a:t>
          </a:r>
          <a:r>
            <a:rPr lang="en-US" altLang="ja-JP" sz="1000" b="0" i="0" u="none" strike="noStrike" baseline="0">
              <a:solidFill>
                <a:srgbClr val="000000"/>
              </a:solidFill>
              <a:latin typeface="ＭＳ Ｐ明朝"/>
              <a:ea typeface="ＭＳ Ｐ明朝"/>
            </a:rPr>
            <a:t>2.</a:t>
          </a:r>
          <a:r>
            <a:rPr lang="ja-JP" altLang="en-US" sz="1000" b="0" i="0" u="none" strike="noStrike" baseline="0">
              <a:solidFill>
                <a:srgbClr val="000000"/>
              </a:solidFill>
              <a:latin typeface="ＭＳ Ｐ明朝"/>
              <a:ea typeface="ＭＳ Ｐ明朝"/>
            </a:rPr>
            <a:t>招待者一覧」シートの「招待状」の列に“○”が入力されている方の人数が集計されます。</a:t>
          </a:r>
        </a:p>
        <a:p>
          <a:pPr algn="l" rtl="0">
            <a:defRPr sz="1000"/>
          </a:pPr>
          <a:r>
            <a:rPr lang="ja-JP" altLang="en-US" sz="1000" b="0" i="0" u="none" strike="noStrike" baseline="0">
              <a:solidFill>
                <a:srgbClr val="000000"/>
              </a:solidFill>
              <a:latin typeface="ＭＳ Ｐ明朝"/>
              <a:ea typeface="ＭＳ Ｐ明朝"/>
            </a:rPr>
            <a:t>　</a:t>
          </a:r>
          <a:r>
            <a:rPr lang="ja-JP" altLang="en-US" sz="1000" b="1" i="0" u="none" strike="noStrike" baseline="0">
              <a:solidFill>
                <a:srgbClr val="0000FF"/>
              </a:solidFill>
              <a:latin typeface="ＭＳ Ｐ明朝"/>
              <a:ea typeface="ＭＳ Ｐ明朝"/>
            </a:rPr>
            <a:t>手渡し枚数：</a:t>
          </a:r>
          <a:r>
            <a:rPr lang="ja-JP" altLang="en-US" sz="1000" b="0" i="0" u="none" strike="noStrike" baseline="0">
              <a:solidFill>
                <a:srgbClr val="000000"/>
              </a:solidFill>
              <a:latin typeface="ＭＳ Ｐ明朝"/>
              <a:ea typeface="ＭＳ Ｐ明朝"/>
            </a:rPr>
            <a:t>　「郵送</a:t>
          </a:r>
          <a:r>
            <a:rPr lang="en-US" altLang="ja-JP" sz="1000" b="0" i="0" u="none" strike="noStrike" baseline="0">
              <a:solidFill>
                <a:srgbClr val="000000"/>
              </a:solidFill>
              <a:latin typeface="ＭＳ Ｐ明朝"/>
              <a:ea typeface="ＭＳ Ｐ明朝"/>
            </a:rPr>
            <a:t>/</a:t>
          </a:r>
          <a:r>
            <a:rPr lang="ja-JP" altLang="en-US" sz="1000" b="0" i="0" u="none" strike="noStrike" baseline="0">
              <a:solidFill>
                <a:srgbClr val="000000"/>
              </a:solidFill>
              <a:latin typeface="ＭＳ Ｐ明朝"/>
              <a:ea typeface="ＭＳ Ｐ明朝"/>
            </a:rPr>
            <a:t>手渡」の列に“手渡し”が入力されている方の人数が集計されます。</a:t>
          </a:r>
        </a:p>
        <a:p>
          <a:pPr algn="l" rtl="0">
            <a:defRPr sz="1000"/>
          </a:pPr>
          <a:r>
            <a:rPr lang="ja-JP" altLang="en-US" sz="1000" b="0" i="0" u="none" strike="noStrike" baseline="0">
              <a:solidFill>
                <a:srgbClr val="000000"/>
              </a:solidFill>
              <a:latin typeface="ＭＳ Ｐ明朝"/>
              <a:ea typeface="ＭＳ Ｐ明朝"/>
            </a:rPr>
            <a:t>　</a:t>
          </a:r>
          <a:r>
            <a:rPr lang="ja-JP" altLang="en-US" sz="1000" b="1" i="0" u="none" strike="noStrike" baseline="0">
              <a:solidFill>
                <a:srgbClr val="0000FF"/>
              </a:solidFill>
              <a:latin typeface="ＭＳ Ｐ明朝"/>
              <a:ea typeface="ＭＳ Ｐ明朝"/>
            </a:rPr>
            <a:t>郵送枚数：</a:t>
          </a:r>
          <a:r>
            <a:rPr lang="ja-JP" altLang="en-US" sz="1000" b="0" i="0" u="none" strike="noStrike" baseline="0">
              <a:solidFill>
                <a:srgbClr val="000000"/>
              </a:solidFill>
              <a:latin typeface="ＭＳ Ｐ明朝"/>
              <a:ea typeface="ＭＳ Ｐ明朝"/>
            </a:rPr>
            <a:t>　「郵送</a:t>
          </a:r>
          <a:r>
            <a:rPr lang="en-US" altLang="ja-JP" sz="1000" b="0" i="0" u="none" strike="noStrike" baseline="0">
              <a:solidFill>
                <a:srgbClr val="000000"/>
              </a:solidFill>
              <a:latin typeface="ＭＳ Ｐ明朝"/>
              <a:ea typeface="ＭＳ Ｐ明朝"/>
            </a:rPr>
            <a:t>/</a:t>
          </a:r>
          <a:r>
            <a:rPr lang="ja-JP" altLang="en-US" sz="1000" b="0" i="0" u="none" strike="noStrike" baseline="0">
              <a:solidFill>
                <a:srgbClr val="000000"/>
              </a:solidFill>
              <a:latin typeface="ＭＳ Ｐ明朝"/>
              <a:ea typeface="ＭＳ Ｐ明朝"/>
            </a:rPr>
            <a:t>手渡」の列に“郵送し”が入力されている方の人数が集計されます。</a:t>
          </a:r>
        </a:p>
        <a:p>
          <a:pPr algn="l" rtl="0">
            <a:defRPr sz="1000"/>
          </a:pPr>
          <a:r>
            <a:rPr lang="ja-JP" altLang="en-US" sz="1000" b="0" i="0" u="none" strike="noStrike" baseline="0">
              <a:solidFill>
                <a:srgbClr val="000000"/>
              </a:solidFill>
              <a:latin typeface="ＭＳ Ｐ明朝"/>
              <a:ea typeface="ＭＳ Ｐ明朝"/>
            </a:rPr>
            <a:t>　</a:t>
          </a:r>
          <a:r>
            <a:rPr lang="ja-JP" altLang="en-US" sz="1000" b="1" i="0" u="none" strike="noStrike" baseline="0">
              <a:solidFill>
                <a:srgbClr val="0000FF"/>
              </a:solidFill>
              <a:latin typeface="ＭＳ Ｐ明朝"/>
              <a:ea typeface="ＭＳ Ｐ明朝"/>
            </a:rPr>
            <a:t>新郎側</a:t>
          </a:r>
          <a:r>
            <a:rPr lang="en-US" altLang="ja-JP" sz="1000" b="1" i="0" u="none" strike="noStrike" baseline="0">
              <a:solidFill>
                <a:srgbClr val="0000FF"/>
              </a:solidFill>
              <a:latin typeface="ＭＳ Ｐ明朝"/>
              <a:ea typeface="ＭＳ Ｐ明朝"/>
            </a:rPr>
            <a:t>(</a:t>
          </a:r>
          <a:r>
            <a:rPr lang="ja-JP" altLang="en-US" sz="1000" b="1" i="0" u="none" strike="noStrike" baseline="0">
              <a:solidFill>
                <a:srgbClr val="0000FF"/>
              </a:solidFill>
              <a:latin typeface="ＭＳ Ｐ明朝"/>
              <a:ea typeface="ＭＳ Ｐ明朝"/>
            </a:rPr>
            <a:t>集計＆ﾁｪｯｸ後集計</a:t>
          </a:r>
          <a:r>
            <a:rPr lang="en-US" altLang="ja-JP" sz="1000" b="1" i="0" u="none" strike="noStrike" baseline="0">
              <a:solidFill>
                <a:srgbClr val="0000FF"/>
              </a:solidFill>
              <a:latin typeface="ＭＳ Ｐ明朝"/>
              <a:ea typeface="ＭＳ Ｐ明朝"/>
            </a:rPr>
            <a:t>)</a:t>
          </a:r>
          <a:r>
            <a:rPr lang="ja-JP" altLang="en-US" sz="1000" b="1" i="0" u="none" strike="noStrike" baseline="0">
              <a:solidFill>
                <a:srgbClr val="0000FF"/>
              </a:solidFill>
              <a:latin typeface="ＭＳ Ｐ明朝"/>
              <a:ea typeface="ＭＳ Ｐ明朝"/>
            </a:rPr>
            <a:t>：</a:t>
          </a:r>
          <a:r>
            <a:rPr lang="ja-JP" altLang="en-US" sz="1000" b="0" i="0" u="none" strike="noStrike" baseline="0">
              <a:solidFill>
                <a:srgbClr val="000000"/>
              </a:solidFill>
              <a:latin typeface="ＭＳ Ｐ明朝"/>
              <a:ea typeface="ＭＳ Ｐ明朝"/>
            </a:rPr>
            <a:t>　「集計＆ﾁｪｯｸ」を実行すると、「招待状」の列に“○”が入力されている方で、「新郎</a:t>
          </a:r>
          <a:r>
            <a:rPr lang="en-US" altLang="ja-JP" sz="1000" b="0" i="0" u="none" strike="noStrike" baseline="0">
              <a:solidFill>
                <a:srgbClr val="000000"/>
              </a:solidFill>
              <a:latin typeface="ＭＳ Ｐ明朝"/>
              <a:ea typeface="ＭＳ Ｐ明朝"/>
            </a:rPr>
            <a:t>/</a:t>
          </a:r>
          <a:r>
            <a:rPr lang="ja-JP" altLang="en-US" sz="1000" b="0" i="0" u="none" strike="noStrike" baseline="0">
              <a:solidFill>
                <a:srgbClr val="000000"/>
              </a:solidFill>
              <a:latin typeface="ＭＳ Ｐ明朝"/>
              <a:ea typeface="ＭＳ Ｐ明朝"/>
            </a:rPr>
            <a:t>新婦」の列が“新郎側”の方の人数が集計されます。</a:t>
          </a:r>
        </a:p>
        <a:p>
          <a:pPr algn="l" rtl="0">
            <a:defRPr sz="1000"/>
          </a:pPr>
          <a:r>
            <a:rPr lang="ja-JP" altLang="en-US" sz="1000" b="0" i="0" u="none" strike="noStrike" baseline="0">
              <a:solidFill>
                <a:srgbClr val="000000"/>
              </a:solidFill>
              <a:latin typeface="ＭＳ Ｐ明朝"/>
              <a:ea typeface="ＭＳ Ｐ明朝"/>
            </a:rPr>
            <a:t>　</a:t>
          </a:r>
          <a:r>
            <a:rPr lang="ja-JP" altLang="en-US" sz="1000" b="1" i="0" u="none" strike="noStrike" baseline="0">
              <a:solidFill>
                <a:srgbClr val="0000FF"/>
              </a:solidFill>
              <a:latin typeface="ＭＳ Ｐ明朝"/>
              <a:ea typeface="ＭＳ Ｐ明朝"/>
            </a:rPr>
            <a:t>新郎側</a:t>
          </a:r>
          <a:r>
            <a:rPr lang="en-US" altLang="ja-JP" sz="1000" b="1" i="0" u="none" strike="noStrike" baseline="0">
              <a:solidFill>
                <a:srgbClr val="0000FF"/>
              </a:solidFill>
              <a:latin typeface="ＭＳ Ｐ明朝"/>
              <a:ea typeface="ＭＳ Ｐ明朝"/>
            </a:rPr>
            <a:t>(</a:t>
          </a:r>
          <a:r>
            <a:rPr lang="ja-JP" altLang="en-US" sz="1000" b="1" i="0" u="none" strike="noStrike" baseline="0">
              <a:solidFill>
                <a:srgbClr val="0000FF"/>
              </a:solidFill>
              <a:latin typeface="ＭＳ Ｐ明朝"/>
              <a:ea typeface="ＭＳ Ｐ明朝"/>
            </a:rPr>
            <a:t>集計＆ﾁｪｯｸ後集計</a:t>
          </a:r>
          <a:r>
            <a:rPr lang="en-US" altLang="ja-JP" sz="1000" b="1" i="0" u="none" strike="noStrike" baseline="0">
              <a:solidFill>
                <a:srgbClr val="0000FF"/>
              </a:solidFill>
              <a:latin typeface="ＭＳ Ｐ明朝"/>
              <a:ea typeface="ＭＳ Ｐ明朝"/>
            </a:rPr>
            <a:t>)</a:t>
          </a:r>
          <a:r>
            <a:rPr lang="ja-JP" altLang="en-US" sz="1000" b="1" i="0" u="none" strike="noStrike" baseline="0">
              <a:solidFill>
                <a:srgbClr val="0000FF"/>
              </a:solidFill>
              <a:latin typeface="ＭＳ Ｐ明朝"/>
              <a:ea typeface="ＭＳ Ｐ明朝"/>
            </a:rPr>
            <a:t>：</a:t>
          </a:r>
          <a:r>
            <a:rPr lang="ja-JP" altLang="en-US" sz="1000" b="0" i="0" u="none" strike="noStrike" baseline="0">
              <a:solidFill>
                <a:srgbClr val="000000"/>
              </a:solidFill>
              <a:latin typeface="ＭＳ Ｐ明朝"/>
              <a:ea typeface="ＭＳ Ｐ明朝"/>
            </a:rPr>
            <a:t>　「集計＆ﾁｪｯｸ」を実行すると、「招待状」の列に“○”が入力されている方で、「新郎</a:t>
          </a:r>
          <a:r>
            <a:rPr lang="en-US" altLang="ja-JP" sz="1000" b="0" i="0" u="none" strike="noStrike" baseline="0">
              <a:solidFill>
                <a:srgbClr val="000000"/>
              </a:solidFill>
              <a:latin typeface="ＭＳ Ｐ明朝"/>
              <a:ea typeface="ＭＳ Ｐ明朝"/>
            </a:rPr>
            <a:t>/</a:t>
          </a:r>
          <a:r>
            <a:rPr lang="ja-JP" altLang="en-US" sz="1000" b="0" i="0" u="none" strike="noStrike" baseline="0">
              <a:solidFill>
                <a:srgbClr val="000000"/>
              </a:solidFill>
              <a:latin typeface="ＭＳ Ｐ明朝"/>
              <a:ea typeface="ＭＳ Ｐ明朝"/>
            </a:rPr>
            <a:t>新婦」の列が“新婦側”の方の人数が集計されます。</a:t>
          </a:r>
        </a:p>
        <a:p>
          <a:pPr algn="l" rtl="0">
            <a:defRPr sz="1000"/>
          </a:pPr>
          <a:r>
            <a:rPr lang="ja-JP" altLang="en-US" sz="1000" b="0" i="0" u="none" strike="noStrike" baseline="0">
              <a:solidFill>
                <a:srgbClr val="000000"/>
              </a:solidFill>
              <a:latin typeface="ＭＳ Ｐ明朝"/>
              <a:ea typeface="ＭＳ Ｐ明朝"/>
            </a:rPr>
            <a:t>　</a:t>
          </a:r>
          <a:r>
            <a:rPr lang="en-US" altLang="ja-JP" sz="1000" b="0" i="0" u="none" strike="noStrike" baseline="0">
              <a:solidFill>
                <a:srgbClr val="FF0000"/>
              </a:solidFill>
              <a:latin typeface="ＭＳ Ｐ明朝"/>
              <a:ea typeface="ＭＳ Ｐ明朝"/>
            </a:rPr>
            <a:t>【</a:t>
          </a:r>
          <a:r>
            <a:rPr lang="ja-JP" altLang="en-US" sz="1000" b="0" i="0" u="none" strike="noStrike" baseline="0">
              <a:solidFill>
                <a:srgbClr val="FF0000"/>
              </a:solidFill>
              <a:latin typeface="ＭＳ Ｐ明朝"/>
              <a:ea typeface="ＭＳ Ｐ明朝"/>
            </a:rPr>
            <a:t>注意</a:t>
          </a:r>
          <a:r>
            <a:rPr lang="en-US" altLang="ja-JP" sz="1000" b="0" i="0" u="none" strike="noStrike" baseline="0">
              <a:solidFill>
                <a:srgbClr val="FF0000"/>
              </a:solidFill>
              <a:latin typeface="ＭＳ Ｐ明朝"/>
              <a:ea typeface="ＭＳ Ｐ明朝"/>
            </a:rPr>
            <a:t>】</a:t>
          </a:r>
          <a:r>
            <a:rPr lang="ja-JP" altLang="en-US" sz="1000" b="0" i="0" u="none" strike="noStrike" baseline="0">
              <a:solidFill>
                <a:srgbClr val="FF0000"/>
              </a:solidFill>
              <a:latin typeface="ＭＳ Ｐ明朝"/>
              <a:ea typeface="ＭＳ Ｐ明朝"/>
            </a:rPr>
            <a:t>招待状の枚数＝手渡し枚数＋郵送枚数＝新郎側＋新婦側の関係にありますが、招待状に“○”が付いているにもかかわらず、「郵送</a:t>
          </a:r>
          <a:r>
            <a:rPr lang="en-US" altLang="ja-JP" sz="1000" b="0" i="0" u="none" strike="noStrike" baseline="0">
              <a:solidFill>
                <a:srgbClr val="FF0000"/>
              </a:solidFill>
              <a:latin typeface="ＭＳ Ｐ明朝"/>
              <a:ea typeface="ＭＳ Ｐ明朝"/>
            </a:rPr>
            <a:t>/</a:t>
          </a:r>
          <a:r>
            <a:rPr lang="ja-JP" altLang="en-US" sz="1000" b="0" i="0" u="none" strike="noStrike" baseline="0">
              <a:solidFill>
                <a:srgbClr val="FF0000"/>
              </a:solidFill>
              <a:latin typeface="ＭＳ Ｐ明朝"/>
              <a:ea typeface="ＭＳ Ｐ明朝"/>
            </a:rPr>
            <a:t>手渡」の列や、「新郎</a:t>
          </a:r>
          <a:r>
            <a:rPr lang="en-US" altLang="ja-JP" sz="1000" b="0" i="0" u="none" strike="noStrike" baseline="0">
              <a:solidFill>
                <a:srgbClr val="FF0000"/>
              </a:solidFill>
              <a:latin typeface="ＭＳ Ｐ明朝"/>
              <a:ea typeface="ＭＳ Ｐ明朝"/>
            </a:rPr>
            <a:t>/</a:t>
          </a:r>
          <a:r>
            <a:rPr lang="ja-JP" altLang="en-US" sz="1000" b="0" i="0" u="none" strike="noStrike" baseline="0">
              <a:solidFill>
                <a:srgbClr val="FF0000"/>
              </a:solidFill>
              <a:latin typeface="ＭＳ Ｐ明朝"/>
              <a:ea typeface="ＭＳ Ｐ明朝"/>
            </a:rPr>
            <a:t>新婦」が空白場合には合計が合いませんのでご注意ください。</a:t>
          </a:r>
          <a:endParaRPr lang="ja-JP" altLang="en-US" sz="1000" b="0" i="0" u="none" strike="noStrike" baseline="0">
            <a:solidFill>
              <a:srgbClr val="000000"/>
            </a:solidFill>
            <a:latin typeface="ＭＳ Ｐ明朝"/>
            <a:ea typeface="ＭＳ Ｐ明朝"/>
          </a:endParaRPr>
        </a:p>
        <a:p>
          <a:pPr algn="l" rtl="0">
            <a:defRPr sz="1000"/>
          </a:pPr>
          <a:endParaRPr lang="ja-JP" altLang="en-US" sz="1000" b="0" i="0" u="none" strike="noStrike" baseline="0">
            <a:solidFill>
              <a:srgbClr val="000000"/>
            </a:solidFill>
            <a:latin typeface="ＭＳ Ｐ明朝"/>
            <a:ea typeface="ＭＳ Ｐ明朝"/>
          </a:endParaRPr>
        </a:p>
        <a:p>
          <a:pPr algn="l" rtl="0">
            <a:defRPr sz="1000"/>
          </a:pPr>
          <a:r>
            <a:rPr lang="ja-JP" altLang="en-US" sz="1000" b="1" i="0" u="none" strike="noStrike" baseline="0">
              <a:solidFill>
                <a:srgbClr val="000000"/>
              </a:solidFill>
              <a:latin typeface="ＭＳ Ｐ明朝"/>
              <a:ea typeface="ＭＳ Ｐ明朝"/>
            </a:rPr>
            <a:t>３．式への参加者（招待者リスト）</a:t>
          </a:r>
          <a:r>
            <a:rPr lang="ja-JP" altLang="en-US" sz="1000" b="0" i="0" u="none" strike="noStrike" baseline="0">
              <a:solidFill>
                <a:srgbClr val="000000"/>
              </a:solidFill>
              <a:latin typeface="ＭＳ Ｐ明朝"/>
              <a:ea typeface="ＭＳ Ｐ明朝"/>
            </a:rPr>
            <a:t> </a:t>
          </a:r>
        </a:p>
        <a:p>
          <a:pPr algn="l" rtl="0">
            <a:defRPr sz="1000"/>
          </a:pPr>
          <a:r>
            <a:rPr lang="ja-JP" altLang="en-US" sz="1000" b="0" i="0" u="none" strike="noStrike" baseline="0">
              <a:solidFill>
                <a:srgbClr val="000000"/>
              </a:solidFill>
              <a:latin typeface="ＭＳ Ｐ明朝"/>
              <a:ea typeface="ＭＳ Ｐ明朝"/>
            </a:rPr>
            <a:t>　「</a:t>
          </a:r>
          <a:r>
            <a:rPr lang="en-US" altLang="ja-JP" sz="1000" b="0" i="0" u="none" strike="noStrike" baseline="0">
              <a:solidFill>
                <a:srgbClr val="000000"/>
              </a:solidFill>
              <a:latin typeface="ＭＳ Ｐ明朝"/>
              <a:ea typeface="ＭＳ Ｐ明朝"/>
            </a:rPr>
            <a:t>2.</a:t>
          </a:r>
          <a:r>
            <a:rPr lang="ja-JP" altLang="en-US" sz="1000" b="0" i="0" u="none" strike="noStrike" baseline="0">
              <a:solidFill>
                <a:srgbClr val="000000"/>
              </a:solidFill>
              <a:latin typeface="ＭＳ Ｐ明朝"/>
              <a:ea typeface="ＭＳ Ｐ明朝"/>
            </a:rPr>
            <a:t>招待者一覧」シートの「式」の列に“親紹 </a:t>
          </a:r>
          <a:r>
            <a:rPr lang="en-US" altLang="ja-JP" sz="1000" b="0" i="0" u="none" strike="noStrike" baseline="0">
              <a:solidFill>
                <a:srgbClr val="000000"/>
              </a:solidFill>
              <a:latin typeface="ＭＳ Ｐ明朝"/>
              <a:ea typeface="ＭＳ Ｐ明朝"/>
            </a:rPr>
            <a:t>/</a:t>
          </a:r>
          <a:r>
            <a:rPr lang="ja-JP" altLang="en-US" sz="1000" b="0" i="0" u="none" strike="noStrike" baseline="0">
              <a:solidFill>
                <a:srgbClr val="000000"/>
              </a:solidFill>
              <a:latin typeface="ＭＳ Ｐ明朝"/>
              <a:ea typeface="ＭＳ Ｐ明朝"/>
            </a:rPr>
            <a:t>挙式</a:t>
          </a:r>
          <a:r>
            <a:rPr lang="en-US" altLang="ja-JP" sz="1000" b="0" i="0" u="none" strike="noStrike" baseline="0">
              <a:solidFill>
                <a:srgbClr val="000000"/>
              </a:solidFill>
              <a:latin typeface="ＭＳ Ｐ明朝"/>
              <a:ea typeface="ＭＳ Ｐ明朝"/>
            </a:rPr>
            <a:t>/</a:t>
          </a:r>
          <a:r>
            <a:rPr lang="ja-JP" altLang="en-US" sz="1000" b="0" i="0" u="none" strike="noStrike" baseline="0">
              <a:solidFill>
                <a:srgbClr val="000000"/>
              </a:solidFill>
              <a:latin typeface="ＭＳ Ｐ明朝"/>
              <a:ea typeface="ＭＳ Ｐ明朝"/>
            </a:rPr>
            <a:t>披露”のいずれかの文字が入力されている方の人数が集計されます。</a:t>
          </a:r>
        </a:p>
        <a:p>
          <a:pPr algn="l" rtl="0">
            <a:defRPr sz="1000"/>
          </a:pPr>
          <a:r>
            <a:rPr lang="ja-JP" altLang="en-US" sz="1000" b="0" i="0" u="none" strike="noStrike" baseline="0">
              <a:solidFill>
                <a:srgbClr val="000000"/>
              </a:solidFill>
              <a:latin typeface="ＭＳ Ｐ明朝"/>
              <a:ea typeface="ＭＳ Ｐ明朝"/>
            </a:rPr>
            <a:t>　</a:t>
          </a:r>
          <a:r>
            <a:rPr lang="ja-JP" altLang="en-US" sz="1000" b="1" i="0" u="none" strike="noStrike" baseline="0">
              <a:solidFill>
                <a:srgbClr val="0000FF"/>
              </a:solidFill>
              <a:latin typeface="ＭＳ Ｐ明朝"/>
              <a:ea typeface="ＭＳ Ｐ明朝"/>
            </a:rPr>
            <a:t>親族紹介からの参加人数：</a:t>
          </a:r>
          <a:r>
            <a:rPr lang="ja-JP" altLang="en-US" sz="1000" b="0" i="0" u="none" strike="noStrike" baseline="0">
              <a:solidFill>
                <a:srgbClr val="000000"/>
              </a:solidFill>
              <a:latin typeface="ＭＳ Ｐ明朝"/>
              <a:ea typeface="ＭＳ Ｐ明朝"/>
            </a:rPr>
            <a:t>　「式」の列に“親紹”が入力されている方の人数が集計されます。</a:t>
          </a:r>
        </a:p>
        <a:p>
          <a:pPr algn="l" rtl="0">
            <a:defRPr sz="1000"/>
          </a:pPr>
          <a:r>
            <a:rPr lang="ja-JP" altLang="en-US" sz="1000" b="0" i="0" u="none" strike="noStrike" baseline="0">
              <a:solidFill>
                <a:srgbClr val="000000"/>
              </a:solidFill>
              <a:latin typeface="ＭＳ Ｐ明朝"/>
              <a:ea typeface="ＭＳ Ｐ明朝"/>
            </a:rPr>
            <a:t>　</a:t>
          </a:r>
          <a:r>
            <a:rPr lang="ja-JP" altLang="en-US" sz="1000" b="1" i="0" u="none" strike="noStrike" baseline="0">
              <a:solidFill>
                <a:srgbClr val="0000FF"/>
              </a:solidFill>
              <a:latin typeface="ＭＳ Ｐ明朝"/>
              <a:ea typeface="ＭＳ Ｐ明朝"/>
            </a:rPr>
            <a:t>挙式からの参加人数：</a:t>
          </a:r>
          <a:r>
            <a:rPr lang="ja-JP" altLang="en-US" sz="1000" b="0" i="0" u="none" strike="noStrike" baseline="0">
              <a:solidFill>
                <a:srgbClr val="000000"/>
              </a:solidFill>
              <a:latin typeface="ＭＳ Ｐ明朝"/>
              <a:ea typeface="ＭＳ Ｐ明朝"/>
            </a:rPr>
            <a:t>　「式」の列に“挙式”が入力されている方の人数が集計されます。</a:t>
          </a:r>
        </a:p>
        <a:p>
          <a:pPr algn="l" rtl="0">
            <a:defRPr sz="1000"/>
          </a:pPr>
          <a:r>
            <a:rPr lang="ja-JP" altLang="en-US" sz="1000" b="0" i="0" u="none" strike="noStrike" baseline="0">
              <a:solidFill>
                <a:srgbClr val="000000"/>
              </a:solidFill>
              <a:latin typeface="ＭＳ Ｐ明朝"/>
              <a:ea typeface="ＭＳ Ｐ明朝"/>
            </a:rPr>
            <a:t>　</a:t>
          </a:r>
          <a:r>
            <a:rPr lang="ja-JP" altLang="en-US" sz="1000" b="1" i="0" u="none" strike="noStrike" baseline="0">
              <a:solidFill>
                <a:srgbClr val="0000FF"/>
              </a:solidFill>
              <a:latin typeface="ＭＳ Ｐ明朝"/>
              <a:ea typeface="ＭＳ Ｐ明朝"/>
            </a:rPr>
            <a:t>披露宴からの参加人数：</a:t>
          </a:r>
          <a:r>
            <a:rPr lang="ja-JP" altLang="en-US" sz="1000" b="0" i="0" u="none" strike="noStrike" baseline="0">
              <a:solidFill>
                <a:srgbClr val="000000"/>
              </a:solidFill>
              <a:latin typeface="ＭＳ Ｐ明朝"/>
              <a:ea typeface="ＭＳ Ｐ明朝"/>
            </a:rPr>
            <a:t>　「式」の列に“披露”が入力されている方の人数が集計されます。</a:t>
          </a:r>
        </a:p>
        <a:p>
          <a:pPr algn="l" rtl="0">
            <a:defRPr sz="1000"/>
          </a:pPr>
          <a:endParaRPr lang="ja-JP" altLang="en-US" sz="1000" b="0" i="0" u="none" strike="noStrike" baseline="0">
            <a:solidFill>
              <a:srgbClr val="000000"/>
            </a:solidFill>
            <a:latin typeface="ＭＳ Ｐ明朝"/>
            <a:ea typeface="ＭＳ Ｐ明朝"/>
          </a:endParaRPr>
        </a:p>
        <a:p>
          <a:pPr algn="l" rtl="0">
            <a:defRPr sz="1000"/>
          </a:pPr>
          <a:r>
            <a:rPr lang="ja-JP" altLang="en-US" sz="1000" b="1" i="0" u="none" strike="noStrike" baseline="0">
              <a:solidFill>
                <a:srgbClr val="000000"/>
              </a:solidFill>
              <a:latin typeface="ＭＳ Ｐ明朝"/>
              <a:ea typeface="ＭＳ Ｐ明朝"/>
            </a:rPr>
            <a:t>４．出席者人数（招待者リスト） </a:t>
          </a:r>
          <a:endParaRPr lang="ja-JP" altLang="en-US" sz="1000" b="0" i="0" u="none" strike="noStrike" baseline="0">
            <a:solidFill>
              <a:srgbClr val="000000"/>
            </a:solidFill>
            <a:latin typeface="ＭＳ Ｐ明朝"/>
            <a:ea typeface="ＭＳ Ｐ明朝"/>
          </a:endParaRPr>
        </a:p>
        <a:p>
          <a:pPr algn="l" rtl="0">
            <a:defRPr sz="1000"/>
          </a:pPr>
          <a:r>
            <a:rPr lang="ja-JP" altLang="en-US" sz="1000" b="0" i="0" u="none" strike="noStrike" baseline="0">
              <a:solidFill>
                <a:srgbClr val="000000"/>
              </a:solidFill>
              <a:latin typeface="ＭＳ Ｐ明朝"/>
              <a:ea typeface="ＭＳ Ｐ明朝"/>
            </a:rPr>
            <a:t>　「</a:t>
          </a:r>
          <a:r>
            <a:rPr lang="en-US" altLang="ja-JP" sz="1000" b="0" i="0" u="none" strike="noStrike" baseline="0">
              <a:solidFill>
                <a:srgbClr val="000000"/>
              </a:solidFill>
              <a:latin typeface="ＭＳ Ｐ明朝"/>
              <a:ea typeface="ＭＳ Ｐ明朝"/>
            </a:rPr>
            <a:t>2.</a:t>
          </a:r>
          <a:r>
            <a:rPr lang="ja-JP" altLang="en-US" sz="1000" b="0" i="0" u="none" strike="noStrike" baseline="0">
              <a:solidFill>
                <a:srgbClr val="000000"/>
              </a:solidFill>
              <a:latin typeface="ＭＳ Ｐ明朝"/>
              <a:ea typeface="ＭＳ Ｐ明朝"/>
            </a:rPr>
            <a:t>招待者一覧」シートの「出欠」の列に“○”が入力されている方の人数が集計されます。</a:t>
          </a:r>
        </a:p>
        <a:p>
          <a:pPr algn="l" rtl="0">
            <a:defRPr sz="1000"/>
          </a:pPr>
          <a:endParaRPr lang="ja-JP" altLang="en-US" sz="1000" b="0" i="0" u="none" strike="noStrike" baseline="0">
            <a:solidFill>
              <a:srgbClr val="000000"/>
            </a:solidFill>
            <a:latin typeface="ＭＳ Ｐ明朝"/>
            <a:ea typeface="ＭＳ Ｐ明朝"/>
          </a:endParaRPr>
        </a:p>
        <a:p>
          <a:pPr algn="l" rtl="0">
            <a:defRPr sz="1000"/>
          </a:pPr>
          <a:r>
            <a:rPr lang="ja-JP" altLang="en-US" sz="1000" b="1" i="0" u="none" strike="noStrike" baseline="0">
              <a:solidFill>
                <a:srgbClr val="000000"/>
              </a:solidFill>
              <a:latin typeface="ＭＳ Ｐ明朝"/>
              <a:ea typeface="ＭＳ Ｐ明朝"/>
            </a:rPr>
            <a:t>５．欠席者人数（招待者リスト） </a:t>
          </a:r>
          <a:endParaRPr lang="ja-JP" altLang="en-US" sz="1000" b="0" i="0" u="none" strike="noStrike" baseline="0">
            <a:solidFill>
              <a:srgbClr val="000000"/>
            </a:solidFill>
            <a:latin typeface="ＭＳ Ｐ明朝"/>
            <a:ea typeface="ＭＳ Ｐ明朝"/>
          </a:endParaRPr>
        </a:p>
        <a:p>
          <a:pPr algn="l" rtl="0">
            <a:defRPr sz="1000"/>
          </a:pPr>
          <a:r>
            <a:rPr lang="ja-JP" altLang="en-US" sz="1000" b="0" i="0" u="none" strike="noStrike" baseline="0">
              <a:solidFill>
                <a:srgbClr val="000000"/>
              </a:solidFill>
              <a:latin typeface="ＭＳ Ｐ明朝"/>
              <a:ea typeface="ＭＳ Ｐ明朝"/>
            </a:rPr>
            <a:t>　「</a:t>
          </a:r>
          <a:r>
            <a:rPr lang="en-US" altLang="ja-JP" sz="1000" b="0" i="0" u="none" strike="noStrike" baseline="0">
              <a:solidFill>
                <a:srgbClr val="000000"/>
              </a:solidFill>
              <a:latin typeface="ＭＳ Ｐ明朝"/>
              <a:ea typeface="ＭＳ Ｐ明朝"/>
            </a:rPr>
            <a:t>2.</a:t>
          </a:r>
          <a:r>
            <a:rPr lang="ja-JP" altLang="en-US" sz="1000" b="0" i="0" u="none" strike="noStrike" baseline="0">
              <a:solidFill>
                <a:srgbClr val="000000"/>
              </a:solidFill>
              <a:latin typeface="ＭＳ Ｐ明朝"/>
              <a:ea typeface="ＭＳ Ｐ明朝"/>
            </a:rPr>
            <a:t>招待者一覧」シートの「出欠」の列に“</a:t>
          </a:r>
          <a:r>
            <a:rPr lang="en-US" altLang="ja-JP" sz="1000" b="0" i="0" u="none" strike="noStrike" baseline="0">
              <a:solidFill>
                <a:srgbClr val="000000"/>
              </a:solidFill>
              <a:latin typeface="ＭＳ Ｐ明朝"/>
              <a:ea typeface="ＭＳ Ｐ明朝"/>
            </a:rPr>
            <a:t>×”</a:t>
          </a:r>
          <a:r>
            <a:rPr lang="ja-JP" altLang="en-US" sz="1000" b="0" i="0" u="none" strike="noStrike" baseline="0">
              <a:solidFill>
                <a:srgbClr val="000000"/>
              </a:solidFill>
              <a:latin typeface="ＭＳ Ｐ明朝"/>
              <a:ea typeface="ＭＳ Ｐ明朝"/>
            </a:rPr>
            <a:t>が入力されている方の人　　数が集計されます。</a:t>
          </a:r>
        </a:p>
        <a:p>
          <a:pPr algn="l" rtl="0">
            <a:defRPr sz="1000"/>
          </a:pPr>
          <a:r>
            <a:rPr lang="ja-JP" altLang="en-US" sz="1000" b="0" i="0" u="none" strike="noStrike" baseline="0">
              <a:solidFill>
                <a:srgbClr val="000000"/>
              </a:solidFill>
              <a:latin typeface="ＭＳ Ｐ明朝"/>
              <a:ea typeface="ＭＳ Ｐ明朝"/>
            </a:rPr>
            <a:t>　</a:t>
          </a:r>
          <a:r>
            <a:rPr lang="en-US" altLang="ja-JP" sz="1000" b="0" i="0" u="none" strike="noStrike" baseline="0">
              <a:solidFill>
                <a:srgbClr val="FF0000"/>
              </a:solidFill>
              <a:latin typeface="ＭＳ Ｐ明朝"/>
              <a:ea typeface="ＭＳ Ｐ明朝"/>
            </a:rPr>
            <a:t>【</a:t>
          </a:r>
          <a:r>
            <a:rPr lang="ja-JP" altLang="en-US" sz="1000" b="0" i="0" u="none" strike="noStrike" baseline="0">
              <a:solidFill>
                <a:srgbClr val="FF0000"/>
              </a:solidFill>
              <a:latin typeface="ＭＳ Ｐ明朝"/>
              <a:ea typeface="ＭＳ Ｐ明朝"/>
            </a:rPr>
            <a:t>注意</a:t>
          </a:r>
          <a:r>
            <a:rPr lang="en-US" altLang="ja-JP" sz="1000" b="0" i="0" u="none" strike="noStrike" baseline="0">
              <a:solidFill>
                <a:srgbClr val="FF0000"/>
              </a:solidFill>
              <a:latin typeface="ＭＳ Ｐ明朝"/>
              <a:ea typeface="ＭＳ Ｐ明朝"/>
            </a:rPr>
            <a:t>】 </a:t>
          </a:r>
          <a:r>
            <a:rPr lang="ja-JP" altLang="en-US" sz="1000" b="0" i="0" u="none" strike="noStrike" baseline="0">
              <a:solidFill>
                <a:srgbClr val="FF0000"/>
              </a:solidFill>
              <a:latin typeface="ＭＳ Ｐ明朝"/>
              <a:ea typeface="ＭＳ Ｐ明朝"/>
            </a:rPr>
            <a:t>「出欠」の列が　空白の場合にはどちらにもカウントしないので、必ず、○か</a:t>
          </a:r>
          <a:r>
            <a:rPr lang="en-US" altLang="ja-JP" sz="1000" b="0" i="0" u="none" strike="noStrike" baseline="0">
              <a:solidFill>
                <a:srgbClr val="FF0000"/>
              </a:solidFill>
              <a:latin typeface="ＭＳ Ｐ明朝"/>
              <a:ea typeface="ＭＳ Ｐ明朝"/>
            </a:rPr>
            <a:t>×</a:t>
          </a:r>
          <a:r>
            <a:rPr lang="ja-JP" altLang="en-US" sz="1000" b="0" i="0" u="none" strike="noStrike" baseline="0">
              <a:solidFill>
                <a:srgbClr val="FF0000"/>
              </a:solidFill>
              <a:latin typeface="ＭＳ Ｐ明朝"/>
              <a:ea typeface="ＭＳ Ｐ明朝"/>
            </a:rPr>
            <a:t>を入力してください。</a:t>
          </a:r>
        </a:p>
        <a:p>
          <a:pPr algn="l" rtl="0">
            <a:defRPr sz="1000"/>
          </a:pPr>
          <a:endParaRPr lang="ja-JP" altLang="en-US" sz="1000" b="0" i="0" u="none" strike="noStrike" baseline="0">
            <a:solidFill>
              <a:srgbClr val="000000"/>
            </a:solidFill>
            <a:latin typeface="ＭＳ Ｐ明朝"/>
            <a:ea typeface="ＭＳ Ｐ明朝"/>
          </a:endParaRPr>
        </a:p>
        <a:p>
          <a:pPr algn="l" rtl="0">
            <a:defRPr sz="1000"/>
          </a:pPr>
          <a:r>
            <a:rPr lang="ja-JP" altLang="en-US" sz="1000" b="1" i="0" u="none" strike="noStrike" baseline="0">
              <a:solidFill>
                <a:srgbClr val="000000"/>
              </a:solidFill>
              <a:latin typeface="ＭＳ Ｐ明朝"/>
              <a:ea typeface="ＭＳ Ｐ明朝"/>
            </a:rPr>
            <a:t>６．宿泊の人数 （招待者リスト） </a:t>
          </a:r>
          <a:endParaRPr lang="ja-JP" altLang="en-US" sz="1000" b="0" i="0" u="none" strike="noStrike" baseline="0">
            <a:solidFill>
              <a:srgbClr val="000000"/>
            </a:solidFill>
            <a:latin typeface="ＭＳ Ｐ明朝"/>
            <a:ea typeface="ＭＳ Ｐ明朝"/>
          </a:endParaRPr>
        </a:p>
        <a:p>
          <a:pPr algn="l" rtl="0">
            <a:defRPr sz="1000"/>
          </a:pPr>
          <a:r>
            <a:rPr lang="ja-JP" altLang="en-US" sz="1000" b="0" i="0" u="none" strike="noStrike" baseline="0">
              <a:solidFill>
                <a:srgbClr val="000000"/>
              </a:solidFill>
              <a:latin typeface="ＭＳ Ｐ明朝"/>
              <a:ea typeface="ＭＳ Ｐ明朝"/>
            </a:rPr>
            <a:t>　「</a:t>
          </a:r>
          <a:r>
            <a:rPr lang="en-US" altLang="ja-JP" sz="1000" b="0" i="0" u="none" strike="noStrike" baseline="0">
              <a:solidFill>
                <a:srgbClr val="000000"/>
              </a:solidFill>
              <a:latin typeface="ＭＳ Ｐ明朝"/>
              <a:ea typeface="ＭＳ Ｐ明朝"/>
            </a:rPr>
            <a:t>2.</a:t>
          </a:r>
          <a:r>
            <a:rPr lang="ja-JP" altLang="en-US" sz="1000" b="0" i="0" u="none" strike="noStrike" baseline="0">
              <a:solidFill>
                <a:srgbClr val="000000"/>
              </a:solidFill>
              <a:latin typeface="ＭＳ Ｐ明朝"/>
              <a:ea typeface="ＭＳ Ｐ明朝"/>
            </a:rPr>
            <a:t>招待者一覧」シートのの「宿泊」の列に“○”が入力されている方の人数が集計されます。</a:t>
          </a:r>
        </a:p>
        <a:p>
          <a:pPr algn="l" rtl="0">
            <a:defRPr sz="1000"/>
          </a:pPr>
          <a:endParaRPr lang="ja-JP" altLang="en-US" sz="1000" b="0" i="0" u="none" strike="noStrike" baseline="0">
            <a:solidFill>
              <a:srgbClr val="000000"/>
            </a:solidFill>
            <a:latin typeface="ＭＳ Ｐ明朝"/>
            <a:ea typeface="ＭＳ Ｐ明朝"/>
          </a:endParaRPr>
        </a:p>
        <a:p>
          <a:pPr algn="l" rtl="0">
            <a:defRPr sz="1000"/>
          </a:pPr>
          <a:r>
            <a:rPr lang="ja-JP" altLang="en-US" sz="1000" b="1" i="0" u="none" strike="noStrike" baseline="0">
              <a:solidFill>
                <a:srgbClr val="000000"/>
              </a:solidFill>
              <a:latin typeface="ＭＳ Ｐ明朝"/>
              <a:ea typeface="ＭＳ Ｐ明朝"/>
            </a:rPr>
            <a:t>７．出席者人数（席次入力シート） </a:t>
          </a:r>
          <a:endParaRPr lang="ja-JP" altLang="en-US" sz="1000" b="0" i="0" u="none" strike="noStrike" baseline="0">
            <a:solidFill>
              <a:srgbClr val="000000"/>
            </a:solidFill>
            <a:latin typeface="ＭＳ Ｐ明朝"/>
            <a:ea typeface="ＭＳ Ｐ明朝"/>
          </a:endParaRPr>
        </a:p>
        <a:p>
          <a:pPr algn="l" rtl="0">
            <a:defRPr sz="1000"/>
          </a:pPr>
          <a:r>
            <a:rPr lang="ja-JP" altLang="en-US" sz="1000" b="0" i="0" u="none" strike="noStrike" baseline="0">
              <a:solidFill>
                <a:srgbClr val="000000"/>
              </a:solidFill>
              <a:latin typeface="ＭＳ Ｐ明朝"/>
              <a:ea typeface="ＭＳ Ｐ明朝"/>
            </a:rPr>
            <a:t>　 「集計＆ﾁｪｯｸ」を実行すると、 「</a:t>
          </a:r>
          <a:r>
            <a:rPr lang="en-US" altLang="ja-JP" sz="1000" b="0" i="0" u="none" strike="noStrike" baseline="0">
              <a:solidFill>
                <a:srgbClr val="000000"/>
              </a:solidFill>
              <a:latin typeface="ＭＳ Ｐ明朝"/>
              <a:ea typeface="ＭＳ Ｐ明朝"/>
            </a:rPr>
            <a:t>3.</a:t>
          </a:r>
          <a:r>
            <a:rPr lang="ja-JP" altLang="en-US" sz="1000" b="0" i="0" u="none" strike="noStrike" baseline="0">
              <a:solidFill>
                <a:srgbClr val="000000"/>
              </a:solidFill>
              <a:latin typeface="ＭＳ Ｐ明朝"/>
              <a:ea typeface="ＭＳ Ｐ明朝"/>
            </a:rPr>
            <a:t>席次入力」シートに入力された招待者</a:t>
          </a:r>
          <a:r>
            <a:rPr lang="en-US" altLang="ja-JP" sz="1000" b="0" i="0" u="none" strike="noStrike" baseline="0">
              <a:solidFill>
                <a:srgbClr val="000000"/>
              </a:solidFill>
              <a:latin typeface="ＭＳ Ｐ明朝"/>
              <a:ea typeface="ＭＳ Ｐ明朝"/>
            </a:rPr>
            <a:t>No.</a:t>
          </a:r>
          <a:r>
            <a:rPr lang="ja-JP" altLang="en-US" sz="1000" b="0" i="0" u="none" strike="noStrike" baseline="0">
              <a:solidFill>
                <a:srgbClr val="000000"/>
              </a:solidFill>
              <a:latin typeface="ＭＳ Ｐ明朝"/>
              <a:ea typeface="ＭＳ Ｐ明朝"/>
            </a:rPr>
            <a:t>の中から、出席者を対象に集計します。</a:t>
          </a:r>
        </a:p>
        <a:p>
          <a:pPr algn="l" rtl="0">
            <a:defRPr sz="1000"/>
          </a:pPr>
          <a:r>
            <a:rPr lang="ja-JP" altLang="en-US" sz="1000" b="0" i="0" u="none" strike="noStrike" baseline="0">
              <a:solidFill>
                <a:srgbClr val="000000"/>
              </a:solidFill>
              <a:latin typeface="ＭＳ Ｐ明朝"/>
              <a:ea typeface="ＭＳ Ｐ明朝"/>
            </a:rPr>
            <a:t>　　もし、 「</a:t>
          </a:r>
          <a:r>
            <a:rPr lang="en-US" altLang="ja-JP" sz="1000" b="0" i="0" u="none" strike="noStrike" baseline="0">
              <a:solidFill>
                <a:srgbClr val="000000"/>
              </a:solidFill>
              <a:latin typeface="ＭＳ Ｐ明朝"/>
              <a:ea typeface="ＭＳ Ｐ明朝"/>
            </a:rPr>
            <a:t>3.</a:t>
          </a:r>
          <a:r>
            <a:rPr lang="ja-JP" altLang="en-US" sz="1000" b="0" i="0" u="none" strike="noStrike" baseline="0">
              <a:solidFill>
                <a:srgbClr val="000000"/>
              </a:solidFill>
              <a:latin typeface="ＭＳ Ｐ明朝"/>
              <a:ea typeface="ＭＳ Ｐ明朝"/>
            </a:rPr>
            <a:t>席次入力」シートに入力された招待者が「欠席（</a:t>
          </a:r>
          <a:r>
            <a:rPr lang="en-US" altLang="ja-JP" sz="1000" b="0" i="0" u="none" strike="noStrike" baseline="0">
              <a:solidFill>
                <a:srgbClr val="000000"/>
              </a:solidFill>
              <a:latin typeface="ＭＳ Ｐ明朝"/>
              <a:ea typeface="ＭＳ Ｐ明朝"/>
            </a:rPr>
            <a:t>×</a:t>
          </a:r>
          <a:r>
            <a:rPr lang="ja-JP" altLang="en-US" sz="1000" b="0" i="0" u="none" strike="noStrike" baseline="0">
              <a:solidFill>
                <a:srgbClr val="000000"/>
              </a:solidFill>
              <a:latin typeface="ＭＳ Ｐ明朝"/>
              <a:ea typeface="ＭＳ Ｐ明朝"/>
            </a:rPr>
            <a:t>）」になっている場合にはカウントとされず、エラーメッセージが表示されます。</a:t>
          </a:r>
        </a:p>
        <a:p>
          <a:pPr algn="l" rtl="0">
            <a:defRPr sz="1000"/>
          </a:pPr>
          <a:r>
            <a:rPr lang="ja-JP" altLang="en-US" sz="1000" b="0" i="0" u="none" strike="noStrike" baseline="0">
              <a:solidFill>
                <a:srgbClr val="000000"/>
              </a:solidFill>
              <a:latin typeface="ＭＳ Ｐ明朝"/>
              <a:ea typeface="ＭＳ Ｐ明朝"/>
            </a:rPr>
            <a:t>　大人人数：　 「</a:t>
          </a:r>
          <a:r>
            <a:rPr lang="en-US" altLang="ja-JP" sz="1000" b="0" i="0" u="none" strike="noStrike" baseline="0">
              <a:solidFill>
                <a:srgbClr val="000000"/>
              </a:solidFill>
              <a:latin typeface="ＭＳ Ｐ明朝"/>
              <a:ea typeface="ＭＳ Ｐ明朝"/>
            </a:rPr>
            <a:t>3.</a:t>
          </a:r>
          <a:r>
            <a:rPr lang="ja-JP" altLang="en-US" sz="1000" b="0" i="0" u="none" strike="noStrike" baseline="0">
              <a:solidFill>
                <a:srgbClr val="000000"/>
              </a:solidFill>
              <a:latin typeface="ＭＳ Ｐ明朝"/>
              <a:ea typeface="ＭＳ Ｐ明朝"/>
            </a:rPr>
            <a:t>席次入力」シートに入力された招待者が大人だけを集計します。</a:t>
          </a:r>
        </a:p>
        <a:p>
          <a:pPr algn="l" rtl="0">
            <a:defRPr sz="1000"/>
          </a:pPr>
          <a:r>
            <a:rPr lang="ja-JP" altLang="en-US" sz="1000" b="0" i="0" u="none" strike="noStrike" baseline="0">
              <a:solidFill>
                <a:srgbClr val="000000"/>
              </a:solidFill>
              <a:latin typeface="ＭＳ Ｐ明朝"/>
              <a:ea typeface="ＭＳ Ｐ明朝"/>
            </a:rPr>
            <a:t>　子供人数：　 「</a:t>
          </a:r>
          <a:r>
            <a:rPr lang="en-US" altLang="ja-JP" sz="1000" b="0" i="0" u="none" strike="noStrike" baseline="0">
              <a:solidFill>
                <a:srgbClr val="000000"/>
              </a:solidFill>
              <a:latin typeface="ＭＳ Ｐ明朝"/>
              <a:ea typeface="ＭＳ Ｐ明朝"/>
            </a:rPr>
            <a:t>3.</a:t>
          </a:r>
          <a:r>
            <a:rPr lang="ja-JP" altLang="en-US" sz="1000" b="0" i="0" u="none" strike="noStrike" baseline="0">
              <a:solidFill>
                <a:srgbClr val="000000"/>
              </a:solidFill>
              <a:latin typeface="ＭＳ Ｐ明朝"/>
              <a:ea typeface="ＭＳ Ｐ明朝"/>
            </a:rPr>
            <a:t>席次入力」シートに入力された招待者が子供の方だけを集計します。</a:t>
          </a:r>
        </a:p>
        <a:p>
          <a:pPr algn="l" rtl="0">
            <a:defRPr sz="1000"/>
          </a:pPr>
          <a:r>
            <a:rPr lang="ja-JP" altLang="en-US" sz="1000" b="0" i="0" u="none" strike="noStrike" baseline="0">
              <a:solidFill>
                <a:srgbClr val="FF0000"/>
              </a:solidFill>
              <a:latin typeface="ＭＳ Ｐ明朝"/>
              <a:ea typeface="ＭＳ Ｐ明朝"/>
            </a:rPr>
            <a:t>　</a:t>
          </a:r>
          <a:r>
            <a:rPr lang="en-US" altLang="ja-JP" sz="1000" b="0" i="0" u="none" strike="noStrike" baseline="0">
              <a:solidFill>
                <a:srgbClr val="FF0000"/>
              </a:solidFill>
              <a:latin typeface="ＭＳ Ｐ明朝"/>
              <a:ea typeface="ＭＳ Ｐ明朝"/>
            </a:rPr>
            <a:t>【</a:t>
          </a:r>
          <a:r>
            <a:rPr lang="ja-JP" altLang="en-US" sz="1000" b="0" i="0" u="none" strike="noStrike" baseline="0">
              <a:solidFill>
                <a:srgbClr val="FF0000"/>
              </a:solidFill>
              <a:latin typeface="ＭＳ Ｐ明朝"/>
              <a:ea typeface="ＭＳ Ｐ明朝"/>
            </a:rPr>
            <a:t>注意</a:t>
          </a:r>
          <a:r>
            <a:rPr lang="en-US" altLang="ja-JP" sz="1000" b="0" i="0" u="none" strike="noStrike" baseline="0">
              <a:solidFill>
                <a:srgbClr val="FF0000"/>
              </a:solidFill>
              <a:latin typeface="ＭＳ Ｐ明朝"/>
              <a:ea typeface="ＭＳ Ｐ明朝"/>
            </a:rPr>
            <a:t>】</a:t>
          </a:r>
          <a:r>
            <a:rPr lang="ja-JP" altLang="en-US" sz="1000" b="0" i="0" u="none" strike="noStrike" baseline="0">
              <a:solidFill>
                <a:srgbClr val="FF0000"/>
              </a:solidFill>
              <a:latin typeface="ＭＳ Ｐ明朝"/>
              <a:ea typeface="ＭＳ Ｐ明朝"/>
            </a:rPr>
            <a:t>前ページの「４．出席者人数（招待者リスト）」の人数と、「７．出席者人数（席次入力シート）」の合計が一致しない場合には、出席者でありながら、席次入力シートに招待者</a:t>
          </a:r>
          <a:r>
            <a:rPr lang="en-US" altLang="ja-JP" sz="1000" b="0" i="0" u="none" strike="noStrike" baseline="0">
              <a:solidFill>
                <a:srgbClr val="FF0000"/>
              </a:solidFill>
              <a:latin typeface="ＭＳ Ｐ明朝"/>
              <a:ea typeface="ＭＳ Ｐ明朝"/>
            </a:rPr>
            <a:t>No.</a:t>
          </a:r>
          <a:r>
            <a:rPr lang="ja-JP" altLang="en-US" sz="1000" b="0" i="0" u="none" strike="noStrike" baseline="0">
              <a:solidFill>
                <a:srgbClr val="FF0000"/>
              </a:solidFill>
              <a:latin typeface="ＭＳ Ｐ明朝"/>
              <a:ea typeface="ＭＳ Ｐ明朝"/>
            </a:rPr>
            <a:t>が入力されていないか、欠席者を入力している場合が考えられます。</a:t>
          </a:r>
        </a:p>
        <a:p>
          <a:pPr algn="l" rtl="0">
            <a:defRPr sz="1000"/>
          </a:pPr>
          <a:endParaRPr lang="ja-JP" altLang="en-US" sz="1000" b="0" i="0" u="none" strike="noStrike" baseline="0">
            <a:solidFill>
              <a:srgbClr val="000000"/>
            </a:solidFill>
            <a:latin typeface="ＭＳ Ｐ明朝"/>
            <a:ea typeface="ＭＳ Ｐ明朝"/>
          </a:endParaRPr>
        </a:p>
        <a:p>
          <a:pPr algn="l" rtl="0">
            <a:defRPr sz="1000"/>
          </a:pPr>
          <a:endParaRPr lang="ja-JP" altLang="en-US" sz="1000" b="0" i="0" u="none" strike="noStrike" baseline="0">
            <a:solidFill>
              <a:srgbClr val="000000"/>
            </a:solidFill>
            <a:latin typeface="ＭＳ Ｐ明朝"/>
            <a:ea typeface="ＭＳ Ｐ明朝"/>
          </a:endParaRPr>
        </a:p>
      </xdr:txBody>
    </xdr:sp>
    <xdr:clientData/>
  </xdr:twoCellAnchor>
  <xdr:twoCellAnchor>
    <xdr:from>
      <xdr:col>17</xdr:col>
      <xdr:colOff>85725</xdr:colOff>
      <xdr:row>220</xdr:row>
      <xdr:rowOff>66675</xdr:rowOff>
    </xdr:from>
    <xdr:to>
      <xdr:col>25</xdr:col>
      <xdr:colOff>0</xdr:colOff>
      <xdr:row>244</xdr:row>
      <xdr:rowOff>19050</xdr:rowOff>
    </xdr:to>
    <xdr:sp macro="" textlink="">
      <xdr:nvSpPr>
        <xdr:cNvPr id="4582" name="AutoShape 112"/>
        <xdr:cNvSpPr>
          <a:spLocks noChangeArrowheads="1"/>
        </xdr:cNvSpPr>
      </xdr:nvSpPr>
      <xdr:spPr bwMode="auto">
        <a:xfrm>
          <a:off x="3171825" y="27403425"/>
          <a:ext cx="1285875" cy="2924175"/>
        </a:xfrm>
        <a:prstGeom prst="roundRect">
          <a:avLst>
            <a:gd name="adj" fmla="val 3361"/>
          </a:avLst>
        </a:prstGeom>
        <a:noFill/>
        <a:ln w="28575">
          <a:solidFill>
            <a:srgbClr val="FF00FF"/>
          </a:solidFill>
          <a:round/>
          <a:headEnd/>
          <a:tailEnd/>
        </a:ln>
      </xdr:spPr>
    </xdr:sp>
    <xdr:clientData/>
  </xdr:twoCellAnchor>
  <xdr:twoCellAnchor editAs="oneCell">
    <xdr:from>
      <xdr:col>16</xdr:col>
      <xdr:colOff>114300</xdr:colOff>
      <xdr:row>218</xdr:row>
      <xdr:rowOff>38100</xdr:rowOff>
    </xdr:from>
    <xdr:to>
      <xdr:col>18</xdr:col>
      <xdr:colOff>142875</xdr:colOff>
      <xdr:row>220</xdr:row>
      <xdr:rowOff>114300</xdr:rowOff>
    </xdr:to>
    <xdr:sp macro="" textlink="">
      <xdr:nvSpPr>
        <xdr:cNvPr id="4209" name="Text Box 113"/>
        <xdr:cNvSpPr txBox="1">
          <a:spLocks noChangeArrowheads="1"/>
        </xdr:cNvSpPr>
      </xdr:nvSpPr>
      <xdr:spPr bwMode="auto">
        <a:xfrm>
          <a:off x="3028950" y="27127200"/>
          <a:ext cx="371475" cy="323850"/>
        </a:xfrm>
        <a:prstGeom prst="rect">
          <a:avLst/>
        </a:prstGeom>
        <a:noFill/>
        <a:ln w="9525">
          <a:noFill/>
          <a:miter lim="800000"/>
          <a:headEnd/>
          <a:tailEnd/>
        </a:ln>
      </xdr:spPr>
      <xdr:txBody>
        <a:bodyPr vertOverflow="clip" wrap="square" lIns="91440" tIns="45720" rIns="91440" bIns="45720" anchor="t" upright="1"/>
        <a:lstStyle/>
        <a:p>
          <a:pPr algn="l" rtl="0">
            <a:defRPr sz="1000"/>
          </a:pPr>
          <a:r>
            <a:rPr lang="ja-JP" altLang="en-US" sz="1400" b="1" i="0" u="none" strike="noStrike" baseline="0">
              <a:solidFill>
                <a:srgbClr val="FF0000"/>
              </a:solidFill>
              <a:latin typeface="ＭＳ Ｐゴシック"/>
              <a:ea typeface="ＭＳ Ｐゴシック"/>
            </a:rPr>
            <a:t>①</a:t>
          </a:r>
        </a:p>
        <a:p>
          <a:pPr algn="l" rtl="0">
            <a:defRPr sz="1000"/>
          </a:pPr>
          <a:endParaRPr lang="ja-JP" altLang="en-US" sz="1400" b="1" i="0" u="none" strike="noStrike" baseline="0">
            <a:solidFill>
              <a:srgbClr val="FF0000"/>
            </a:solidFill>
            <a:latin typeface="ＭＳ Ｐゴシック"/>
            <a:ea typeface="ＭＳ Ｐゴシック"/>
          </a:endParaRPr>
        </a:p>
      </xdr:txBody>
    </xdr:sp>
    <xdr:clientData/>
  </xdr:twoCellAnchor>
  <xdr:twoCellAnchor>
    <xdr:from>
      <xdr:col>24</xdr:col>
      <xdr:colOff>142875</xdr:colOff>
      <xdr:row>234</xdr:row>
      <xdr:rowOff>95250</xdr:rowOff>
    </xdr:from>
    <xdr:to>
      <xdr:col>29</xdr:col>
      <xdr:colOff>76200</xdr:colOff>
      <xdr:row>241</xdr:row>
      <xdr:rowOff>66675</xdr:rowOff>
    </xdr:to>
    <xdr:sp macro="" textlink="">
      <xdr:nvSpPr>
        <xdr:cNvPr id="4584" name="AutoShape 114"/>
        <xdr:cNvSpPr>
          <a:spLocks noChangeArrowheads="1"/>
        </xdr:cNvSpPr>
      </xdr:nvSpPr>
      <xdr:spPr bwMode="auto">
        <a:xfrm>
          <a:off x="4429125" y="29165550"/>
          <a:ext cx="790575" cy="838200"/>
        </a:xfrm>
        <a:prstGeom prst="roundRect">
          <a:avLst>
            <a:gd name="adj" fmla="val 3361"/>
          </a:avLst>
        </a:prstGeom>
        <a:noFill/>
        <a:ln w="28575">
          <a:solidFill>
            <a:srgbClr val="FF00FF"/>
          </a:solidFill>
          <a:round/>
          <a:headEnd/>
          <a:tailEnd/>
        </a:ln>
      </xdr:spPr>
    </xdr:sp>
    <xdr:clientData/>
  </xdr:twoCellAnchor>
  <xdr:twoCellAnchor editAs="oneCell">
    <xdr:from>
      <xdr:col>24</xdr:col>
      <xdr:colOff>161925</xdr:colOff>
      <xdr:row>232</xdr:row>
      <xdr:rowOff>57150</xdr:rowOff>
    </xdr:from>
    <xdr:to>
      <xdr:col>28</xdr:col>
      <xdr:colOff>0</xdr:colOff>
      <xdr:row>235</xdr:row>
      <xdr:rowOff>9525</xdr:rowOff>
    </xdr:to>
    <xdr:sp macro="" textlink="">
      <xdr:nvSpPr>
        <xdr:cNvPr id="4211" name="Text Box 115"/>
        <xdr:cNvSpPr txBox="1">
          <a:spLocks noChangeArrowheads="1"/>
        </xdr:cNvSpPr>
      </xdr:nvSpPr>
      <xdr:spPr bwMode="auto">
        <a:xfrm>
          <a:off x="4448175" y="28879800"/>
          <a:ext cx="523875" cy="323850"/>
        </a:xfrm>
        <a:prstGeom prst="rect">
          <a:avLst/>
        </a:prstGeom>
        <a:noFill/>
        <a:ln w="9525">
          <a:noFill/>
          <a:miter lim="800000"/>
          <a:headEnd/>
          <a:tailEnd/>
        </a:ln>
      </xdr:spPr>
      <xdr:txBody>
        <a:bodyPr vertOverflow="clip" wrap="square" lIns="91440" tIns="45720" rIns="91440" bIns="45720" anchor="t" upright="1"/>
        <a:lstStyle/>
        <a:p>
          <a:pPr algn="l" rtl="0">
            <a:defRPr sz="1000"/>
          </a:pPr>
          <a:r>
            <a:rPr lang="ja-JP" altLang="en-US" sz="1400" b="1" i="0" u="none" strike="noStrike" baseline="0">
              <a:solidFill>
                <a:srgbClr val="FF0000"/>
              </a:solidFill>
              <a:latin typeface="ＭＳ Ｐゴシック"/>
              <a:ea typeface="ＭＳ Ｐゴシック"/>
            </a:rPr>
            <a:t>①’</a:t>
          </a:r>
        </a:p>
        <a:p>
          <a:pPr algn="l" rtl="0">
            <a:defRPr sz="1000"/>
          </a:pPr>
          <a:endParaRPr lang="ja-JP" altLang="en-US" sz="1400" b="1" i="0" u="none" strike="noStrike" baseline="0">
            <a:solidFill>
              <a:srgbClr val="FF0000"/>
            </a:solidFill>
            <a:latin typeface="ＭＳ Ｐゴシック"/>
            <a:ea typeface="ＭＳ Ｐゴシック"/>
          </a:endParaRPr>
        </a:p>
      </xdr:txBody>
    </xdr:sp>
    <xdr:clientData/>
  </xdr:twoCellAnchor>
  <xdr:twoCellAnchor>
    <xdr:from>
      <xdr:col>17</xdr:col>
      <xdr:colOff>9525</xdr:colOff>
      <xdr:row>274</xdr:row>
      <xdr:rowOff>85725</xdr:rowOff>
    </xdr:from>
    <xdr:to>
      <xdr:col>50</xdr:col>
      <xdr:colOff>95250</xdr:colOff>
      <xdr:row>283</xdr:row>
      <xdr:rowOff>0</xdr:rowOff>
    </xdr:to>
    <xdr:sp macro="" textlink="">
      <xdr:nvSpPr>
        <xdr:cNvPr id="4212" name="AutoShape 116"/>
        <xdr:cNvSpPr>
          <a:spLocks noChangeArrowheads="1"/>
        </xdr:cNvSpPr>
      </xdr:nvSpPr>
      <xdr:spPr bwMode="auto">
        <a:xfrm>
          <a:off x="3095625" y="34109025"/>
          <a:ext cx="5743575" cy="1028700"/>
        </a:xfrm>
        <a:prstGeom prst="roundRect">
          <a:avLst>
            <a:gd name="adj" fmla="val 773"/>
          </a:avLst>
        </a:prstGeom>
        <a:solidFill>
          <a:srgbClr val="FFFF99"/>
        </a:solidFill>
        <a:ln w="9525">
          <a:solidFill>
            <a:srgbClr val="FFCC00"/>
          </a:solidFill>
          <a:round/>
          <a:headEnd/>
          <a:tailEnd/>
        </a:ln>
      </xdr:spPr>
      <xdr:txBody>
        <a:bodyPr vertOverflow="clip" wrap="square" lIns="91440" tIns="45720" rIns="91440" bIns="45720" anchor="t" upright="1"/>
        <a:lstStyle/>
        <a:p>
          <a:pPr algn="l" rtl="0">
            <a:defRPr sz="1000"/>
          </a:pPr>
          <a:r>
            <a:rPr lang="ja-JP" altLang="en-US" sz="1000" b="1" i="0" u="none" strike="noStrike" baseline="0">
              <a:solidFill>
                <a:srgbClr val="000000"/>
              </a:solidFill>
              <a:latin typeface="ＭＳ Ｐ明朝"/>
              <a:ea typeface="ＭＳ Ｐ明朝"/>
            </a:rPr>
            <a:t>①’　出席者の分類集計（招待者リスト） </a:t>
          </a:r>
          <a:endParaRPr lang="ja-JP" altLang="en-US" sz="1000" b="0" i="0" u="none" strike="noStrike" baseline="0">
            <a:solidFill>
              <a:srgbClr val="000000"/>
            </a:solidFill>
            <a:latin typeface="ＭＳ Ｐ明朝"/>
            <a:ea typeface="ＭＳ Ｐ明朝"/>
          </a:endParaRPr>
        </a:p>
        <a:p>
          <a:pPr algn="l" rtl="0">
            <a:defRPr sz="1000"/>
          </a:pPr>
          <a:r>
            <a:rPr lang="ja-JP" altLang="en-US" sz="1000" b="0" i="0" u="none" strike="noStrike" baseline="0">
              <a:solidFill>
                <a:srgbClr val="000000"/>
              </a:solidFill>
              <a:latin typeface="ＭＳ Ｐ明朝"/>
              <a:ea typeface="ＭＳ Ｐ明朝"/>
            </a:rPr>
            <a:t>　　 「集計＆チェック」を実行すると、 「</a:t>
          </a:r>
          <a:r>
            <a:rPr lang="en-US" altLang="ja-JP" sz="1000" b="0" i="0" u="none" strike="noStrike" baseline="0">
              <a:solidFill>
                <a:srgbClr val="000000"/>
              </a:solidFill>
              <a:latin typeface="ＭＳ Ｐ明朝"/>
              <a:ea typeface="ＭＳ Ｐ明朝"/>
            </a:rPr>
            <a:t>2.</a:t>
          </a:r>
          <a:r>
            <a:rPr lang="ja-JP" altLang="en-US" sz="1000" b="0" i="0" u="none" strike="noStrike" baseline="0">
              <a:solidFill>
                <a:srgbClr val="000000"/>
              </a:solidFill>
              <a:latin typeface="ＭＳ Ｐ明朝"/>
              <a:ea typeface="ＭＳ Ｐ明朝"/>
            </a:rPr>
            <a:t>招待者一覧」シートの「新郎</a:t>
          </a:r>
          <a:r>
            <a:rPr lang="en-US" altLang="ja-JP" sz="1000" b="0" i="0" u="none" strike="noStrike" baseline="0">
              <a:solidFill>
                <a:srgbClr val="000000"/>
              </a:solidFill>
              <a:latin typeface="ＭＳ Ｐ明朝"/>
              <a:ea typeface="ＭＳ Ｐ明朝"/>
            </a:rPr>
            <a:t>/</a:t>
          </a:r>
          <a:r>
            <a:rPr lang="ja-JP" altLang="en-US" sz="1000" b="0" i="0" u="none" strike="noStrike" baseline="0">
              <a:solidFill>
                <a:srgbClr val="000000"/>
              </a:solidFill>
              <a:latin typeface="ＭＳ Ｐ明朝"/>
              <a:ea typeface="ＭＳ Ｐ明朝"/>
            </a:rPr>
            <a:t>新婦」列と、「子供」列から、新郎側の大人人数と子供人数、新婦側の大人人数と子供人数を分類して集計します。</a:t>
          </a:r>
        </a:p>
        <a:p>
          <a:pPr algn="l" rtl="0">
            <a:defRPr sz="1000"/>
          </a:pPr>
          <a:r>
            <a:rPr lang="ja-JP" altLang="en-US" sz="1000" b="0" i="0" u="none" strike="noStrike" baseline="0">
              <a:solidFill>
                <a:srgbClr val="000000"/>
              </a:solidFill>
              <a:latin typeface="ＭＳ Ｐ明朝"/>
              <a:ea typeface="ＭＳ Ｐ明朝"/>
            </a:rPr>
            <a:t>　</a:t>
          </a:r>
          <a:r>
            <a:rPr lang="en-US" altLang="ja-JP" sz="1000" b="0" i="0" u="none" strike="noStrike" baseline="0">
              <a:solidFill>
                <a:srgbClr val="FF0000"/>
              </a:solidFill>
              <a:latin typeface="ＭＳ Ｐ明朝"/>
              <a:ea typeface="ＭＳ Ｐ明朝"/>
            </a:rPr>
            <a:t>【</a:t>
          </a:r>
          <a:r>
            <a:rPr lang="ja-JP" altLang="en-US" sz="1000" b="0" i="0" u="none" strike="noStrike" baseline="0">
              <a:solidFill>
                <a:srgbClr val="FF0000"/>
              </a:solidFill>
              <a:latin typeface="ＭＳ Ｐ明朝"/>
              <a:ea typeface="ＭＳ Ｐ明朝"/>
            </a:rPr>
            <a:t>注意</a:t>
          </a:r>
          <a:r>
            <a:rPr lang="en-US" altLang="ja-JP" sz="1000" b="0" i="0" u="none" strike="noStrike" baseline="0">
              <a:solidFill>
                <a:srgbClr val="FF0000"/>
              </a:solidFill>
              <a:latin typeface="ＭＳ Ｐ明朝"/>
              <a:ea typeface="ＭＳ Ｐ明朝"/>
            </a:rPr>
            <a:t>】</a:t>
          </a:r>
          <a:r>
            <a:rPr lang="ja-JP" altLang="en-US" sz="1000" b="0" i="0" u="none" strike="noStrike" baseline="0">
              <a:solidFill>
                <a:srgbClr val="FF0000"/>
              </a:solidFill>
              <a:latin typeface="ＭＳ Ｐ明朝"/>
              <a:ea typeface="ＭＳ Ｐ明朝"/>
            </a:rPr>
            <a:t>「４．出席者人数（招待者リスト）」の人数を新郎側</a:t>
          </a:r>
          <a:r>
            <a:rPr lang="en-US" altLang="ja-JP" sz="1000" b="0" i="0" u="none" strike="noStrike" baseline="0">
              <a:solidFill>
                <a:srgbClr val="FF0000"/>
              </a:solidFill>
              <a:latin typeface="ＭＳ Ｐ明朝"/>
              <a:ea typeface="ＭＳ Ｐ明朝"/>
            </a:rPr>
            <a:t>/</a:t>
          </a:r>
          <a:r>
            <a:rPr lang="ja-JP" altLang="en-US" sz="1000" b="0" i="0" u="none" strike="noStrike" baseline="0">
              <a:solidFill>
                <a:srgbClr val="FF0000"/>
              </a:solidFill>
              <a:latin typeface="ＭＳ Ｐ明朝"/>
              <a:ea typeface="ＭＳ Ｐ明朝"/>
            </a:rPr>
            <a:t>新婦側、大人</a:t>
          </a:r>
          <a:r>
            <a:rPr lang="en-US" altLang="ja-JP" sz="1000" b="0" i="0" u="none" strike="noStrike" baseline="0">
              <a:solidFill>
                <a:srgbClr val="FF0000"/>
              </a:solidFill>
              <a:latin typeface="ＭＳ Ｐ明朝"/>
              <a:ea typeface="ＭＳ Ｐ明朝"/>
            </a:rPr>
            <a:t>/</a:t>
          </a:r>
          <a:r>
            <a:rPr lang="ja-JP" altLang="en-US" sz="1000" b="0" i="0" u="none" strike="noStrike" baseline="0">
              <a:solidFill>
                <a:srgbClr val="FF0000"/>
              </a:solidFill>
              <a:latin typeface="ＭＳ Ｐ明朝"/>
              <a:ea typeface="ＭＳ Ｐ明朝"/>
            </a:rPr>
            <a:t>子供に分類集計した結果が①’となります。したがって、「７．出席者人数（席次入力シート」）」の集計結果と一致しない場合には、出席者でありながら、席次入力シートに招待者</a:t>
          </a:r>
          <a:r>
            <a:rPr lang="en-US" altLang="ja-JP" sz="1000" b="0" i="0" u="none" strike="noStrike" baseline="0">
              <a:solidFill>
                <a:srgbClr val="FF0000"/>
              </a:solidFill>
              <a:latin typeface="ＭＳ Ｐ明朝"/>
              <a:ea typeface="ＭＳ Ｐ明朝"/>
            </a:rPr>
            <a:t>No.</a:t>
          </a:r>
          <a:r>
            <a:rPr lang="ja-JP" altLang="en-US" sz="1000" b="0" i="0" u="none" strike="noStrike" baseline="0">
              <a:solidFill>
                <a:srgbClr val="FF0000"/>
              </a:solidFill>
              <a:latin typeface="ＭＳ Ｐ明朝"/>
              <a:ea typeface="ＭＳ Ｐ明朝"/>
            </a:rPr>
            <a:t>が入力されていないか、欠席者を入力している場合が考えられます。</a:t>
          </a:r>
        </a:p>
        <a:p>
          <a:pPr algn="l" rtl="0">
            <a:defRPr sz="1000"/>
          </a:pPr>
          <a:endParaRPr lang="ja-JP" altLang="en-US" sz="1000" b="0" i="0" u="none" strike="noStrike" baseline="0">
            <a:solidFill>
              <a:srgbClr val="000000"/>
            </a:solidFill>
            <a:latin typeface="ＭＳ Ｐ明朝"/>
            <a:ea typeface="ＭＳ Ｐ明朝"/>
          </a:endParaRPr>
        </a:p>
        <a:p>
          <a:pPr algn="l" rtl="0">
            <a:defRPr sz="1000"/>
          </a:pPr>
          <a:endParaRPr lang="ja-JP" altLang="en-US" sz="1000" b="0" i="0" u="none" strike="noStrike" baseline="0">
            <a:solidFill>
              <a:srgbClr val="000000"/>
            </a:solidFill>
            <a:latin typeface="ＭＳ Ｐ明朝"/>
            <a:ea typeface="ＭＳ Ｐ明朝"/>
          </a:endParaRPr>
        </a:p>
      </xdr:txBody>
    </xdr:sp>
    <xdr:clientData/>
  </xdr:twoCellAnchor>
  <xdr:twoCellAnchor>
    <xdr:from>
      <xdr:col>17</xdr:col>
      <xdr:colOff>9525</xdr:colOff>
      <xdr:row>283</xdr:row>
      <xdr:rowOff>47625</xdr:rowOff>
    </xdr:from>
    <xdr:to>
      <xdr:col>50</xdr:col>
      <xdr:colOff>114300</xdr:colOff>
      <xdr:row>293</xdr:row>
      <xdr:rowOff>19050</xdr:rowOff>
    </xdr:to>
    <xdr:sp macro="" textlink="">
      <xdr:nvSpPr>
        <xdr:cNvPr id="4213" name="AutoShape 117"/>
        <xdr:cNvSpPr>
          <a:spLocks noChangeArrowheads="1"/>
        </xdr:cNvSpPr>
      </xdr:nvSpPr>
      <xdr:spPr bwMode="auto">
        <a:xfrm>
          <a:off x="3095625" y="35185350"/>
          <a:ext cx="5762625" cy="1209675"/>
        </a:xfrm>
        <a:prstGeom prst="roundRect">
          <a:avLst>
            <a:gd name="adj" fmla="val 773"/>
          </a:avLst>
        </a:prstGeom>
        <a:solidFill>
          <a:srgbClr val="FFFF99"/>
        </a:solidFill>
        <a:ln w="9525">
          <a:solidFill>
            <a:srgbClr val="FFCC00"/>
          </a:solidFill>
          <a:round/>
          <a:headEnd/>
          <a:tailEnd/>
        </a:ln>
      </xdr:spPr>
      <xdr:txBody>
        <a:bodyPr vertOverflow="clip" wrap="square" lIns="91440" tIns="45720" rIns="91440" bIns="45720" anchor="t" upright="1"/>
        <a:lstStyle/>
        <a:p>
          <a:pPr algn="l" rtl="0">
            <a:defRPr sz="1000"/>
          </a:pPr>
          <a:r>
            <a:rPr lang="ja-JP" altLang="en-US" sz="1000" b="1" i="0" u="none" strike="noStrike" baseline="0">
              <a:solidFill>
                <a:srgbClr val="000000"/>
              </a:solidFill>
              <a:latin typeface="ＭＳ Ｐ明朝"/>
              <a:ea typeface="ＭＳ Ｐ明朝"/>
            </a:rPr>
            <a:t>②　お料理の集計</a:t>
          </a:r>
          <a:endParaRPr lang="ja-JP" altLang="en-US" sz="1000" b="0" i="0" u="none" strike="noStrike" baseline="0">
            <a:solidFill>
              <a:srgbClr val="000000"/>
            </a:solidFill>
            <a:latin typeface="ＭＳ Ｐ明朝"/>
            <a:ea typeface="ＭＳ Ｐ明朝"/>
          </a:endParaRPr>
        </a:p>
        <a:p>
          <a:pPr algn="l" rtl="0">
            <a:defRPr sz="1000"/>
          </a:pPr>
          <a:r>
            <a:rPr lang="ja-JP" altLang="en-US" sz="1000" b="0" i="0" u="none" strike="noStrike" baseline="0">
              <a:solidFill>
                <a:srgbClr val="000000"/>
              </a:solidFill>
              <a:latin typeface="ＭＳ Ｐ明朝"/>
              <a:ea typeface="ＭＳ Ｐ明朝"/>
            </a:rPr>
            <a:t>　「</a:t>
          </a:r>
          <a:r>
            <a:rPr lang="en-US" altLang="ja-JP" sz="1000" b="0" i="0" u="none" strike="noStrike" baseline="0">
              <a:solidFill>
                <a:srgbClr val="000000"/>
              </a:solidFill>
              <a:latin typeface="ＭＳ Ｐ明朝"/>
              <a:ea typeface="ＭＳ Ｐ明朝"/>
            </a:rPr>
            <a:t>3.</a:t>
          </a:r>
          <a:r>
            <a:rPr lang="ja-JP" altLang="en-US" sz="1000" b="0" i="0" u="none" strike="noStrike" baseline="0">
              <a:solidFill>
                <a:srgbClr val="000000"/>
              </a:solidFill>
              <a:latin typeface="ＭＳ Ｐ明朝"/>
              <a:ea typeface="ＭＳ Ｐ明朝"/>
            </a:rPr>
            <a:t>席次入力」シートに入力された招待者</a:t>
          </a:r>
          <a:r>
            <a:rPr lang="en-US" altLang="ja-JP" sz="1000" b="0" i="0" u="none" strike="noStrike" baseline="0">
              <a:solidFill>
                <a:srgbClr val="000000"/>
              </a:solidFill>
              <a:latin typeface="ＭＳ Ｐ明朝"/>
              <a:ea typeface="ＭＳ Ｐ明朝"/>
            </a:rPr>
            <a:t>No.</a:t>
          </a:r>
          <a:r>
            <a:rPr lang="ja-JP" altLang="en-US" sz="1000" b="0" i="0" u="none" strike="noStrike" baseline="0">
              <a:solidFill>
                <a:srgbClr val="000000"/>
              </a:solidFill>
              <a:latin typeface="ＭＳ Ｐ明朝"/>
              <a:ea typeface="ＭＳ Ｐ明朝"/>
            </a:rPr>
            <a:t>から「</a:t>
          </a:r>
          <a:r>
            <a:rPr lang="en-US" altLang="ja-JP" sz="1000" b="0" i="0" u="none" strike="noStrike" baseline="0">
              <a:solidFill>
                <a:srgbClr val="000000"/>
              </a:solidFill>
              <a:latin typeface="ＭＳ Ｐ明朝"/>
              <a:ea typeface="ＭＳ Ｐ明朝"/>
            </a:rPr>
            <a:t>3.</a:t>
          </a:r>
          <a:r>
            <a:rPr lang="ja-JP" altLang="en-US" sz="1000" b="0" i="0" u="none" strike="noStrike" baseline="0">
              <a:solidFill>
                <a:srgbClr val="000000"/>
              </a:solidFill>
              <a:latin typeface="ＭＳ Ｐ明朝"/>
              <a:ea typeface="ＭＳ Ｐ明朝"/>
            </a:rPr>
            <a:t>席次入力」シートに表示された料理記号を記号別に新郎側、新婦側に分類して集計されます。</a:t>
          </a:r>
        </a:p>
        <a:p>
          <a:pPr algn="l" rtl="0">
            <a:defRPr sz="1000"/>
          </a:pPr>
          <a:r>
            <a:rPr lang="ja-JP" altLang="en-US" sz="1000" b="0" i="0" u="none" strike="noStrike" baseline="0">
              <a:solidFill>
                <a:srgbClr val="000000"/>
              </a:solidFill>
              <a:latin typeface="ＭＳ Ｐ明朝"/>
              <a:ea typeface="ＭＳ Ｐ明朝"/>
            </a:rPr>
            <a:t>　料理名の欄には、「</a:t>
          </a:r>
          <a:r>
            <a:rPr lang="en-US" altLang="ja-JP" sz="1000" b="0" i="0" u="none" strike="noStrike" baseline="0">
              <a:solidFill>
                <a:srgbClr val="000000"/>
              </a:solidFill>
              <a:latin typeface="ＭＳ Ｐ明朝"/>
              <a:ea typeface="ＭＳ Ｐ明朝"/>
            </a:rPr>
            <a:t>6.</a:t>
          </a:r>
          <a:r>
            <a:rPr lang="ja-JP" altLang="en-US" sz="1000" b="0" i="0" u="none" strike="noStrike" baseline="0">
              <a:solidFill>
                <a:srgbClr val="000000"/>
              </a:solidFill>
              <a:latin typeface="ＭＳ Ｐ明朝"/>
              <a:ea typeface="ＭＳ Ｐ明朝"/>
            </a:rPr>
            <a:t>式場・料理他」シートの①で選択した群１～群３のいずれかの料理名が表示されます。</a:t>
          </a:r>
        </a:p>
        <a:p>
          <a:pPr algn="l" rtl="0">
            <a:defRPr sz="1000"/>
          </a:pPr>
          <a:r>
            <a:rPr lang="en-US" altLang="ja-JP" sz="1000" b="0" i="0" u="none" strike="noStrike" baseline="0">
              <a:solidFill>
                <a:srgbClr val="000000"/>
              </a:solidFill>
              <a:latin typeface="ＭＳ Ｐ明朝"/>
              <a:ea typeface="ＭＳ Ｐ明朝"/>
            </a:rPr>
            <a:t>【</a:t>
          </a:r>
          <a:r>
            <a:rPr lang="ja-JP" altLang="en-US" sz="1000" b="0" i="0" u="none" strike="noStrike" baseline="0">
              <a:solidFill>
                <a:srgbClr val="000000"/>
              </a:solidFill>
              <a:latin typeface="ＭＳ Ｐ明朝"/>
              <a:ea typeface="ＭＳ Ｐ明朝"/>
            </a:rPr>
            <a:t>参考</a:t>
          </a:r>
          <a:r>
            <a:rPr lang="en-US" altLang="ja-JP" sz="1000" b="0" i="0" u="none" strike="noStrike" baseline="0">
              <a:solidFill>
                <a:srgbClr val="000000"/>
              </a:solidFill>
              <a:latin typeface="ＭＳ Ｐ明朝"/>
              <a:ea typeface="ＭＳ Ｐ明朝"/>
            </a:rPr>
            <a:t>】</a:t>
          </a:r>
          <a:r>
            <a:rPr lang="ja-JP" altLang="en-US" sz="1000" b="0" i="0" u="none" strike="noStrike" baseline="0">
              <a:solidFill>
                <a:srgbClr val="000000"/>
              </a:solidFill>
              <a:latin typeface="ＭＳ Ｐ明朝"/>
              <a:ea typeface="ＭＳ Ｐ明朝"/>
            </a:rPr>
            <a:t>図の例では「</a:t>
          </a:r>
          <a:r>
            <a:rPr lang="en-US" altLang="ja-JP" sz="1000" b="0" i="0" u="none" strike="noStrike" baseline="0">
              <a:solidFill>
                <a:srgbClr val="000000"/>
              </a:solidFill>
              <a:latin typeface="ＭＳ Ｐ明朝"/>
              <a:ea typeface="ＭＳ Ｐ明朝"/>
            </a:rPr>
            <a:t>6.</a:t>
          </a:r>
          <a:r>
            <a:rPr lang="ja-JP" altLang="en-US" sz="1000" b="0" i="0" u="none" strike="noStrike" baseline="0">
              <a:solidFill>
                <a:srgbClr val="000000"/>
              </a:solidFill>
              <a:latin typeface="ＭＳ Ｐ明朝"/>
              <a:ea typeface="ＭＳ Ｐ明朝"/>
            </a:rPr>
            <a:t>式場・料理他」シートの料理記号</a:t>
          </a:r>
          <a:r>
            <a:rPr lang="en-US" altLang="ja-JP" sz="1000" b="0" i="0" u="none" strike="noStrike" baseline="0">
              <a:solidFill>
                <a:srgbClr val="000000"/>
              </a:solidFill>
              <a:latin typeface="ＭＳ Ｐ明朝"/>
              <a:ea typeface="ＭＳ Ｐ明朝"/>
            </a:rPr>
            <a:t>No.</a:t>
          </a:r>
          <a:r>
            <a:rPr lang="ja-JP" altLang="en-US" sz="1000" b="0" i="0" u="none" strike="noStrike" baseline="0">
              <a:solidFill>
                <a:srgbClr val="000000"/>
              </a:solidFill>
              <a:latin typeface="ＭＳ Ｐ明朝"/>
              <a:ea typeface="ＭＳ Ｐ明朝"/>
            </a:rPr>
            <a:t>１　を空白で設定していますが、このような設定の時には、招待者リストで料理記号が空白の方の集計結果が表示されます。</a:t>
          </a:r>
        </a:p>
        <a:p>
          <a:pPr algn="l" rtl="0">
            <a:defRPr sz="1000"/>
          </a:pPr>
          <a:endParaRPr lang="ja-JP" altLang="en-US" sz="1000" b="0" i="0" u="none" strike="noStrike" baseline="0">
            <a:solidFill>
              <a:srgbClr val="000000"/>
            </a:solidFill>
            <a:latin typeface="ＭＳ Ｐ明朝"/>
            <a:ea typeface="ＭＳ Ｐ明朝"/>
          </a:endParaRPr>
        </a:p>
      </xdr:txBody>
    </xdr:sp>
    <xdr:clientData/>
  </xdr:twoCellAnchor>
  <xdr:twoCellAnchor>
    <xdr:from>
      <xdr:col>17</xdr:col>
      <xdr:colOff>9525</xdr:colOff>
      <xdr:row>293</xdr:row>
      <xdr:rowOff>66675</xdr:rowOff>
    </xdr:from>
    <xdr:to>
      <xdr:col>50</xdr:col>
      <xdr:colOff>114300</xdr:colOff>
      <xdr:row>301</xdr:row>
      <xdr:rowOff>9525</xdr:rowOff>
    </xdr:to>
    <xdr:sp macro="" textlink="">
      <xdr:nvSpPr>
        <xdr:cNvPr id="4214" name="AutoShape 118"/>
        <xdr:cNvSpPr>
          <a:spLocks noChangeArrowheads="1"/>
        </xdr:cNvSpPr>
      </xdr:nvSpPr>
      <xdr:spPr bwMode="auto">
        <a:xfrm>
          <a:off x="3095625" y="36442650"/>
          <a:ext cx="5762625" cy="933450"/>
        </a:xfrm>
        <a:prstGeom prst="roundRect">
          <a:avLst>
            <a:gd name="adj" fmla="val 773"/>
          </a:avLst>
        </a:prstGeom>
        <a:solidFill>
          <a:srgbClr val="FFFF99"/>
        </a:solidFill>
        <a:ln w="9525">
          <a:solidFill>
            <a:srgbClr val="FFCC00"/>
          </a:solidFill>
          <a:round/>
          <a:headEnd/>
          <a:tailEnd/>
        </a:ln>
      </xdr:spPr>
      <xdr:txBody>
        <a:bodyPr vertOverflow="clip" wrap="square" lIns="91440" tIns="45720" rIns="91440" bIns="45720" anchor="t" upright="1"/>
        <a:lstStyle/>
        <a:p>
          <a:pPr algn="l" rtl="0">
            <a:defRPr sz="1000"/>
          </a:pPr>
          <a:r>
            <a:rPr lang="ja-JP" altLang="en-US" sz="1000" b="1" i="0" u="none" strike="noStrike" baseline="0">
              <a:solidFill>
                <a:srgbClr val="000000"/>
              </a:solidFill>
              <a:latin typeface="ＭＳ Ｐ明朝"/>
              <a:ea typeface="ＭＳ Ｐ明朝"/>
            </a:rPr>
            <a:t>③　引出物の集計</a:t>
          </a:r>
          <a:endParaRPr lang="ja-JP" altLang="en-US" sz="1100" b="1" i="0" u="none" strike="noStrike" baseline="0">
            <a:solidFill>
              <a:srgbClr val="000000"/>
            </a:solidFill>
            <a:latin typeface="ＭＳ Ｐ明朝"/>
            <a:ea typeface="ＭＳ Ｐ明朝"/>
          </a:endParaRPr>
        </a:p>
        <a:p>
          <a:pPr algn="l" rtl="0">
            <a:defRPr sz="1000"/>
          </a:pPr>
          <a:r>
            <a:rPr lang="ja-JP" altLang="en-US" sz="1000" b="0" i="0" u="none" strike="noStrike" baseline="0">
              <a:solidFill>
                <a:srgbClr val="000000"/>
              </a:solidFill>
              <a:latin typeface="ＭＳ Ｐ明朝"/>
              <a:ea typeface="ＭＳ Ｐ明朝"/>
            </a:rPr>
            <a:t>　「</a:t>
          </a:r>
          <a:r>
            <a:rPr lang="en-US" altLang="ja-JP" sz="1000" b="0" i="0" u="none" strike="noStrike" baseline="0">
              <a:solidFill>
                <a:srgbClr val="000000"/>
              </a:solidFill>
              <a:latin typeface="ＭＳ Ｐ明朝"/>
              <a:ea typeface="ＭＳ Ｐ明朝"/>
            </a:rPr>
            <a:t>3.</a:t>
          </a:r>
          <a:r>
            <a:rPr lang="ja-JP" altLang="en-US" sz="1000" b="0" i="0" u="none" strike="noStrike" baseline="0">
              <a:solidFill>
                <a:srgbClr val="000000"/>
              </a:solidFill>
              <a:latin typeface="ＭＳ Ｐ明朝"/>
              <a:ea typeface="ＭＳ Ｐ明朝"/>
            </a:rPr>
            <a:t>席次入力」シートに入力された招待者</a:t>
          </a:r>
          <a:r>
            <a:rPr lang="en-US" altLang="ja-JP" sz="1000" b="0" i="0" u="none" strike="noStrike" baseline="0">
              <a:solidFill>
                <a:srgbClr val="000000"/>
              </a:solidFill>
              <a:latin typeface="ＭＳ Ｐ明朝"/>
              <a:ea typeface="ＭＳ Ｐ明朝"/>
            </a:rPr>
            <a:t>No.</a:t>
          </a:r>
          <a:r>
            <a:rPr lang="ja-JP" altLang="en-US" sz="1000" b="0" i="0" u="none" strike="noStrike" baseline="0">
              <a:solidFill>
                <a:srgbClr val="000000"/>
              </a:solidFill>
              <a:latin typeface="ＭＳ Ｐ明朝"/>
              <a:ea typeface="ＭＳ Ｐ明朝"/>
            </a:rPr>
            <a:t>から「</a:t>
          </a:r>
          <a:r>
            <a:rPr lang="en-US" altLang="ja-JP" sz="1000" b="0" i="0" u="none" strike="noStrike" baseline="0">
              <a:solidFill>
                <a:srgbClr val="000000"/>
              </a:solidFill>
              <a:latin typeface="ＭＳ Ｐ明朝"/>
              <a:ea typeface="ＭＳ Ｐ明朝"/>
            </a:rPr>
            <a:t>3.</a:t>
          </a:r>
          <a:r>
            <a:rPr lang="ja-JP" altLang="en-US" sz="1000" b="0" i="0" u="none" strike="noStrike" baseline="0">
              <a:solidFill>
                <a:srgbClr val="000000"/>
              </a:solidFill>
              <a:latin typeface="ＭＳ Ｐ明朝"/>
              <a:ea typeface="ＭＳ Ｐ明朝"/>
            </a:rPr>
            <a:t>席次入力」シートに表示された引出物記号を記号別に新郎側、新婦側に分類して集計されます。</a:t>
          </a:r>
        </a:p>
        <a:p>
          <a:pPr algn="l" rtl="0">
            <a:defRPr sz="1000"/>
          </a:pPr>
          <a:r>
            <a:rPr lang="ja-JP" altLang="en-US" sz="1000" b="0" i="0" u="none" strike="noStrike" baseline="0">
              <a:solidFill>
                <a:srgbClr val="000000"/>
              </a:solidFill>
              <a:latin typeface="ＭＳ Ｐ明朝"/>
              <a:ea typeface="ＭＳ Ｐ明朝"/>
            </a:rPr>
            <a:t>　引出物名の欄には、「</a:t>
          </a:r>
          <a:r>
            <a:rPr lang="en-US" altLang="ja-JP" sz="1000" b="0" i="0" u="none" strike="noStrike" baseline="0">
              <a:solidFill>
                <a:srgbClr val="000000"/>
              </a:solidFill>
              <a:latin typeface="ＭＳ Ｐ明朝"/>
              <a:ea typeface="ＭＳ Ｐ明朝"/>
            </a:rPr>
            <a:t>6.</a:t>
          </a:r>
          <a:r>
            <a:rPr lang="ja-JP" altLang="en-US" sz="1000" b="0" i="0" u="none" strike="noStrike" baseline="0">
              <a:solidFill>
                <a:srgbClr val="000000"/>
              </a:solidFill>
              <a:latin typeface="ＭＳ Ｐ明朝"/>
              <a:ea typeface="ＭＳ Ｐ明朝"/>
            </a:rPr>
            <a:t>式場・料理他」シートの②で選択した群１～群３のいずれかの引出物名が表示されます。</a:t>
          </a:r>
        </a:p>
        <a:p>
          <a:pPr algn="l" rtl="0">
            <a:defRPr sz="1000"/>
          </a:pPr>
          <a:endParaRPr lang="ja-JP" altLang="en-US" sz="1000" b="0" i="0" u="none" strike="noStrike" baseline="0">
            <a:solidFill>
              <a:srgbClr val="000000"/>
            </a:solidFill>
            <a:latin typeface="ＭＳ Ｐ明朝"/>
            <a:ea typeface="ＭＳ Ｐ明朝"/>
          </a:endParaRPr>
        </a:p>
      </xdr:txBody>
    </xdr:sp>
    <xdr:clientData/>
  </xdr:twoCellAnchor>
  <xdr:twoCellAnchor>
    <xdr:from>
      <xdr:col>17</xdr:col>
      <xdr:colOff>9525</xdr:colOff>
      <xdr:row>301</xdr:row>
      <xdr:rowOff>57150</xdr:rowOff>
    </xdr:from>
    <xdr:to>
      <xdr:col>50</xdr:col>
      <xdr:colOff>114300</xdr:colOff>
      <xdr:row>311</xdr:row>
      <xdr:rowOff>19050</xdr:rowOff>
    </xdr:to>
    <xdr:sp macro="" textlink="">
      <xdr:nvSpPr>
        <xdr:cNvPr id="4215" name="AutoShape 119"/>
        <xdr:cNvSpPr>
          <a:spLocks noChangeArrowheads="1"/>
        </xdr:cNvSpPr>
      </xdr:nvSpPr>
      <xdr:spPr bwMode="auto">
        <a:xfrm>
          <a:off x="3095625" y="37423725"/>
          <a:ext cx="5762625" cy="1200150"/>
        </a:xfrm>
        <a:prstGeom prst="roundRect">
          <a:avLst>
            <a:gd name="adj" fmla="val 773"/>
          </a:avLst>
        </a:prstGeom>
        <a:solidFill>
          <a:srgbClr val="FFFF99"/>
        </a:solidFill>
        <a:ln w="9525">
          <a:solidFill>
            <a:srgbClr val="FFCC00"/>
          </a:solidFill>
          <a:round/>
          <a:headEnd/>
          <a:tailEnd/>
        </a:ln>
      </xdr:spPr>
      <xdr:txBody>
        <a:bodyPr vertOverflow="clip" wrap="square" lIns="91440" tIns="45720" rIns="91440" bIns="45720" anchor="t" upright="1"/>
        <a:lstStyle/>
        <a:p>
          <a:pPr algn="l" rtl="0">
            <a:defRPr sz="1000"/>
          </a:pPr>
          <a:r>
            <a:rPr lang="ja-JP" altLang="en-US" sz="1000" b="1" i="0" u="none" strike="noStrike" baseline="0">
              <a:solidFill>
                <a:srgbClr val="000000"/>
              </a:solidFill>
              <a:latin typeface="ＭＳ Ｐ明朝"/>
              <a:ea typeface="ＭＳ Ｐ明朝"/>
            </a:rPr>
            <a:t>④　引出物商品組合せ表</a:t>
          </a:r>
          <a:endParaRPr lang="ja-JP" altLang="en-US" sz="1000" b="0" i="0" u="none" strike="noStrike" baseline="0">
            <a:solidFill>
              <a:srgbClr val="000000"/>
            </a:solidFill>
            <a:latin typeface="ＭＳ Ｐ明朝"/>
            <a:ea typeface="ＭＳ Ｐ明朝"/>
          </a:endParaRPr>
        </a:p>
        <a:p>
          <a:pPr algn="l" rtl="0">
            <a:defRPr sz="1000"/>
          </a:pPr>
          <a:r>
            <a:rPr lang="ja-JP" altLang="en-US" sz="1000" b="0" i="0" u="none" strike="noStrike" baseline="0">
              <a:solidFill>
                <a:srgbClr val="000000"/>
              </a:solidFill>
              <a:latin typeface="ＭＳ Ｐ明朝"/>
              <a:ea typeface="ＭＳ Ｐ明朝"/>
            </a:rPr>
            <a:t>　引出物が⑤に定義した複数の商品から組み合わされている場合に、引出物記号と商品記号を関連付けるための組合せ表です。</a:t>
          </a:r>
        </a:p>
        <a:p>
          <a:pPr algn="l" rtl="0">
            <a:defRPr sz="1000"/>
          </a:pPr>
          <a:r>
            <a:rPr lang="ja-JP" altLang="en-US" sz="1000" b="0" i="0" u="none" strike="noStrike" baseline="0">
              <a:solidFill>
                <a:srgbClr val="000000"/>
              </a:solidFill>
              <a:latin typeface="ＭＳ Ｐ明朝"/>
              <a:ea typeface="ＭＳ Ｐ明朝"/>
            </a:rPr>
            <a:t>　引出物記号それぞれにつき、７つの商品を組み合わせることが出来ます。（図の例では、料理記号○、◎、☆、・・・に　商品記号　ｷﾞﾌﾄ</a:t>
          </a:r>
          <a:r>
            <a:rPr lang="en-US" altLang="ja-JP" sz="1000" b="0" i="0" u="none" strike="noStrike" baseline="0">
              <a:solidFill>
                <a:srgbClr val="000000"/>
              </a:solidFill>
              <a:latin typeface="ＭＳ Ｐ明朝"/>
              <a:ea typeface="ＭＳ Ｐ明朝"/>
            </a:rPr>
            <a:t>1</a:t>
          </a:r>
          <a:r>
            <a:rPr lang="ja-JP" altLang="en-US" sz="1000" b="0" i="0" u="none" strike="noStrike" baseline="0">
              <a:solidFill>
                <a:srgbClr val="000000"/>
              </a:solidFill>
              <a:latin typeface="ＭＳ Ｐ明朝"/>
              <a:ea typeface="ＭＳ Ｐ明朝"/>
            </a:rPr>
            <a:t>、ｷﾞﾌﾄ</a:t>
          </a:r>
          <a:r>
            <a:rPr lang="en-US" altLang="ja-JP" sz="1000" b="0" i="0" u="none" strike="noStrike" baseline="0">
              <a:solidFill>
                <a:srgbClr val="000000"/>
              </a:solidFill>
              <a:latin typeface="ＭＳ Ｐ明朝"/>
              <a:ea typeface="ＭＳ Ｐ明朝"/>
            </a:rPr>
            <a:t>2 </a:t>
          </a:r>
          <a:r>
            <a:rPr lang="ja-JP" altLang="en-US" sz="1000" b="0" i="0" u="none" strike="noStrike" baseline="0">
              <a:solidFill>
                <a:srgbClr val="000000"/>
              </a:solidFill>
              <a:latin typeface="ＭＳ Ｐ明朝"/>
              <a:ea typeface="ＭＳ Ｐ明朝"/>
            </a:rPr>
            <a:t>、ｷﾞﾌﾄ</a:t>
          </a:r>
          <a:r>
            <a:rPr lang="en-US" altLang="ja-JP" sz="1000" b="0" i="0" u="none" strike="noStrike" baseline="0">
              <a:solidFill>
                <a:srgbClr val="000000"/>
              </a:solidFill>
              <a:latin typeface="ＭＳ Ｐ明朝"/>
              <a:ea typeface="ＭＳ Ｐ明朝"/>
            </a:rPr>
            <a:t>3 </a:t>
          </a:r>
          <a:r>
            <a:rPr lang="ja-JP" altLang="en-US" sz="1000" b="0" i="0" u="none" strike="noStrike" baseline="0">
              <a:solidFill>
                <a:srgbClr val="000000"/>
              </a:solidFill>
              <a:latin typeface="ＭＳ Ｐ明朝"/>
              <a:ea typeface="ＭＳ Ｐ明朝"/>
            </a:rPr>
            <a:t>、ｷﾞﾌﾄ</a:t>
          </a:r>
          <a:r>
            <a:rPr lang="en-US" altLang="ja-JP" sz="1000" b="0" i="0" u="none" strike="noStrike" baseline="0">
              <a:solidFill>
                <a:srgbClr val="000000"/>
              </a:solidFill>
              <a:latin typeface="ＭＳ Ｐ明朝"/>
              <a:ea typeface="ＭＳ Ｐ明朝"/>
            </a:rPr>
            <a:t>4 </a:t>
          </a:r>
          <a:r>
            <a:rPr lang="ja-JP" altLang="en-US" sz="1000" b="0" i="0" u="none" strike="noStrike" baseline="0">
              <a:solidFill>
                <a:srgbClr val="000000"/>
              </a:solidFill>
              <a:latin typeface="ＭＳ Ｐ明朝"/>
              <a:ea typeface="ＭＳ Ｐ明朝"/>
            </a:rPr>
            <a:t>、・・・を関連付けています）</a:t>
          </a:r>
        </a:p>
        <a:p>
          <a:pPr algn="l" rtl="0">
            <a:defRPr sz="1000"/>
          </a:pPr>
          <a:r>
            <a:rPr lang="ja-JP" altLang="en-US" sz="1000" b="0" i="0" u="none" strike="noStrike" baseline="0">
              <a:solidFill>
                <a:srgbClr val="000000"/>
              </a:solidFill>
              <a:latin typeface="ＭＳ Ｐ明朝"/>
              <a:ea typeface="ＭＳ Ｐ明朝"/>
            </a:rPr>
            <a:t>　この表が定義されている場合にのみ、 「集計＆チェック」処理が実行された後に、 ⑤の集計表に商品別の集計結果が表示されます。</a:t>
          </a:r>
        </a:p>
        <a:p>
          <a:pPr algn="l" rtl="0">
            <a:defRPr sz="1000"/>
          </a:pPr>
          <a:endParaRPr lang="ja-JP" altLang="en-US" sz="1000" b="0" i="0" u="none" strike="noStrike" baseline="0">
            <a:solidFill>
              <a:srgbClr val="000000"/>
            </a:solidFill>
            <a:latin typeface="ＭＳ Ｐ明朝"/>
            <a:ea typeface="ＭＳ Ｐ明朝"/>
          </a:endParaRPr>
        </a:p>
      </xdr:txBody>
    </xdr:sp>
    <xdr:clientData/>
  </xdr:twoCellAnchor>
  <xdr:twoCellAnchor>
    <xdr:from>
      <xdr:col>17</xdr:col>
      <xdr:colOff>104775</xdr:colOff>
      <xdr:row>244</xdr:row>
      <xdr:rowOff>114300</xdr:rowOff>
    </xdr:from>
    <xdr:to>
      <xdr:col>29</xdr:col>
      <xdr:colOff>57150</xdr:colOff>
      <xdr:row>258</xdr:row>
      <xdr:rowOff>47625</xdr:rowOff>
    </xdr:to>
    <xdr:sp macro="" textlink="">
      <xdr:nvSpPr>
        <xdr:cNvPr id="4590" name="AutoShape 120"/>
        <xdr:cNvSpPr>
          <a:spLocks noChangeArrowheads="1"/>
        </xdr:cNvSpPr>
      </xdr:nvSpPr>
      <xdr:spPr bwMode="auto">
        <a:xfrm>
          <a:off x="3190875" y="30422850"/>
          <a:ext cx="2009775" cy="1666875"/>
        </a:xfrm>
        <a:prstGeom prst="roundRect">
          <a:avLst>
            <a:gd name="adj" fmla="val 3361"/>
          </a:avLst>
        </a:prstGeom>
        <a:noFill/>
        <a:ln w="28575">
          <a:solidFill>
            <a:srgbClr val="FF00FF"/>
          </a:solidFill>
          <a:round/>
          <a:headEnd/>
          <a:tailEnd/>
        </a:ln>
      </xdr:spPr>
    </xdr:sp>
    <xdr:clientData/>
  </xdr:twoCellAnchor>
  <xdr:twoCellAnchor>
    <xdr:from>
      <xdr:col>17</xdr:col>
      <xdr:colOff>123825</xdr:colOff>
      <xdr:row>258</xdr:row>
      <xdr:rowOff>104775</xdr:rowOff>
    </xdr:from>
    <xdr:to>
      <xdr:col>29</xdr:col>
      <xdr:colOff>76200</xdr:colOff>
      <xdr:row>273</xdr:row>
      <xdr:rowOff>47625</xdr:rowOff>
    </xdr:to>
    <xdr:sp macro="" textlink="">
      <xdr:nvSpPr>
        <xdr:cNvPr id="4591" name="AutoShape 121"/>
        <xdr:cNvSpPr>
          <a:spLocks noChangeArrowheads="1"/>
        </xdr:cNvSpPr>
      </xdr:nvSpPr>
      <xdr:spPr bwMode="auto">
        <a:xfrm>
          <a:off x="3209925" y="32146875"/>
          <a:ext cx="2009775" cy="1800225"/>
        </a:xfrm>
        <a:prstGeom prst="roundRect">
          <a:avLst>
            <a:gd name="adj" fmla="val 3361"/>
          </a:avLst>
        </a:prstGeom>
        <a:noFill/>
        <a:ln w="28575">
          <a:solidFill>
            <a:srgbClr val="FF00FF"/>
          </a:solidFill>
          <a:round/>
          <a:headEnd/>
          <a:tailEnd/>
        </a:ln>
      </xdr:spPr>
    </xdr:sp>
    <xdr:clientData/>
  </xdr:twoCellAnchor>
  <xdr:twoCellAnchor>
    <xdr:from>
      <xdr:col>25</xdr:col>
      <xdr:colOff>95250</xdr:colOff>
      <xdr:row>220</xdr:row>
      <xdr:rowOff>66675</xdr:rowOff>
    </xdr:from>
    <xdr:to>
      <xdr:col>37</xdr:col>
      <xdr:colOff>76200</xdr:colOff>
      <xdr:row>233</xdr:row>
      <xdr:rowOff>28575</xdr:rowOff>
    </xdr:to>
    <xdr:sp macro="" textlink="">
      <xdr:nvSpPr>
        <xdr:cNvPr id="4592" name="AutoShape 122"/>
        <xdr:cNvSpPr>
          <a:spLocks noChangeArrowheads="1"/>
        </xdr:cNvSpPr>
      </xdr:nvSpPr>
      <xdr:spPr bwMode="auto">
        <a:xfrm>
          <a:off x="4552950" y="27403425"/>
          <a:ext cx="2038350" cy="1571625"/>
        </a:xfrm>
        <a:prstGeom prst="roundRect">
          <a:avLst>
            <a:gd name="adj" fmla="val 3361"/>
          </a:avLst>
        </a:prstGeom>
        <a:noFill/>
        <a:ln w="28575">
          <a:solidFill>
            <a:srgbClr val="FF00FF"/>
          </a:solidFill>
          <a:round/>
          <a:headEnd/>
          <a:tailEnd/>
        </a:ln>
      </xdr:spPr>
    </xdr:sp>
    <xdr:clientData/>
  </xdr:twoCellAnchor>
  <xdr:twoCellAnchor editAs="oneCell">
    <xdr:from>
      <xdr:col>18</xdr:col>
      <xdr:colOff>161925</xdr:colOff>
      <xdr:row>246</xdr:row>
      <xdr:rowOff>104775</xdr:rowOff>
    </xdr:from>
    <xdr:to>
      <xdr:col>21</xdr:col>
      <xdr:colOff>19050</xdr:colOff>
      <xdr:row>249</xdr:row>
      <xdr:rowOff>57150</xdr:rowOff>
    </xdr:to>
    <xdr:sp macro="" textlink="">
      <xdr:nvSpPr>
        <xdr:cNvPr id="4219" name="Text Box 123"/>
        <xdr:cNvSpPr txBox="1">
          <a:spLocks noChangeArrowheads="1"/>
        </xdr:cNvSpPr>
      </xdr:nvSpPr>
      <xdr:spPr bwMode="auto">
        <a:xfrm>
          <a:off x="3419475" y="30660975"/>
          <a:ext cx="371475" cy="323850"/>
        </a:xfrm>
        <a:prstGeom prst="rect">
          <a:avLst/>
        </a:prstGeom>
        <a:noFill/>
        <a:ln w="9525">
          <a:noFill/>
          <a:miter lim="800000"/>
          <a:headEnd/>
          <a:tailEnd/>
        </a:ln>
      </xdr:spPr>
      <xdr:txBody>
        <a:bodyPr vertOverflow="clip" wrap="square" lIns="91440" tIns="45720" rIns="91440" bIns="45720" anchor="t" upright="1"/>
        <a:lstStyle/>
        <a:p>
          <a:pPr algn="l" rtl="0">
            <a:defRPr sz="1000"/>
          </a:pPr>
          <a:r>
            <a:rPr lang="ja-JP" altLang="en-US" sz="1400" b="1" i="0" u="none" strike="noStrike" baseline="0">
              <a:solidFill>
                <a:srgbClr val="FF0000"/>
              </a:solidFill>
              <a:latin typeface="ＭＳ Ｐゴシック"/>
              <a:ea typeface="ＭＳ Ｐゴシック"/>
            </a:rPr>
            <a:t>②</a:t>
          </a:r>
        </a:p>
        <a:p>
          <a:pPr algn="l" rtl="0">
            <a:defRPr sz="1000"/>
          </a:pPr>
          <a:endParaRPr lang="ja-JP" altLang="en-US" sz="1400" b="1" i="0" u="none" strike="noStrike" baseline="0">
            <a:solidFill>
              <a:srgbClr val="FF0000"/>
            </a:solidFill>
            <a:latin typeface="ＭＳ Ｐゴシック"/>
            <a:ea typeface="ＭＳ Ｐゴシック"/>
          </a:endParaRPr>
        </a:p>
      </xdr:txBody>
    </xdr:sp>
    <xdr:clientData/>
  </xdr:twoCellAnchor>
  <xdr:twoCellAnchor editAs="oneCell">
    <xdr:from>
      <xdr:col>18</xdr:col>
      <xdr:colOff>161925</xdr:colOff>
      <xdr:row>261</xdr:row>
      <xdr:rowOff>85725</xdr:rowOff>
    </xdr:from>
    <xdr:to>
      <xdr:col>21</xdr:col>
      <xdr:colOff>19050</xdr:colOff>
      <xdr:row>264</xdr:row>
      <xdr:rowOff>38100</xdr:rowOff>
    </xdr:to>
    <xdr:sp macro="" textlink="">
      <xdr:nvSpPr>
        <xdr:cNvPr id="4220" name="Text Box 124"/>
        <xdr:cNvSpPr txBox="1">
          <a:spLocks noChangeArrowheads="1"/>
        </xdr:cNvSpPr>
      </xdr:nvSpPr>
      <xdr:spPr bwMode="auto">
        <a:xfrm>
          <a:off x="3419475" y="32499300"/>
          <a:ext cx="371475" cy="323850"/>
        </a:xfrm>
        <a:prstGeom prst="rect">
          <a:avLst/>
        </a:prstGeom>
        <a:noFill/>
        <a:ln w="9525">
          <a:noFill/>
          <a:miter lim="800000"/>
          <a:headEnd/>
          <a:tailEnd/>
        </a:ln>
      </xdr:spPr>
      <xdr:txBody>
        <a:bodyPr vertOverflow="clip" wrap="square" lIns="91440" tIns="45720" rIns="91440" bIns="45720" anchor="t" upright="1"/>
        <a:lstStyle/>
        <a:p>
          <a:pPr algn="l" rtl="0">
            <a:defRPr sz="1000"/>
          </a:pPr>
          <a:r>
            <a:rPr lang="ja-JP" altLang="en-US" sz="1400" b="1" i="0" u="none" strike="noStrike" baseline="0">
              <a:solidFill>
                <a:srgbClr val="FF0000"/>
              </a:solidFill>
              <a:latin typeface="ＭＳ Ｐゴシック"/>
              <a:ea typeface="ＭＳ Ｐゴシック"/>
            </a:rPr>
            <a:t>③</a:t>
          </a:r>
        </a:p>
        <a:p>
          <a:pPr algn="l" rtl="0">
            <a:defRPr sz="1000"/>
          </a:pPr>
          <a:endParaRPr lang="ja-JP" altLang="en-US" sz="1400" b="1" i="0" u="none" strike="noStrike" baseline="0">
            <a:solidFill>
              <a:srgbClr val="FF0000"/>
            </a:solidFill>
            <a:latin typeface="ＭＳ Ｐゴシック"/>
            <a:ea typeface="ＭＳ Ｐゴシック"/>
          </a:endParaRPr>
        </a:p>
      </xdr:txBody>
    </xdr:sp>
    <xdr:clientData/>
  </xdr:twoCellAnchor>
  <xdr:twoCellAnchor editAs="oneCell">
    <xdr:from>
      <xdr:col>31</xdr:col>
      <xdr:colOff>104775</xdr:colOff>
      <xdr:row>220</xdr:row>
      <xdr:rowOff>0</xdr:rowOff>
    </xdr:from>
    <xdr:to>
      <xdr:col>33</xdr:col>
      <xdr:colOff>133350</xdr:colOff>
      <xdr:row>222</xdr:row>
      <xdr:rowOff>114300</xdr:rowOff>
    </xdr:to>
    <xdr:sp macro="" textlink="">
      <xdr:nvSpPr>
        <xdr:cNvPr id="4221" name="Text Box 125"/>
        <xdr:cNvSpPr txBox="1">
          <a:spLocks noChangeArrowheads="1"/>
        </xdr:cNvSpPr>
      </xdr:nvSpPr>
      <xdr:spPr bwMode="auto">
        <a:xfrm>
          <a:off x="5591175" y="27336750"/>
          <a:ext cx="371475" cy="361950"/>
        </a:xfrm>
        <a:prstGeom prst="rect">
          <a:avLst/>
        </a:prstGeom>
        <a:noFill/>
        <a:ln w="9525">
          <a:noFill/>
          <a:miter lim="800000"/>
          <a:headEnd/>
          <a:tailEnd/>
        </a:ln>
      </xdr:spPr>
      <xdr:txBody>
        <a:bodyPr vertOverflow="clip" wrap="square" lIns="91440" tIns="45720" rIns="91440" bIns="45720" anchor="t" upright="1"/>
        <a:lstStyle/>
        <a:p>
          <a:pPr algn="l" rtl="0">
            <a:defRPr sz="1000"/>
          </a:pPr>
          <a:r>
            <a:rPr lang="ja-JP" altLang="en-US" sz="1400" b="1" i="0" u="none" strike="noStrike" baseline="0">
              <a:solidFill>
                <a:srgbClr val="FF0000"/>
              </a:solidFill>
              <a:latin typeface="ＭＳ Ｐゴシック"/>
              <a:ea typeface="ＭＳ Ｐゴシック"/>
            </a:rPr>
            <a:t>④</a:t>
          </a:r>
        </a:p>
        <a:p>
          <a:pPr algn="l" rtl="0">
            <a:defRPr sz="1000"/>
          </a:pPr>
          <a:endParaRPr lang="ja-JP" altLang="en-US" sz="1400" b="1" i="0" u="none" strike="noStrike" baseline="0">
            <a:solidFill>
              <a:srgbClr val="FF0000"/>
            </a:solidFill>
            <a:latin typeface="ＭＳ Ｐゴシック"/>
            <a:ea typeface="ＭＳ Ｐゴシック"/>
          </a:endParaRPr>
        </a:p>
      </xdr:txBody>
    </xdr:sp>
    <xdr:clientData/>
  </xdr:twoCellAnchor>
  <xdr:twoCellAnchor>
    <xdr:from>
      <xdr:col>17</xdr:col>
      <xdr:colOff>19050</xdr:colOff>
      <xdr:row>311</xdr:row>
      <xdr:rowOff>66675</xdr:rowOff>
    </xdr:from>
    <xdr:to>
      <xdr:col>50</xdr:col>
      <xdr:colOff>104775</xdr:colOff>
      <xdr:row>316</xdr:row>
      <xdr:rowOff>57150</xdr:rowOff>
    </xdr:to>
    <xdr:sp macro="" textlink="">
      <xdr:nvSpPr>
        <xdr:cNvPr id="4222" name="AutoShape 126"/>
        <xdr:cNvSpPr>
          <a:spLocks noChangeArrowheads="1"/>
        </xdr:cNvSpPr>
      </xdr:nvSpPr>
      <xdr:spPr bwMode="auto">
        <a:xfrm>
          <a:off x="3105150" y="38671500"/>
          <a:ext cx="5743575" cy="609600"/>
        </a:xfrm>
        <a:prstGeom prst="roundRect">
          <a:avLst>
            <a:gd name="adj" fmla="val 773"/>
          </a:avLst>
        </a:prstGeom>
        <a:solidFill>
          <a:srgbClr val="FFFF99"/>
        </a:solidFill>
        <a:ln w="9525">
          <a:solidFill>
            <a:srgbClr val="FFCC00"/>
          </a:solidFill>
          <a:round/>
          <a:headEnd/>
          <a:tailEnd/>
        </a:ln>
      </xdr:spPr>
      <xdr:txBody>
        <a:bodyPr vertOverflow="clip" wrap="square" lIns="91440" tIns="45720" rIns="91440" bIns="45720" anchor="t" upright="1"/>
        <a:lstStyle/>
        <a:p>
          <a:pPr algn="l" rtl="0">
            <a:defRPr sz="1000"/>
          </a:pPr>
          <a:r>
            <a:rPr lang="ja-JP" altLang="en-US" sz="1000" b="1" i="0" u="none" strike="noStrike" baseline="0">
              <a:solidFill>
                <a:srgbClr val="000000"/>
              </a:solidFill>
              <a:latin typeface="ＭＳ Ｐ明朝"/>
              <a:ea typeface="ＭＳ Ｐ明朝"/>
            </a:rPr>
            <a:t>⑤　商品名登録表　＆　商品別集計表</a:t>
          </a:r>
          <a:endParaRPr lang="ja-JP" altLang="en-US" sz="1000" b="0" i="0" u="none" strike="noStrike" baseline="0">
            <a:solidFill>
              <a:srgbClr val="000000"/>
            </a:solidFill>
            <a:latin typeface="ＭＳ Ｐ明朝"/>
            <a:ea typeface="ＭＳ Ｐ明朝"/>
          </a:endParaRPr>
        </a:p>
        <a:p>
          <a:pPr algn="l" rtl="0">
            <a:defRPr sz="1000"/>
          </a:pPr>
          <a:r>
            <a:rPr lang="ja-JP" altLang="en-US" sz="1000" b="0" i="0" u="none" strike="noStrike" baseline="0">
              <a:solidFill>
                <a:srgbClr val="000000"/>
              </a:solidFill>
              <a:latin typeface="ＭＳ Ｐ明朝"/>
              <a:ea typeface="ＭＳ Ｐ明朝"/>
            </a:rPr>
            <a:t>商品記号と商品名のテーブルです。複数の商品で引出物が構成されるときに事前に登録しておくと、</a:t>
          </a:r>
        </a:p>
        <a:p>
          <a:pPr algn="l" rtl="0">
            <a:defRPr sz="1000"/>
          </a:pPr>
          <a:r>
            <a:rPr lang="ja-JP" altLang="en-US" sz="1000" b="0" i="0" u="none" strike="noStrike" baseline="0">
              <a:solidFill>
                <a:srgbClr val="000000"/>
              </a:solidFill>
              <a:latin typeface="ＭＳ Ｐ明朝"/>
              <a:ea typeface="ＭＳ Ｐ明朝"/>
            </a:rPr>
            <a:t>商品記号別に、新郎側・新婦側に分類して集計されます。</a:t>
          </a:r>
        </a:p>
        <a:p>
          <a:pPr algn="l" rtl="0">
            <a:defRPr sz="1000"/>
          </a:pPr>
          <a:endParaRPr lang="ja-JP" altLang="en-US" sz="1000" b="0" i="0" u="none" strike="noStrike" baseline="0">
            <a:solidFill>
              <a:srgbClr val="000000"/>
            </a:solidFill>
            <a:latin typeface="ＭＳ Ｐ明朝"/>
            <a:ea typeface="ＭＳ Ｐ明朝"/>
          </a:endParaRPr>
        </a:p>
      </xdr:txBody>
    </xdr:sp>
    <xdr:clientData/>
  </xdr:twoCellAnchor>
  <xdr:twoCellAnchor>
    <xdr:from>
      <xdr:col>29</xdr:col>
      <xdr:colOff>133350</xdr:colOff>
      <xdr:row>236</xdr:row>
      <xdr:rowOff>104775</xdr:rowOff>
    </xdr:from>
    <xdr:to>
      <xdr:col>38</xdr:col>
      <xdr:colOff>57150</xdr:colOff>
      <xdr:row>273</xdr:row>
      <xdr:rowOff>95250</xdr:rowOff>
    </xdr:to>
    <xdr:sp macro="" textlink="">
      <xdr:nvSpPr>
        <xdr:cNvPr id="4597" name="AutoShape 127"/>
        <xdr:cNvSpPr>
          <a:spLocks noChangeArrowheads="1"/>
        </xdr:cNvSpPr>
      </xdr:nvSpPr>
      <xdr:spPr bwMode="auto">
        <a:xfrm>
          <a:off x="5276850" y="29422725"/>
          <a:ext cx="1466850" cy="4572000"/>
        </a:xfrm>
        <a:prstGeom prst="roundRect">
          <a:avLst>
            <a:gd name="adj" fmla="val 3361"/>
          </a:avLst>
        </a:prstGeom>
        <a:noFill/>
        <a:ln w="28575">
          <a:solidFill>
            <a:srgbClr val="FF00FF"/>
          </a:solidFill>
          <a:round/>
          <a:headEnd/>
          <a:tailEnd/>
        </a:ln>
      </xdr:spPr>
    </xdr:sp>
    <xdr:clientData/>
  </xdr:twoCellAnchor>
  <xdr:twoCellAnchor editAs="oneCell">
    <xdr:from>
      <xdr:col>34</xdr:col>
      <xdr:colOff>66675</xdr:colOff>
      <xdr:row>234</xdr:row>
      <xdr:rowOff>85725</xdr:rowOff>
    </xdr:from>
    <xdr:to>
      <xdr:col>36</xdr:col>
      <xdr:colOff>95250</xdr:colOff>
      <xdr:row>237</xdr:row>
      <xdr:rowOff>76200</xdr:rowOff>
    </xdr:to>
    <xdr:sp macro="" textlink="">
      <xdr:nvSpPr>
        <xdr:cNvPr id="4224" name="Text Box 128"/>
        <xdr:cNvSpPr txBox="1">
          <a:spLocks noChangeArrowheads="1"/>
        </xdr:cNvSpPr>
      </xdr:nvSpPr>
      <xdr:spPr bwMode="auto">
        <a:xfrm>
          <a:off x="6067425" y="29156025"/>
          <a:ext cx="371475" cy="361950"/>
        </a:xfrm>
        <a:prstGeom prst="rect">
          <a:avLst/>
        </a:prstGeom>
        <a:noFill/>
        <a:ln w="9525">
          <a:noFill/>
          <a:miter lim="800000"/>
          <a:headEnd/>
          <a:tailEnd/>
        </a:ln>
      </xdr:spPr>
      <xdr:txBody>
        <a:bodyPr vertOverflow="clip" wrap="square" lIns="91440" tIns="45720" rIns="91440" bIns="45720" anchor="t" upright="1"/>
        <a:lstStyle/>
        <a:p>
          <a:pPr algn="l" rtl="0">
            <a:defRPr sz="1000"/>
          </a:pPr>
          <a:r>
            <a:rPr lang="ja-JP" altLang="en-US" sz="1400" b="1" i="0" u="none" strike="noStrike" baseline="0">
              <a:solidFill>
                <a:srgbClr val="FF0000"/>
              </a:solidFill>
              <a:latin typeface="ＭＳ Ｐゴシック"/>
              <a:ea typeface="ＭＳ Ｐゴシック"/>
            </a:rPr>
            <a:t>⑤</a:t>
          </a:r>
        </a:p>
        <a:p>
          <a:pPr algn="l" rtl="0">
            <a:defRPr sz="1000"/>
          </a:pPr>
          <a:endParaRPr lang="ja-JP" altLang="en-US" sz="1400" b="1" i="0" u="none" strike="noStrike" baseline="0">
            <a:solidFill>
              <a:srgbClr val="FF0000"/>
            </a:solidFill>
            <a:latin typeface="ＭＳ Ｐゴシック"/>
            <a:ea typeface="ＭＳ Ｐゴシック"/>
          </a:endParaRPr>
        </a:p>
      </xdr:txBody>
    </xdr:sp>
    <xdr:clientData/>
  </xdr:twoCellAnchor>
  <xdr:twoCellAnchor>
    <xdr:from>
      <xdr:col>19</xdr:col>
      <xdr:colOff>47625</xdr:colOff>
      <xdr:row>192</xdr:row>
      <xdr:rowOff>66675</xdr:rowOff>
    </xdr:from>
    <xdr:to>
      <xdr:col>27</xdr:col>
      <xdr:colOff>104775</xdr:colOff>
      <xdr:row>193</xdr:row>
      <xdr:rowOff>95250</xdr:rowOff>
    </xdr:to>
    <xdr:sp macro="" textlink="">
      <xdr:nvSpPr>
        <xdr:cNvPr id="4599" name="Line 132"/>
        <xdr:cNvSpPr>
          <a:spLocks noChangeShapeType="1"/>
        </xdr:cNvSpPr>
      </xdr:nvSpPr>
      <xdr:spPr bwMode="auto">
        <a:xfrm>
          <a:off x="3476625" y="23936325"/>
          <a:ext cx="1428750" cy="152400"/>
        </a:xfrm>
        <a:prstGeom prst="line">
          <a:avLst/>
        </a:prstGeom>
        <a:noFill/>
        <a:ln w="9525">
          <a:solidFill>
            <a:srgbClr val="000000"/>
          </a:solidFill>
          <a:round/>
          <a:headEnd/>
          <a:tailEnd type="triangle" w="med" len="med"/>
        </a:ln>
      </xdr:spPr>
    </xdr:sp>
    <xdr:clientData/>
  </xdr:twoCellAnchor>
  <xdr:twoCellAnchor>
    <xdr:from>
      <xdr:col>19</xdr:col>
      <xdr:colOff>123825</xdr:colOff>
      <xdr:row>193</xdr:row>
      <xdr:rowOff>47625</xdr:rowOff>
    </xdr:from>
    <xdr:to>
      <xdr:col>38</xdr:col>
      <xdr:colOff>142875</xdr:colOff>
      <xdr:row>198</xdr:row>
      <xdr:rowOff>28575</xdr:rowOff>
    </xdr:to>
    <xdr:sp macro="" textlink="">
      <xdr:nvSpPr>
        <xdr:cNvPr id="4600" name="Line 133"/>
        <xdr:cNvSpPr>
          <a:spLocks noChangeShapeType="1"/>
        </xdr:cNvSpPr>
      </xdr:nvSpPr>
      <xdr:spPr bwMode="auto">
        <a:xfrm>
          <a:off x="3552825" y="24041100"/>
          <a:ext cx="3276600" cy="600075"/>
        </a:xfrm>
        <a:prstGeom prst="line">
          <a:avLst/>
        </a:prstGeom>
        <a:noFill/>
        <a:ln w="9525">
          <a:solidFill>
            <a:srgbClr val="000000"/>
          </a:solidFill>
          <a:round/>
          <a:headEnd/>
          <a:tailEnd type="triangle" w="med" len="med"/>
        </a:ln>
      </xdr:spPr>
    </xdr:sp>
    <xdr:clientData/>
  </xdr:twoCellAnchor>
  <xdr:twoCellAnchor>
    <xdr:from>
      <xdr:col>2</xdr:col>
      <xdr:colOff>161925</xdr:colOff>
      <xdr:row>187</xdr:row>
      <xdr:rowOff>19050</xdr:rowOff>
    </xdr:from>
    <xdr:to>
      <xdr:col>19</xdr:col>
      <xdr:colOff>114300</xdr:colOff>
      <xdr:row>210</xdr:row>
      <xdr:rowOff>104775</xdr:rowOff>
    </xdr:to>
    <xdr:sp macro="" textlink="">
      <xdr:nvSpPr>
        <xdr:cNvPr id="4226" name="Text Box 130"/>
        <xdr:cNvSpPr txBox="1">
          <a:spLocks noChangeArrowheads="1"/>
        </xdr:cNvSpPr>
      </xdr:nvSpPr>
      <xdr:spPr bwMode="auto">
        <a:xfrm>
          <a:off x="676275" y="23269575"/>
          <a:ext cx="2867025" cy="2933700"/>
        </a:xfrm>
        <a:prstGeom prst="rect">
          <a:avLst/>
        </a:prstGeom>
        <a:solidFill>
          <a:srgbClr val="FFFF00"/>
        </a:solidFill>
        <a:ln w="9525">
          <a:solidFill>
            <a:srgbClr val="FF9900"/>
          </a:solidFill>
          <a:miter lim="800000"/>
          <a:headEnd/>
          <a:tailEnd/>
        </a:ln>
      </xdr:spPr>
      <xdr:txBody>
        <a:bodyPr vertOverflow="clip" wrap="square" lIns="36576" tIns="18288" rIns="0" bIns="18288" anchor="ctr" upright="1"/>
        <a:lstStyle/>
        <a:p>
          <a:pPr algn="l" rtl="0">
            <a:defRPr sz="1000"/>
          </a:pPr>
          <a:r>
            <a:rPr lang="en-US" altLang="ja-JP" sz="1100" b="1" i="0" u="none" strike="noStrike" baseline="0">
              <a:solidFill>
                <a:srgbClr val="0000FF"/>
              </a:solidFill>
              <a:latin typeface="ＭＳ Ｐ明朝"/>
              <a:ea typeface="ＭＳ Ｐ明朝"/>
            </a:rPr>
            <a:t>【</a:t>
          </a:r>
          <a:r>
            <a:rPr lang="ja-JP" altLang="en-US" sz="1100" b="1" i="0" u="none" strike="noStrike" baseline="0">
              <a:solidFill>
                <a:srgbClr val="0000FF"/>
              </a:solidFill>
              <a:latin typeface="ＭＳ Ｐ明朝"/>
              <a:ea typeface="ＭＳ Ｐ明朝"/>
            </a:rPr>
            <a:t>入力時の便利な手法について</a:t>
          </a:r>
          <a:r>
            <a:rPr lang="en-US" altLang="ja-JP" sz="1100" b="1" i="0" u="none" strike="noStrike" baseline="0">
              <a:solidFill>
                <a:srgbClr val="0000FF"/>
              </a:solidFill>
              <a:latin typeface="ＭＳ Ｐ明朝"/>
              <a:ea typeface="ＭＳ Ｐ明朝"/>
            </a:rPr>
            <a:t>】</a:t>
          </a:r>
          <a:endParaRPr lang="en-US" altLang="ja-JP" sz="1000" b="0" i="0" u="none" strike="noStrike" baseline="0">
            <a:solidFill>
              <a:srgbClr val="000000"/>
            </a:solidFill>
            <a:latin typeface="ＭＳ Ｐ明朝"/>
            <a:ea typeface="ＭＳ Ｐ明朝"/>
          </a:endParaRPr>
        </a:p>
        <a:p>
          <a:pPr algn="l" rtl="0">
            <a:defRPr sz="1000"/>
          </a:pPr>
          <a:endParaRPr lang="en-US" altLang="ja-JP" sz="1000" b="0" i="0" u="none" strike="noStrike" baseline="0">
            <a:solidFill>
              <a:srgbClr val="000000"/>
            </a:solidFill>
            <a:latin typeface="ＭＳ Ｐ明朝"/>
            <a:ea typeface="ＭＳ Ｐ明朝"/>
          </a:endParaRPr>
        </a:p>
        <a:p>
          <a:pPr algn="l" rtl="0">
            <a:defRPr sz="1000"/>
          </a:pPr>
          <a:r>
            <a:rPr lang="ja-JP" altLang="en-US" sz="1000" b="0" i="0" u="none" strike="noStrike" baseline="0">
              <a:solidFill>
                <a:srgbClr val="000000"/>
              </a:solidFill>
              <a:latin typeface="ＭＳ Ｐ明朝"/>
              <a:ea typeface="ＭＳ Ｐ明朝"/>
            </a:rPr>
            <a:t>「</a:t>
          </a:r>
          <a:r>
            <a:rPr lang="en-US" altLang="ja-JP" sz="1000" b="0" i="0" u="none" strike="noStrike" baseline="0">
              <a:solidFill>
                <a:srgbClr val="000000"/>
              </a:solidFill>
              <a:latin typeface="ＭＳ Ｐ明朝"/>
              <a:ea typeface="ＭＳ Ｐ明朝"/>
            </a:rPr>
            <a:t>3.</a:t>
          </a:r>
          <a:r>
            <a:rPr lang="ja-JP" altLang="en-US" sz="1000" b="0" i="0" u="none" strike="noStrike" baseline="0">
              <a:solidFill>
                <a:srgbClr val="000000"/>
              </a:solidFill>
              <a:latin typeface="ＭＳ Ｐ明朝"/>
              <a:ea typeface="ＭＳ Ｐ明朝"/>
            </a:rPr>
            <a:t>席次入力」シートに招待者の番号を入力する際に、右の図のように、</a:t>
          </a:r>
          <a:r>
            <a:rPr lang="ja-JP" altLang="en-US" sz="1000" b="1" i="0" u="none" strike="noStrike" baseline="0">
              <a:solidFill>
                <a:srgbClr val="000000"/>
              </a:solidFill>
              <a:latin typeface="ＭＳ Ｐ明朝"/>
              <a:ea typeface="ＭＳ Ｐ明朝"/>
            </a:rPr>
            <a:t>Ｅｘｃｅｌを</a:t>
          </a:r>
          <a:r>
            <a:rPr lang="en-US" altLang="ja-JP" sz="1000" b="1" i="0" u="none" strike="noStrike" baseline="0">
              <a:solidFill>
                <a:srgbClr val="000000"/>
              </a:solidFill>
              <a:latin typeface="ＭＳ Ｐ明朝"/>
              <a:ea typeface="ＭＳ Ｐ明朝"/>
            </a:rPr>
            <a:t>2</a:t>
          </a:r>
          <a:r>
            <a:rPr lang="ja-JP" altLang="en-US" sz="1000" b="1" i="0" u="none" strike="noStrike" baseline="0">
              <a:solidFill>
                <a:srgbClr val="000000"/>
              </a:solidFill>
              <a:latin typeface="ＭＳ Ｐ明朝"/>
              <a:ea typeface="ＭＳ Ｐ明朝"/>
            </a:rPr>
            <a:t>つ起動して同じ席次表ファイルを開くと</a:t>
          </a:r>
          <a:r>
            <a:rPr lang="ja-JP" altLang="en-US" sz="1000" b="0" i="0" u="none" strike="noStrike" baseline="0">
              <a:solidFill>
                <a:srgbClr val="000000"/>
              </a:solidFill>
              <a:latin typeface="ＭＳ Ｐ明朝"/>
              <a:ea typeface="ＭＳ Ｐ明朝"/>
            </a:rPr>
            <a:t>、一つ目のＥｘｃｅｌに「</a:t>
          </a:r>
          <a:r>
            <a:rPr lang="en-US" altLang="ja-JP" sz="1000" b="0" i="0" u="none" strike="noStrike" baseline="0">
              <a:solidFill>
                <a:srgbClr val="000000"/>
              </a:solidFill>
              <a:latin typeface="ＭＳ Ｐ明朝"/>
              <a:ea typeface="ＭＳ Ｐ明朝"/>
            </a:rPr>
            <a:t>3.</a:t>
          </a:r>
          <a:r>
            <a:rPr lang="ja-JP" altLang="en-US" sz="1000" b="0" i="0" u="none" strike="noStrike" baseline="0">
              <a:solidFill>
                <a:srgbClr val="000000"/>
              </a:solidFill>
              <a:latin typeface="ＭＳ Ｐ明朝"/>
              <a:ea typeface="ＭＳ Ｐ明朝"/>
            </a:rPr>
            <a:t>席次入力」シートを、別のＥｘｃｅｌには「</a:t>
          </a:r>
          <a:r>
            <a:rPr lang="en-US" altLang="ja-JP" sz="1000" b="0" i="0" u="none" strike="noStrike" baseline="0">
              <a:solidFill>
                <a:srgbClr val="000000"/>
              </a:solidFill>
              <a:latin typeface="ＭＳ Ｐ明朝"/>
              <a:ea typeface="ＭＳ Ｐ明朝"/>
            </a:rPr>
            <a:t>2.</a:t>
          </a:r>
          <a:r>
            <a:rPr lang="ja-JP" altLang="en-US" sz="1000" b="0" i="0" u="none" strike="noStrike" baseline="0">
              <a:solidFill>
                <a:srgbClr val="000000"/>
              </a:solidFill>
              <a:latin typeface="ＭＳ Ｐ明朝"/>
              <a:ea typeface="ＭＳ Ｐ明朝"/>
            </a:rPr>
            <a:t>招待者一覧」シートを表示することにより、招待者一覧シートのリストを参照しながら席次入力シートに番号を入力することができます。</a:t>
          </a:r>
        </a:p>
        <a:p>
          <a:pPr algn="l" rtl="0">
            <a:defRPr sz="1000"/>
          </a:pPr>
          <a:endParaRPr lang="ja-JP" altLang="en-US" sz="1000" b="0" i="0" u="none" strike="noStrike" baseline="0">
            <a:solidFill>
              <a:srgbClr val="000000"/>
            </a:solidFill>
            <a:latin typeface="ＭＳ Ｐ明朝"/>
            <a:ea typeface="ＭＳ Ｐ明朝"/>
          </a:endParaRPr>
        </a:p>
        <a:p>
          <a:pPr algn="l" rtl="0">
            <a:defRPr sz="1000"/>
          </a:pPr>
          <a:r>
            <a:rPr lang="en-US" altLang="ja-JP" sz="1000" b="0" i="0" u="none" strike="noStrike" baseline="0">
              <a:solidFill>
                <a:srgbClr val="000000"/>
              </a:solidFill>
              <a:latin typeface="ＭＳ Ｐ明朝"/>
              <a:ea typeface="ＭＳ Ｐ明朝"/>
            </a:rPr>
            <a:t>※</a:t>
          </a:r>
          <a:r>
            <a:rPr lang="ja-JP" altLang="en-US" sz="1000" b="0" i="0" u="none" strike="noStrike" baseline="0">
              <a:solidFill>
                <a:srgbClr val="000000"/>
              </a:solidFill>
              <a:latin typeface="ＭＳ Ｐ明朝"/>
              <a:ea typeface="ＭＳ Ｐ明朝"/>
            </a:rPr>
            <a:t>Ｅｘｃｅｌを二つ起動するには、ＥｘｃｅｌのアイコンをダブルクリックしてＥｘｃｅｌが起動した後、もう一度、Ｅｘｃｅｌのアイコンをダブルクリックしてください。</a:t>
          </a:r>
        </a:p>
        <a:p>
          <a:pPr algn="l" rtl="0">
            <a:defRPr sz="1000"/>
          </a:pPr>
          <a:endParaRPr lang="ja-JP" altLang="en-US" sz="1000" b="0" i="0" u="none" strike="noStrike" baseline="0">
            <a:solidFill>
              <a:srgbClr val="000000"/>
            </a:solidFill>
            <a:latin typeface="ＭＳ Ｐ明朝"/>
            <a:ea typeface="ＭＳ Ｐ明朝"/>
          </a:endParaRPr>
        </a:p>
        <a:p>
          <a:pPr algn="l" rtl="0">
            <a:defRPr sz="1000"/>
          </a:pPr>
          <a:r>
            <a:rPr lang="en-US" altLang="ja-JP" sz="1000" b="0" i="0" u="none" strike="noStrike" baseline="0">
              <a:solidFill>
                <a:srgbClr val="000000"/>
              </a:solidFill>
              <a:latin typeface="ＭＳ Ｐ明朝"/>
              <a:ea typeface="ＭＳ Ｐ明朝"/>
            </a:rPr>
            <a:t>※</a:t>
          </a:r>
          <a:r>
            <a:rPr lang="ja-JP" altLang="en-US" sz="1000" b="0" i="0" u="none" strike="noStrike" baseline="0">
              <a:solidFill>
                <a:srgbClr val="000000"/>
              </a:solidFill>
              <a:latin typeface="ＭＳ Ｐ明朝"/>
              <a:ea typeface="ＭＳ Ｐ明朝"/>
            </a:rPr>
            <a:t>後から開いた席次表ファイルが「読み取り専用」となりますので、読み取り専用側に「「</a:t>
          </a:r>
          <a:r>
            <a:rPr lang="en-US" altLang="ja-JP" sz="1000" b="0" i="0" u="none" strike="noStrike" baseline="0">
              <a:solidFill>
                <a:srgbClr val="000000"/>
              </a:solidFill>
              <a:latin typeface="ＭＳ Ｐ明朝"/>
              <a:ea typeface="ＭＳ Ｐ明朝"/>
            </a:rPr>
            <a:t>2.</a:t>
          </a:r>
          <a:r>
            <a:rPr lang="ja-JP" altLang="en-US" sz="1000" b="0" i="0" u="none" strike="noStrike" baseline="0">
              <a:solidFill>
                <a:srgbClr val="000000"/>
              </a:solidFill>
              <a:latin typeface="ＭＳ Ｐ明朝"/>
              <a:ea typeface="ＭＳ Ｐ明朝"/>
            </a:rPr>
            <a:t>招待者一覧」シートを表示させてください。</a:t>
          </a:r>
        </a:p>
        <a:p>
          <a:pPr algn="l" rtl="0">
            <a:defRPr sz="1000"/>
          </a:pPr>
          <a:endParaRPr lang="ja-JP" altLang="en-US" sz="1000" b="0" i="0" u="none" strike="noStrike" baseline="0">
            <a:solidFill>
              <a:srgbClr val="000000"/>
            </a:solidFill>
            <a:latin typeface="ＭＳ Ｐ明朝"/>
            <a:ea typeface="ＭＳ Ｐ明朝"/>
          </a:endParaRPr>
        </a:p>
      </xdr:txBody>
    </xdr:sp>
    <xdr:clientData/>
  </xdr:twoCellAnchor>
  <xdr:twoCellAnchor>
    <xdr:from>
      <xdr:col>20</xdr:col>
      <xdr:colOff>66675</xdr:colOff>
      <xdr:row>191</xdr:row>
      <xdr:rowOff>85725</xdr:rowOff>
    </xdr:from>
    <xdr:to>
      <xdr:col>25</xdr:col>
      <xdr:colOff>0</xdr:colOff>
      <xdr:row>197</xdr:row>
      <xdr:rowOff>28575</xdr:rowOff>
    </xdr:to>
    <xdr:sp macro="" textlink="">
      <xdr:nvSpPr>
        <xdr:cNvPr id="4231" name="Text Box 135"/>
        <xdr:cNvSpPr txBox="1">
          <a:spLocks noChangeArrowheads="1"/>
        </xdr:cNvSpPr>
      </xdr:nvSpPr>
      <xdr:spPr bwMode="auto">
        <a:xfrm>
          <a:off x="3667125" y="23831550"/>
          <a:ext cx="790575" cy="685800"/>
        </a:xfrm>
        <a:prstGeom prst="rect">
          <a:avLst/>
        </a:prstGeom>
        <a:solidFill>
          <a:srgbClr val="FFFFFF"/>
        </a:solidFill>
        <a:ln w="9525">
          <a:solidFill>
            <a:srgbClr val="000000"/>
          </a:solidFill>
          <a:miter lim="800000"/>
          <a:headEnd/>
          <a:tailEnd/>
        </a:ln>
      </xdr:spPr>
      <xdr:txBody>
        <a:bodyPr vertOverflow="clip" wrap="square" lIns="27432" tIns="18288" rIns="0" bIns="0" anchor="t" upright="1"/>
        <a:lstStyle/>
        <a:p>
          <a:pPr algn="l" rtl="0">
            <a:defRPr sz="1000"/>
          </a:pPr>
          <a:r>
            <a:rPr lang="en-US" altLang="ja-JP" sz="1000" b="0" i="0" u="none" strike="noStrike" baseline="0">
              <a:solidFill>
                <a:srgbClr val="000000"/>
              </a:solidFill>
              <a:latin typeface="ＭＳ 明朝"/>
              <a:ea typeface="ＭＳ 明朝"/>
            </a:rPr>
            <a:t>Excel</a:t>
          </a:r>
          <a:r>
            <a:rPr lang="ja-JP" altLang="en-US" sz="1000" b="0" i="0" u="none" strike="noStrike" baseline="0">
              <a:solidFill>
                <a:srgbClr val="000000"/>
              </a:solidFill>
              <a:latin typeface="ＭＳ 明朝"/>
              <a:ea typeface="ＭＳ 明朝"/>
            </a:rPr>
            <a:t>を二つ起動して、同じファイルを開く</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sheetPr codeName="Sheet1"/>
  <dimension ref="A1:IV65536"/>
  <sheetViews>
    <sheetView tabSelected="1" topLeftCell="B1" workbookViewId="0">
      <selection activeCell="D6" sqref="D6"/>
    </sheetView>
  </sheetViews>
  <sheetFormatPr defaultRowHeight="12"/>
  <cols>
    <col min="1" max="1" width="0.7109375" customWidth="1"/>
    <col min="2" max="2" width="9.7109375" customWidth="1"/>
    <col min="3" max="3" width="10.7109375" customWidth="1"/>
    <col min="4" max="5" width="20.7109375" customWidth="1"/>
    <col min="6" max="6" width="11.7109375" customWidth="1"/>
    <col min="7" max="7" width="10.7109375" customWidth="1"/>
    <col min="8" max="9" width="20.7109375" customWidth="1"/>
    <col min="10" max="10" width="10" customWidth="1"/>
  </cols>
  <sheetData>
    <row r="1" spans="1:12" ht="33" customHeight="1" thickBot="1">
      <c r="A1" s="660" t="s">
        <v>1297</v>
      </c>
      <c r="B1" s="1006" t="str">
        <f>タイトル１</f>
        <v>　基本情報</v>
      </c>
      <c r="C1" s="1007"/>
      <c r="D1" s="1007"/>
      <c r="E1" s="1007"/>
      <c r="F1" s="1007"/>
      <c r="G1" s="1007"/>
      <c r="H1" s="1007"/>
      <c r="I1" s="1007"/>
      <c r="J1" s="1007"/>
      <c r="K1" s="2"/>
      <c r="L1" s="2"/>
    </row>
    <row r="2" spans="1:12" ht="28.5" customHeight="1" thickBot="1">
      <c r="A2" s="660" t="s">
        <v>1297</v>
      </c>
      <c r="B2" s="907" t="s">
        <v>1161</v>
      </c>
      <c r="C2" s="970"/>
      <c r="D2" s="970"/>
      <c r="E2" s="970"/>
      <c r="F2" s="970"/>
      <c r="G2" s="970"/>
      <c r="H2" s="971"/>
      <c r="I2" s="1011" t="str">
        <f>IF(締日&lt;&gt;"",締日,"")</f>
        <v/>
      </c>
      <c r="J2" s="1011"/>
      <c r="K2" s="2"/>
      <c r="L2" s="2"/>
    </row>
    <row r="3" spans="1:12" ht="15" thickBot="1">
      <c r="A3" s="2"/>
      <c r="B3" s="905" t="s">
        <v>663</v>
      </c>
      <c r="C3" s="906"/>
      <c r="D3" s="908"/>
      <c r="E3" s="909"/>
      <c r="F3" s="103" t="s">
        <v>186</v>
      </c>
      <c r="G3" s="11"/>
      <c r="H3" s="11"/>
      <c r="I3" s="972" t="s">
        <v>1152</v>
      </c>
      <c r="J3" s="972"/>
      <c r="K3" s="2"/>
      <c r="L3" s="2"/>
    </row>
    <row r="4" spans="1:12" ht="14.25" customHeight="1">
      <c r="A4" s="3"/>
      <c r="B4" s="1008" t="s">
        <v>187</v>
      </c>
      <c r="C4" s="915"/>
      <c r="D4" s="912" t="s">
        <v>83</v>
      </c>
      <c r="E4" s="913" t="s">
        <v>84</v>
      </c>
      <c r="F4" s="916"/>
      <c r="G4" s="915"/>
      <c r="H4" s="912" t="s">
        <v>83</v>
      </c>
      <c r="I4" s="913" t="s">
        <v>84</v>
      </c>
      <c r="J4" s="917"/>
      <c r="K4" s="2"/>
      <c r="L4" s="2"/>
    </row>
    <row r="5" spans="1:12" ht="17.25" customHeight="1">
      <c r="A5" s="3"/>
      <c r="B5" s="1009"/>
      <c r="C5" s="901" t="s">
        <v>396</v>
      </c>
      <c r="D5" s="939" t="str">
        <f>PHONETIC(新郎姓)</f>
        <v/>
      </c>
      <c r="E5" s="940" t="str">
        <f>PHONETIC(新郎名)</f>
        <v/>
      </c>
      <c r="F5" s="779">
        <f>'2.招待者一覧'!E4</f>
        <v>0</v>
      </c>
      <c r="G5" s="901" t="s">
        <v>396</v>
      </c>
      <c r="H5" s="939" t="str">
        <f>PHONETIC(新婦姓)</f>
        <v/>
      </c>
      <c r="I5" s="940" t="str">
        <f>PHONETIC(新婦名)</f>
        <v/>
      </c>
      <c r="J5" s="780">
        <f>'2.招待者一覧'!E5</f>
        <v>0</v>
      </c>
      <c r="K5" s="2"/>
      <c r="L5" s="2"/>
    </row>
    <row r="6" spans="1:12" ht="26.25" customHeight="1" thickBot="1">
      <c r="A6" s="3"/>
      <c r="B6" s="1010"/>
      <c r="C6" s="914"/>
      <c r="D6" s="941"/>
      <c r="E6" s="942"/>
      <c r="F6" s="104" t="s">
        <v>85</v>
      </c>
      <c r="G6" s="914"/>
      <c r="H6" s="941"/>
      <c r="I6" s="942"/>
      <c r="J6" s="105" t="s">
        <v>85</v>
      </c>
      <c r="K6" s="2"/>
      <c r="L6" s="2"/>
    </row>
    <row r="7" spans="1:12" ht="14.25" customHeight="1">
      <c r="A7" s="3"/>
      <c r="B7" s="1008" t="s">
        <v>187</v>
      </c>
      <c r="C7" s="915"/>
      <c r="D7" s="912" t="s">
        <v>83</v>
      </c>
      <c r="E7" s="913" t="s">
        <v>84</v>
      </c>
      <c r="F7" s="916"/>
      <c r="G7" s="915"/>
      <c r="H7" s="912" t="s">
        <v>83</v>
      </c>
      <c r="I7" s="913" t="s">
        <v>84</v>
      </c>
      <c r="J7" s="917"/>
      <c r="K7" s="2"/>
      <c r="L7" s="2"/>
    </row>
    <row r="8" spans="1:12" ht="17.25" customHeight="1">
      <c r="A8" s="3"/>
      <c r="B8" s="1009"/>
      <c r="C8" s="901" t="s">
        <v>396</v>
      </c>
      <c r="D8" s="939" t="str">
        <f>PHONETIC(媒酌人姓)</f>
        <v/>
      </c>
      <c r="E8" s="940" t="str">
        <f>PHONETIC(媒酌人名)</f>
        <v/>
      </c>
      <c r="F8" s="779">
        <f>'2.招待者一覧'!E6</f>
        <v>0</v>
      </c>
      <c r="G8" s="901" t="s">
        <v>396</v>
      </c>
      <c r="H8" s="939" t="str">
        <f>PHONETIC(媒酌令夫人姓)</f>
        <v/>
      </c>
      <c r="I8" s="940" t="str">
        <f>PHONETIC(媒酌令夫人名)</f>
        <v/>
      </c>
      <c r="J8" s="780">
        <f>'2.招待者一覧'!E7</f>
        <v>0</v>
      </c>
      <c r="K8" s="2"/>
      <c r="L8" s="2"/>
    </row>
    <row r="9" spans="1:12" ht="26.25" customHeight="1" thickBot="1">
      <c r="A9" s="3"/>
      <c r="B9" s="1010"/>
      <c r="C9" s="914"/>
      <c r="D9" s="941"/>
      <c r="E9" s="942"/>
      <c r="F9" s="104" t="s">
        <v>85</v>
      </c>
      <c r="G9" s="914"/>
      <c r="H9" s="941"/>
      <c r="I9" s="942"/>
      <c r="J9" s="105" t="s">
        <v>85</v>
      </c>
      <c r="K9" s="2"/>
      <c r="L9" s="2"/>
    </row>
    <row r="10" spans="1:12" ht="20.25" customHeight="1">
      <c r="A10" s="2"/>
      <c r="B10" s="1012" t="str">
        <f ca="1">IF(締日警告="ＯＮ",IF(システム日&gt;=締日,"締日を過ぎましたので変更は行わないでください。",""),"")</f>
        <v/>
      </c>
      <c r="C10" s="1012"/>
      <c r="D10" s="1012"/>
      <c r="E10" s="1012"/>
      <c r="F10" s="11"/>
      <c r="G10" s="11"/>
      <c r="H10" s="11"/>
      <c r="I10" s="11"/>
      <c r="J10" s="11"/>
      <c r="K10" s="2"/>
      <c r="L10" s="2"/>
    </row>
    <row r="11" spans="1:12" ht="12" customHeight="1" thickBot="1">
      <c r="A11" s="2"/>
      <c r="B11" s="11"/>
      <c r="C11" s="11"/>
      <c r="D11" s="11"/>
      <c r="E11" s="11"/>
      <c r="F11" s="11"/>
      <c r="G11" s="11"/>
      <c r="H11" s="11"/>
      <c r="I11" s="11"/>
      <c r="J11" s="11"/>
      <c r="K11" s="2"/>
      <c r="L11" s="2"/>
    </row>
    <row r="12" spans="1:12" ht="23.25" customHeight="1">
      <c r="A12" s="3"/>
      <c r="B12" s="979" t="s">
        <v>455</v>
      </c>
      <c r="C12" s="106" t="s">
        <v>86</v>
      </c>
      <c r="D12" s="989"/>
      <c r="E12" s="990"/>
      <c r="F12" s="637"/>
      <c r="G12" s="982" t="s">
        <v>1095</v>
      </c>
      <c r="H12" s="910">
        <f>分類１</f>
        <v>0</v>
      </c>
      <c r="I12" s="14">
        <f>'7.集計表'!F21+'7.集計表'!F22</f>
        <v>0</v>
      </c>
      <c r="J12" s="107" t="s">
        <v>188</v>
      </c>
      <c r="K12" s="2"/>
      <c r="L12" s="2"/>
    </row>
    <row r="13" spans="1:12" ht="23.25" customHeight="1">
      <c r="A13" s="3"/>
      <c r="B13" s="980"/>
      <c r="C13" s="108" t="s">
        <v>384</v>
      </c>
      <c r="D13" s="139"/>
      <c r="E13" s="633"/>
      <c r="F13" s="146"/>
      <c r="G13" s="983"/>
      <c r="H13" s="911">
        <f>分類２</f>
        <v>0</v>
      </c>
      <c r="I13" s="15">
        <f>'7.集計表'!G21+'7.集計表'!G22</f>
        <v>0</v>
      </c>
      <c r="J13" s="110" t="s">
        <v>188</v>
      </c>
      <c r="K13" s="2"/>
      <c r="L13" s="2"/>
    </row>
    <row r="14" spans="1:12" ht="23.25" customHeight="1" thickBot="1">
      <c r="A14" s="3"/>
      <c r="B14" s="981"/>
      <c r="C14" s="111" t="s">
        <v>585</v>
      </c>
      <c r="D14" s="986"/>
      <c r="E14" s="987"/>
      <c r="F14" s="988"/>
      <c r="G14" s="984" t="s">
        <v>107</v>
      </c>
      <c r="H14" s="985"/>
      <c r="I14" s="13">
        <f>SUM(I12:I13)</f>
        <v>0</v>
      </c>
      <c r="J14" s="112" t="s">
        <v>188</v>
      </c>
      <c r="K14" s="2"/>
      <c r="L14" s="2"/>
    </row>
    <row r="15" spans="1:12" ht="23.25" customHeight="1">
      <c r="A15" s="3"/>
      <c r="B15" s="979" t="s">
        <v>1094</v>
      </c>
      <c r="C15" s="106" t="s">
        <v>86</v>
      </c>
      <c r="D15" s="989" t="str">
        <f>IF(挙式日&lt;&gt;"",挙式日,"")</f>
        <v/>
      </c>
      <c r="E15" s="990"/>
      <c r="F15" s="637"/>
      <c r="G15" s="982" t="s">
        <v>1095</v>
      </c>
      <c r="H15" s="106" t="s">
        <v>90</v>
      </c>
      <c r="I15" s="14">
        <f>'7.集計表'!F21+'7.集計表'!G21</f>
        <v>0</v>
      </c>
      <c r="J15" s="107" t="s">
        <v>188</v>
      </c>
      <c r="K15" s="2"/>
      <c r="L15" s="2"/>
    </row>
    <row r="16" spans="1:12" ht="23.25" customHeight="1">
      <c r="A16" s="3"/>
      <c r="B16" s="980"/>
      <c r="C16" s="108" t="s">
        <v>384</v>
      </c>
      <c r="D16" s="139"/>
      <c r="E16" s="633"/>
      <c r="F16" s="146"/>
      <c r="G16" s="983"/>
      <c r="H16" s="109" t="s">
        <v>98</v>
      </c>
      <c r="I16" s="15">
        <f>'7.集計表'!F22+'7.集計表'!G22</f>
        <v>0</v>
      </c>
      <c r="J16" s="110" t="s">
        <v>188</v>
      </c>
      <c r="K16" s="2"/>
      <c r="L16" s="2"/>
    </row>
    <row r="17" spans="1:12" ht="23.25" customHeight="1" thickBot="1">
      <c r="A17" s="3"/>
      <c r="B17" s="981"/>
      <c r="C17" s="111" t="s">
        <v>89</v>
      </c>
      <c r="D17" s="986"/>
      <c r="E17" s="987"/>
      <c r="F17" s="988"/>
      <c r="G17" s="984" t="s">
        <v>107</v>
      </c>
      <c r="H17" s="985"/>
      <c r="I17" s="13">
        <f>SUM(I15:I16)</f>
        <v>0</v>
      </c>
      <c r="J17" s="112" t="s">
        <v>188</v>
      </c>
      <c r="K17" s="2"/>
      <c r="L17" s="2"/>
    </row>
    <row r="18" spans="1:12" ht="23.25" customHeight="1">
      <c r="A18" s="2"/>
      <c r="B18" s="979" t="s">
        <v>189</v>
      </c>
      <c r="C18" s="106" t="s">
        <v>91</v>
      </c>
      <c r="D18" s="1017"/>
      <c r="E18" s="1018"/>
      <c r="F18" s="1019"/>
      <c r="G18" s="1013" t="s">
        <v>92</v>
      </c>
      <c r="H18" s="1014"/>
      <c r="I18" s="132">
        <v>0</v>
      </c>
      <c r="J18" s="107" t="s">
        <v>190</v>
      </c>
      <c r="K18" s="2"/>
      <c r="L18" s="2"/>
    </row>
    <row r="19" spans="1:12" ht="23.25" customHeight="1" thickBot="1">
      <c r="A19" s="2"/>
      <c r="B19" s="981"/>
      <c r="C19" s="113" t="s">
        <v>93</v>
      </c>
      <c r="D19" s="1020"/>
      <c r="E19" s="1021"/>
      <c r="F19" s="1022"/>
      <c r="G19" s="1015" t="s">
        <v>683</v>
      </c>
      <c r="H19" s="1016"/>
      <c r="I19" s="133">
        <v>10</v>
      </c>
      <c r="J19" s="112" t="s">
        <v>191</v>
      </c>
      <c r="K19" s="2"/>
      <c r="L19" s="2"/>
    </row>
    <row r="20" spans="1:12" ht="14.25" thickBot="1">
      <c r="A20" s="2"/>
      <c r="B20" s="977" t="s">
        <v>649</v>
      </c>
      <c r="C20" s="978"/>
      <c r="D20" s="973"/>
      <c r="E20" s="974"/>
      <c r="F20" s="975"/>
      <c r="G20" s="690" t="s">
        <v>662</v>
      </c>
      <c r="H20" s="782"/>
      <c r="I20" s="976">
        <f ca="1">NOW()</f>
        <v>41300.634279745369</v>
      </c>
      <c r="J20" s="976"/>
      <c r="K20" s="2"/>
      <c r="L20" s="2"/>
    </row>
    <row r="21" spans="1:12" ht="20.100000000000001" customHeight="1" thickBot="1">
      <c r="A21" s="2"/>
      <c r="B21" s="698" t="s">
        <v>685</v>
      </c>
      <c r="G21" s="690" t="s">
        <v>932</v>
      </c>
      <c r="H21" s="782"/>
      <c r="K21" s="2"/>
      <c r="L21" s="2"/>
    </row>
    <row r="22" spans="1:12" ht="20.100000000000001" customHeight="1">
      <c r="A22" s="2"/>
      <c r="B22" s="781"/>
      <c r="C22" s="702"/>
      <c r="D22" s="702"/>
      <c r="E22" s="702"/>
      <c r="F22" s="702"/>
      <c r="G22" s="702"/>
      <c r="H22" s="702"/>
      <c r="I22" s="702"/>
      <c r="J22" s="703"/>
      <c r="K22" s="2"/>
      <c r="L22" s="2"/>
    </row>
    <row r="23" spans="1:12" ht="20.100000000000001" customHeight="1">
      <c r="A23" s="3"/>
      <c r="B23" s="704"/>
      <c r="C23" s="705"/>
      <c r="D23" s="705"/>
      <c r="E23" s="705"/>
      <c r="F23" s="705"/>
      <c r="G23" s="705"/>
      <c r="H23" s="705"/>
      <c r="I23" s="705"/>
      <c r="J23" s="706"/>
      <c r="K23" s="2"/>
      <c r="L23" s="2"/>
    </row>
    <row r="24" spans="1:12" ht="20.100000000000001" customHeight="1">
      <c r="A24" s="3"/>
      <c r="B24" s="704"/>
      <c r="C24" s="705"/>
      <c r="D24" s="705"/>
      <c r="E24" s="705"/>
      <c r="F24" s="705"/>
      <c r="G24" s="705"/>
      <c r="H24" s="705"/>
      <c r="I24" s="705"/>
      <c r="J24" s="706"/>
      <c r="K24" s="2"/>
      <c r="L24" s="2"/>
    </row>
    <row r="25" spans="1:12" ht="20.100000000000001" customHeight="1">
      <c r="A25" s="3"/>
      <c r="B25" s="704"/>
      <c r="C25" s="705"/>
      <c r="D25" s="705"/>
      <c r="E25" s="705"/>
      <c r="F25" s="705"/>
      <c r="G25" s="705"/>
      <c r="H25" s="705"/>
      <c r="I25" s="705"/>
      <c r="J25" s="706"/>
      <c r="K25" s="2"/>
      <c r="L25" s="2"/>
    </row>
    <row r="26" spans="1:12" ht="20.100000000000001" customHeight="1">
      <c r="A26" s="3"/>
      <c r="B26" s="704"/>
      <c r="C26" s="705"/>
      <c r="D26" s="705"/>
      <c r="E26" s="705"/>
      <c r="F26" s="705"/>
      <c r="G26" s="705"/>
      <c r="H26" s="705"/>
      <c r="I26" s="705"/>
      <c r="J26" s="706"/>
      <c r="K26" s="2"/>
      <c r="L26" s="2"/>
    </row>
    <row r="27" spans="1:12" ht="20.100000000000001" customHeight="1" thickBot="1">
      <c r="A27" s="689"/>
      <c r="B27" s="699"/>
      <c r="C27" s="700"/>
      <c r="D27" s="700"/>
      <c r="E27" s="700"/>
      <c r="F27" s="700"/>
      <c r="G27" s="700"/>
      <c r="H27" s="700"/>
      <c r="I27" s="700"/>
      <c r="J27" s="701"/>
    </row>
    <row r="28" spans="1:12" ht="24" customHeight="1" thickBot="1">
      <c r="A28" s="689"/>
      <c r="B28" s="684" t="s">
        <v>650</v>
      </c>
      <c r="C28" s="685"/>
      <c r="D28" s="685"/>
      <c r="E28" s="686"/>
      <c r="F28" s="685"/>
      <c r="G28" s="685"/>
      <c r="H28" s="685"/>
      <c r="I28" s="687"/>
      <c r="J28" s="685"/>
    </row>
    <row r="29" spans="1:12" ht="24" customHeight="1" thickBot="1">
      <c r="A29" s="689"/>
      <c r="B29" s="996" t="s">
        <v>651</v>
      </c>
      <c r="C29" s="997"/>
      <c r="D29" s="998" t="s">
        <v>652</v>
      </c>
      <c r="E29" s="999"/>
      <c r="F29" s="999"/>
      <c r="G29" s="999"/>
      <c r="H29" s="999"/>
      <c r="I29" s="1000"/>
      <c r="J29" s="688" t="s">
        <v>653</v>
      </c>
    </row>
    <row r="30" spans="1:12" ht="24" customHeight="1">
      <c r="A30" s="689"/>
      <c r="B30" s="1001"/>
      <c r="C30" s="1002"/>
      <c r="D30" s="1003"/>
      <c r="E30" s="1004"/>
      <c r="F30" s="1004"/>
      <c r="G30" s="1004"/>
      <c r="H30" s="1004"/>
      <c r="I30" s="1005"/>
      <c r="J30" s="839"/>
    </row>
    <row r="31" spans="1:12" ht="24" customHeight="1">
      <c r="A31" s="689"/>
      <c r="B31" s="991"/>
      <c r="C31" s="992"/>
      <c r="D31" s="993"/>
      <c r="E31" s="994"/>
      <c r="F31" s="994"/>
      <c r="G31" s="994"/>
      <c r="H31" s="994"/>
      <c r="I31" s="995"/>
      <c r="J31" s="691"/>
    </row>
    <row r="32" spans="1:12" ht="24" customHeight="1">
      <c r="A32" s="689"/>
      <c r="B32" s="991"/>
      <c r="C32" s="992"/>
      <c r="D32" s="993"/>
      <c r="E32" s="994"/>
      <c r="F32" s="994"/>
      <c r="G32" s="994"/>
      <c r="H32" s="994"/>
      <c r="I32" s="995"/>
      <c r="J32" s="691"/>
    </row>
    <row r="33" spans="1:10" ht="24" customHeight="1">
      <c r="A33" s="689"/>
      <c r="B33" s="991"/>
      <c r="C33" s="992"/>
      <c r="D33" s="993"/>
      <c r="E33" s="994"/>
      <c r="F33" s="994"/>
      <c r="G33" s="994"/>
      <c r="H33" s="994"/>
      <c r="I33" s="995"/>
      <c r="J33" s="691"/>
    </row>
    <row r="34" spans="1:10" ht="24" customHeight="1">
      <c r="A34" s="689"/>
      <c r="B34" s="991"/>
      <c r="C34" s="992"/>
      <c r="D34" s="993"/>
      <c r="E34" s="994"/>
      <c r="F34" s="994"/>
      <c r="G34" s="994"/>
      <c r="H34" s="994"/>
      <c r="I34" s="995"/>
      <c r="J34" s="691"/>
    </row>
    <row r="35" spans="1:10" ht="24" customHeight="1">
      <c r="A35" s="689"/>
      <c r="B35" s="991"/>
      <c r="C35" s="992"/>
      <c r="D35" s="993"/>
      <c r="E35" s="994"/>
      <c r="F35" s="994"/>
      <c r="G35" s="994"/>
      <c r="H35" s="994"/>
      <c r="I35" s="995"/>
      <c r="J35" s="691"/>
    </row>
    <row r="36" spans="1:10" ht="24" customHeight="1">
      <c r="A36" s="689"/>
      <c r="B36" s="991"/>
      <c r="C36" s="992"/>
      <c r="D36" s="993"/>
      <c r="E36" s="994"/>
      <c r="F36" s="994"/>
      <c r="G36" s="994"/>
      <c r="H36" s="994"/>
      <c r="I36" s="995"/>
      <c r="J36" s="691"/>
    </row>
    <row r="37" spans="1:10" ht="24" customHeight="1">
      <c r="A37" s="689"/>
      <c r="B37" s="991"/>
      <c r="C37" s="992"/>
      <c r="D37" s="993"/>
      <c r="E37" s="994"/>
      <c r="F37" s="994"/>
      <c r="G37" s="994"/>
      <c r="H37" s="994"/>
      <c r="I37" s="995"/>
      <c r="J37" s="691"/>
    </row>
    <row r="38" spans="1:10" ht="24" customHeight="1">
      <c r="A38" s="689"/>
      <c r="B38" s="991"/>
      <c r="C38" s="992"/>
      <c r="D38" s="993"/>
      <c r="E38" s="994"/>
      <c r="F38" s="994"/>
      <c r="G38" s="994"/>
      <c r="H38" s="994"/>
      <c r="I38" s="995"/>
      <c r="J38" s="691"/>
    </row>
    <row r="39" spans="1:10" ht="24" customHeight="1">
      <c r="A39" s="689"/>
      <c r="B39" s="991"/>
      <c r="C39" s="992"/>
      <c r="D39" s="993"/>
      <c r="E39" s="994"/>
      <c r="F39" s="994"/>
      <c r="G39" s="994"/>
      <c r="H39" s="994"/>
      <c r="I39" s="995"/>
      <c r="J39" s="691"/>
    </row>
    <row r="40" spans="1:10" ht="24" customHeight="1">
      <c r="A40" s="689"/>
      <c r="B40" s="991"/>
      <c r="C40" s="992"/>
      <c r="D40" s="993"/>
      <c r="E40" s="994"/>
      <c r="F40" s="994"/>
      <c r="G40" s="994"/>
      <c r="H40" s="994"/>
      <c r="I40" s="995"/>
      <c r="J40" s="691"/>
    </row>
    <row r="41" spans="1:10" ht="24" customHeight="1">
      <c r="A41" s="689"/>
      <c r="B41" s="991"/>
      <c r="C41" s="992"/>
      <c r="D41" s="993"/>
      <c r="E41" s="994"/>
      <c r="F41" s="994"/>
      <c r="G41" s="994"/>
      <c r="H41" s="994"/>
      <c r="I41" s="995"/>
      <c r="J41" s="691"/>
    </row>
    <row r="42" spans="1:10" ht="24" customHeight="1">
      <c r="A42" s="689"/>
      <c r="B42" s="991"/>
      <c r="C42" s="992"/>
      <c r="D42" s="993"/>
      <c r="E42" s="994"/>
      <c r="F42" s="994"/>
      <c r="G42" s="994"/>
      <c r="H42" s="994"/>
      <c r="I42" s="995"/>
      <c r="J42" s="691"/>
    </row>
    <row r="43" spans="1:10" ht="24" customHeight="1">
      <c r="A43" s="689"/>
      <c r="B43" s="991"/>
      <c r="C43" s="992"/>
      <c r="D43" s="993"/>
      <c r="E43" s="994"/>
      <c r="F43" s="994"/>
      <c r="G43" s="994"/>
      <c r="H43" s="994"/>
      <c r="I43" s="995"/>
      <c r="J43" s="691"/>
    </row>
    <row r="44" spans="1:10" ht="24" customHeight="1">
      <c r="A44" s="689"/>
      <c r="B44" s="991"/>
      <c r="C44" s="992"/>
      <c r="D44" s="993"/>
      <c r="E44" s="994"/>
      <c r="F44" s="994"/>
      <c r="G44" s="994"/>
      <c r="H44" s="994"/>
      <c r="I44" s="995"/>
      <c r="J44" s="691"/>
    </row>
    <row r="45" spans="1:10" ht="24" customHeight="1">
      <c r="A45" s="689"/>
      <c r="B45" s="991"/>
      <c r="C45" s="992"/>
      <c r="D45" s="993"/>
      <c r="E45" s="994"/>
      <c r="F45" s="994"/>
      <c r="G45" s="994"/>
      <c r="H45" s="994"/>
      <c r="I45" s="995"/>
      <c r="J45" s="691"/>
    </row>
    <row r="46" spans="1:10" ht="24" customHeight="1">
      <c r="A46" s="689"/>
      <c r="B46" s="991"/>
      <c r="C46" s="992"/>
      <c r="D46" s="993"/>
      <c r="E46" s="994"/>
      <c r="F46" s="994"/>
      <c r="G46" s="994"/>
      <c r="H46" s="994"/>
      <c r="I46" s="995"/>
      <c r="J46" s="691"/>
    </row>
    <row r="47" spans="1:10" ht="24" customHeight="1">
      <c r="A47" s="689"/>
      <c r="B47" s="991"/>
      <c r="C47" s="992"/>
      <c r="D47" s="993"/>
      <c r="E47" s="994"/>
      <c r="F47" s="994"/>
      <c r="G47" s="994"/>
      <c r="H47" s="994"/>
      <c r="I47" s="995"/>
      <c r="J47" s="691"/>
    </row>
    <row r="48" spans="1:10" ht="24" customHeight="1">
      <c r="A48" s="689"/>
      <c r="B48" s="991"/>
      <c r="C48" s="992"/>
      <c r="D48" s="993"/>
      <c r="E48" s="994"/>
      <c r="F48" s="994"/>
      <c r="G48" s="994"/>
      <c r="H48" s="994"/>
      <c r="I48" s="995"/>
      <c r="J48" s="691"/>
    </row>
    <row r="49" spans="1:10" ht="24" customHeight="1">
      <c r="A49" s="689"/>
      <c r="B49" s="991"/>
      <c r="C49" s="992"/>
      <c r="D49" s="993"/>
      <c r="E49" s="994"/>
      <c r="F49" s="994"/>
      <c r="G49" s="994"/>
      <c r="H49" s="994"/>
      <c r="I49" s="995"/>
      <c r="J49" s="691"/>
    </row>
    <row r="50" spans="1:10" ht="24" customHeight="1">
      <c r="A50" s="689"/>
      <c r="B50" s="991"/>
      <c r="C50" s="992"/>
      <c r="D50" s="993"/>
      <c r="E50" s="994"/>
      <c r="F50" s="994"/>
      <c r="G50" s="994"/>
      <c r="H50" s="994"/>
      <c r="I50" s="995"/>
      <c r="J50" s="691"/>
    </row>
    <row r="51" spans="1:10" ht="24" customHeight="1">
      <c r="A51" s="689"/>
      <c r="B51" s="991"/>
      <c r="C51" s="992"/>
      <c r="D51" s="993"/>
      <c r="E51" s="994"/>
      <c r="F51" s="994"/>
      <c r="G51" s="994"/>
      <c r="H51" s="994"/>
      <c r="I51" s="995"/>
      <c r="J51" s="691"/>
    </row>
    <row r="52" spans="1:10" ht="24" customHeight="1">
      <c r="A52" s="689"/>
      <c r="B52" s="991"/>
      <c r="C52" s="992"/>
      <c r="D52" s="993"/>
      <c r="E52" s="994"/>
      <c r="F52" s="994"/>
      <c r="G52" s="994"/>
      <c r="H52" s="994"/>
      <c r="I52" s="995"/>
      <c r="J52" s="691"/>
    </row>
    <row r="53" spans="1:10" ht="24" customHeight="1">
      <c r="A53" s="689"/>
      <c r="B53" s="991"/>
      <c r="C53" s="992"/>
      <c r="D53" s="993"/>
      <c r="E53" s="994"/>
      <c r="F53" s="994"/>
      <c r="G53" s="994"/>
      <c r="H53" s="994"/>
      <c r="I53" s="995"/>
      <c r="J53" s="691"/>
    </row>
    <row r="54" spans="1:10" ht="24" customHeight="1">
      <c r="A54" s="689"/>
      <c r="B54" s="991"/>
      <c r="C54" s="992"/>
      <c r="D54" s="993"/>
      <c r="E54" s="994"/>
      <c r="F54" s="994"/>
      <c r="G54" s="994"/>
      <c r="H54" s="994"/>
      <c r="I54" s="995"/>
      <c r="J54" s="691"/>
    </row>
    <row r="55" spans="1:10" ht="24" customHeight="1">
      <c r="A55" s="689"/>
      <c r="B55" s="991"/>
      <c r="C55" s="992"/>
      <c r="D55" s="993"/>
      <c r="E55" s="994"/>
      <c r="F55" s="994"/>
      <c r="G55" s="994"/>
      <c r="H55" s="994"/>
      <c r="I55" s="995"/>
      <c r="J55" s="691"/>
    </row>
    <row r="56" spans="1:10" ht="24" customHeight="1">
      <c r="A56" s="689"/>
      <c r="B56" s="991"/>
      <c r="C56" s="992"/>
      <c r="D56" s="993"/>
      <c r="E56" s="994"/>
      <c r="F56" s="994"/>
      <c r="G56" s="994"/>
      <c r="H56" s="994"/>
      <c r="I56" s="995"/>
      <c r="J56" s="691"/>
    </row>
    <row r="57" spans="1:10" ht="24" customHeight="1">
      <c r="A57" s="689"/>
      <c r="B57" s="991"/>
      <c r="C57" s="992"/>
      <c r="D57" s="993"/>
      <c r="E57" s="994"/>
      <c r="F57" s="994"/>
      <c r="G57" s="994"/>
      <c r="H57" s="994"/>
      <c r="I57" s="995"/>
      <c r="J57" s="691"/>
    </row>
    <row r="58" spans="1:10" ht="24" customHeight="1">
      <c r="A58" s="689"/>
      <c r="B58" s="991"/>
      <c r="C58" s="992"/>
      <c r="D58" s="993"/>
      <c r="E58" s="994"/>
      <c r="F58" s="994"/>
      <c r="G58" s="994"/>
      <c r="H58" s="994"/>
      <c r="I58" s="995"/>
      <c r="J58" s="691"/>
    </row>
    <row r="59" spans="1:10" ht="24" customHeight="1">
      <c r="B59" s="991"/>
      <c r="C59" s="992"/>
      <c r="D59" s="993"/>
      <c r="E59" s="994"/>
      <c r="F59" s="994"/>
      <c r="G59" s="994"/>
      <c r="H59" s="994"/>
      <c r="I59" s="995"/>
      <c r="J59" s="691"/>
    </row>
    <row r="60" spans="1:10" ht="24" customHeight="1">
      <c r="B60" s="991"/>
      <c r="C60" s="992"/>
      <c r="D60" s="993"/>
      <c r="E60" s="994"/>
      <c r="F60" s="994"/>
      <c r="G60" s="994"/>
      <c r="H60" s="994"/>
      <c r="I60" s="995"/>
      <c r="J60" s="691"/>
    </row>
    <row r="61" spans="1:10" ht="24" customHeight="1">
      <c r="B61" s="991"/>
      <c r="C61" s="992"/>
      <c r="D61" s="993"/>
      <c r="E61" s="994"/>
      <c r="F61" s="994"/>
      <c r="G61" s="994"/>
      <c r="H61" s="994"/>
      <c r="I61" s="995"/>
      <c r="J61" s="691"/>
    </row>
    <row r="62" spans="1:10" ht="24" customHeight="1">
      <c r="B62" s="991"/>
      <c r="C62" s="992"/>
      <c r="D62" s="993"/>
      <c r="E62" s="994"/>
      <c r="F62" s="994"/>
      <c r="G62" s="994"/>
      <c r="H62" s="994"/>
      <c r="I62" s="995"/>
      <c r="J62" s="691"/>
    </row>
    <row r="63" spans="1:10" ht="24" customHeight="1">
      <c r="B63" s="991"/>
      <c r="C63" s="992"/>
      <c r="D63" s="993"/>
      <c r="E63" s="994"/>
      <c r="F63" s="994"/>
      <c r="G63" s="994"/>
      <c r="H63" s="994"/>
      <c r="I63" s="995"/>
      <c r="J63" s="691"/>
    </row>
    <row r="64" spans="1:10" ht="24" customHeight="1">
      <c r="B64" s="991"/>
      <c r="C64" s="992"/>
      <c r="D64" s="993"/>
      <c r="E64" s="994"/>
      <c r="F64" s="994"/>
      <c r="G64" s="994"/>
      <c r="H64" s="994"/>
      <c r="I64" s="995"/>
      <c r="J64" s="691"/>
    </row>
    <row r="65" spans="2:10" ht="24" customHeight="1">
      <c r="B65" s="991"/>
      <c r="C65" s="992"/>
      <c r="D65" s="993"/>
      <c r="E65" s="994"/>
      <c r="F65" s="994"/>
      <c r="G65" s="994"/>
      <c r="H65" s="994"/>
      <c r="I65" s="995"/>
      <c r="J65" s="691"/>
    </row>
    <row r="66" spans="2:10" ht="24" customHeight="1">
      <c r="B66" s="991"/>
      <c r="C66" s="992"/>
      <c r="D66" s="993"/>
      <c r="E66" s="994"/>
      <c r="F66" s="994"/>
      <c r="G66" s="994"/>
      <c r="H66" s="994"/>
      <c r="I66" s="995"/>
      <c r="J66" s="691"/>
    </row>
    <row r="67" spans="2:10" ht="24" customHeight="1">
      <c r="B67" s="991"/>
      <c r="C67" s="992"/>
      <c r="D67" s="993"/>
      <c r="E67" s="994"/>
      <c r="F67" s="994"/>
      <c r="G67" s="994"/>
      <c r="H67" s="994"/>
      <c r="I67" s="995"/>
      <c r="J67" s="691"/>
    </row>
    <row r="68" spans="2:10" ht="24" customHeight="1">
      <c r="B68" s="991"/>
      <c r="C68" s="992"/>
      <c r="D68" s="993"/>
      <c r="E68" s="994"/>
      <c r="F68" s="994"/>
      <c r="G68" s="994"/>
      <c r="H68" s="994"/>
      <c r="I68" s="995"/>
      <c r="J68" s="691"/>
    </row>
    <row r="69" spans="2:10" ht="24" customHeight="1">
      <c r="B69" s="991"/>
      <c r="C69" s="992"/>
      <c r="D69" s="993"/>
      <c r="E69" s="994"/>
      <c r="F69" s="994"/>
      <c r="G69" s="994"/>
      <c r="H69" s="994"/>
      <c r="I69" s="995"/>
      <c r="J69" s="691"/>
    </row>
    <row r="70" spans="2:10" ht="24" customHeight="1">
      <c r="B70" s="991"/>
      <c r="C70" s="992"/>
      <c r="D70" s="993"/>
      <c r="E70" s="994"/>
      <c r="F70" s="994"/>
      <c r="G70" s="994"/>
      <c r="H70" s="994"/>
      <c r="I70" s="995"/>
      <c r="J70" s="691"/>
    </row>
    <row r="71" spans="2:10" ht="24" customHeight="1">
      <c r="B71" s="991"/>
      <c r="C71" s="992"/>
      <c r="D71" s="993"/>
      <c r="E71" s="994"/>
      <c r="F71" s="994"/>
      <c r="G71" s="994"/>
      <c r="H71" s="994"/>
      <c r="I71" s="995"/>
      <c r="J71" s="691"/>
    </row>
    <row r="72" spans="2:10" ht="24" customHeight="1">
      <c r="B72" s="991"/>
      <c r="C72" s="992"/>
      <c r="D72" s="993"/>
      <c r="E72" s="994"/>
      <c r="F72" s="994"/>
      <c r="G72" s="994"/>
      <c r="H72" s="994"/>
      <c r="I72" s="995"/>
      <c r="J72" s="691"/>
    </row>
    <row r="73" spans="2:10" ht="24" customHeight="1">
      <c r="B73" s="991"/>
      <c r="C73" s="992"/>
      <c r="D73" s="993"/>
      <c r="E73" s="994"/>
      <c r="F73" s="994"/>
      <c r="G73" s="994"/>
      <c r="H73" s="994"/>
      <c r="I73" s="995"/>
      <c r="J73" s="691"/>
    </row>
    <row r="74" spans="2:10" ht="24" customHeight="1">
      <c r="B74" s="991"/>
      <c r="C74" s="992"/>
      <c r="D74" s="993"/>
      <c r="E74" s="994"/>
      <c r="F74" s="994"/>
      <c r="G74" s="994"/>
      <c r="H74" s="994"/>
      <c r="I74" s="995"/>
      <c r="J74" s="691"/>
    </row>
    <row r="75" spans="2:10" ht="24" customHeight="1">
      <c r="B75" s="991"/>
      <c r="C75" s="992"/>
      <c r="D75" s="993"/>
      <c r="E75" s="994"/>
      <c r="F75" s="994"/>
      <c r="G75" s="994"/>
      <c r="H75" s="994"/>
      <c r="I75" s="995"/>
      <c r="J75" s="691"/>
    </row>
    <row r="76" spans="2:10" ht="24" customHeight="1">
      <c r="B76" s="991"/>
      <c r="C76" s="992"/>
      <c r="D76" s="993"/>
      <c r="E76" s="994"/>
      <c r="F76" s="994"/>
      <c r="G76" s="994"/>
      <c r="H76" s="994"/>
      <c r="I76" s="995"/>
      <c r="J76" s="691"/>
    </row>
    <row r="77" spans="2:10" ht="24" customHeight="1">
      <c r="B77" s="991"/>
      <c r="C77" s="992"/>
      <c r="D77" s="993"/>
      <c r="E77" s="994"/>
      <c r="F77" s="994"/>
      <c r="G77" s="994"/>
      <c r="H77" s="994"/>
      <c r="I77" s="995"/>
      <c r="J77" s="691"/>
    </row>
    <row r="78" spans="2:10" ht="24" customHeight="1">
      <c r="B78" s="991"/>
      <c r="C78" s="992"/>
      <c r="D78" s="993"/>
      <c r="E78" s="994"/>
      <c r="F78" s="994"/>
      <c r="G78" s="994"/>
      <c r="H78" s="994"/>
      <c r="I78" s="995"/>
      <c r="J78" s="691"/>
    </row>
    <row r="79" spans="2:10" ht="24" customHeight="1">
      <c r="B79" s="991"/>
      <c r="C79" s="992"/>
      <c r="D79" s="993"/>
      <c r="E79" s="994"/>
      <c r="F79" s="994"/>
      <c r="G79" s="994"/>
      <c r="H79" s="994"/>
      <c r="I79" s="995"/>
      <c r="J79" s="691"/>
    </row>
    <row r="80" spans="2:10" ht="24" customHeight="1">
      <c r="B80" s="991"/>
      <c r="C80" s="992"/>
      <c r="D80" s="993"/>
      <c r="E80" s="994"/>
      <c r="F80" s="994"/>
      <c r="G80" s="994"/>
      <c r="H80" s="994"/>
      <c r="I80" s="995"/>
      <c r="J80" s="691"/>
    </row>
    <row r="81" spans="2:10" ht="24" customHeight="1">
      <c r="B81" s="991"/>
      <c r="C81" s="992"/>
      <c r="D81" s="993"/>
      <c r="E81" s="994"/>
      <c r="F81" s="994"/>
      <c r="G81" s="994"/>
      <c r="H81" s="994"/>
      <c r="I81" s="995"/>
      <c r="J81" s="691"/>
    </row>
    <row r="82" spans="2:10" ht="24" customHeight="1">
      <c r="B82" s="991"/>
      <c r="C82" s="992"/>
      <c r="D82" s="993"/>
      <c r="E82" s="994"/>
      <c r="F82" s="994"/>
      <c r="G82" s="994"/>
      <c r="H82" s="994"/>
      <c r="I82" s="995"/>
      <c r="J82" s="691"/>
    </row>
    <row r="83" spans="2:10" ht="24" customHeight="1">
      <c r="B83" s="991"/>
      <c r="C83" s="992"/>
      <c r="D83" s="993"/>
      <c r="E83" s="994"/>
      <c r="F83" s="994"/>
      <c r="G83" s="994"/>
      <c r="H83" s="994"/>
      <c r="I83" s="995"/>
      <c r="J83" s="691"/>
    </row>
    <row r="84" spans="2:10" ht="24" customHeight="1">
      <c r="B84" s="991"/>
      <c r="C84" s="992"/>
      <c r="D84" s="993"/>
      <c r="E84" s="994"/>
      <c r="F84" s="994"/>
      <c r="G84" s="994"/>
      <c r="H84" s="994"/>
      <c r="I84" s="995"/>
      <c r="J84" s="691"/>
    </row>
    <row r="85" spans="2:10" ht="24" customHeight="1">
      <c r="B85" s="991"/>
      <c r="C85" s="992"/>
      <c r="D85" s="993"/>
      <c r="E85" s="994"/>
      <c r="F85" s="994"/>
      <c r="G85" s="994"/>
      <c r="H85" s="994"/>
      <c r="I85" s="995"/>
      <c r="J85" s="691"/>
    </row>
    <row r="86" spans="2:10" ht="24" customHeight="1">
      <c r="B86" s="991"/>
      <c r="C86" s="992"/>
      <c r="D86" s="993"/>
      <c r="E86" s="994"/>
      <c r="F86" s="994"/>
      <c r="G86" s="994"/>
      <c r="H86" s="994"/>
      <c r="I86" s="995"/>
      <c r="J86" s="691"/>
    </row>
    <row r="87" spans="2:10" ht="24" customHeight="1">
      <c r="B87" s="991"/>
      <c r="C87" s="992"/>
      <c r="D87" s="993"/>
      <c r="E87" s="994"/>
      <c r="F87" s="994"/>
      <c r="G87" s="994"/>
      <c r="H87" s="994"/>
      <c r="I87" s="995"/>
      <c r="J87" s="691"/>
    </row>
    <row r="88" spans="2:10" ht="24" customHeight="1">
      <c r="B88" s="991"/>
      <c r="C88" s="992"/>
      <c r="D88" s="993"/>
      <c r="E88" s="994"/>
      <c r="F88" s="994"/>
      <c r="G88" s="994"/>
      <c r="H88" s="994"/>
      <c r="I88" s="995"/>
      <c r="J88" s="691"/>
    </row>
    <row r="89" spans="2:10" ht="24" customHeight="1">
      <c r="B89" s="991"/>
      <c r="C89" s="992"/>
      <c r="D89" s="993"/>
      <c r="E89" s="994"/>
      <c r="F89" s="994"/>
      <c r="G89" s="994"/>
      <c r="H89" s="994"/>
      <c r="I89" s="995"/>
      <c r="J89" s="691"/>
    </row>
    <row r="90" spans="2:10" ht="24" customHeight="1">
      <c r="B90" s="991"/>
      <c r="C90" s="992"/>
      <c r="D90" s="993"/>
      <c r="E90" s="994"/>
      <c r="F90" s="994"/>
      <c r="G90" s="994"/>
      <c r="H90" s="994"/>
      <c r="I90" s="995"/>
      <c r="J90" s="691"/>
    </row>
    <row r="91" spans="2:10" ht="24" customHeight="1">
      <c r="B91" s="991"/>
      <c r="C91" s="992"/>
      <c r="D91" s="993"/>
      <c r="E91" s="994"/>
      <c r="F91" s="994"/>
      <c r="G91" s="994"/>
      <c r="H91" s="994"/>
      <c r="I91" s="995"/>
      <c r="J91" s="691"/>
    </row>
    <row r="92" spans="2:10" ht="24" customHeight="1">
      <c r="B92" s="991"/>
      <c r="C92" s="992"/>
      <c r="D92" s="993"/>
      <c r="E92" s="994"/>
      <c r="F92" s="994"/>
      <c r="G92" s="994"/>
      <c r="H92" s="994"/>
      <c r="I92" s="995"/>
      <c r="J92" s="691"/>
    </row>
    <row r="93" spans="2:10" ht="24" customHeight="1">
      <c r="B93" s="991"/>
      <c r="C93" s="992"/>
      <c r="D93" s="993"/>
      <c r="E93" s="994"/>
      <c r="F93" s="994"/>
      <c r="G93" s="994"/>
      <c r="H93" s="994"/>
      <c r="I93" s="995"/>
      <c r="J93" s="691"/>
    </row>
    <row r="94" spans="2:10" ht="24" customHeight="1">
      <c r="B94" s="991"/>
      <c r="C94" s="992"/>
      <c r="D94" s="993"/>
      <c r="E94" s="994"/>
      <c r="F94" s="994"/>
      <c r="G94" s="994"/>
      <c r="H94" s="994"/>
      <c r="I94" s="995"/>
      <c r="J94" s="691"/>
    </row>
    <row r="95" spans="2:10" ht="24" customHeight="1">
      <c r="B95" s="991"/>
      <c r="C95" s="992"/>
      <c r="D95" s="993"/>
      <c r="E95" s="994"/>
      <c r="F95" s="994"/>
      <c r="G95" s="994"/>
      <c r="H95" s="994"/>
      <c r="I95" s="995"/>
      <c r="J95" s="691"/>
    </row>
    <row r="96" spans="2:10" ht="24" customHeight="1">
      <c r="B96" s="991"/>
      <c r="C96" s="992"/>
      <c r="D96" s="993"/>
      <c r="E96" s="994"/>
      <c r="F96" s="994"/>
      <c r="G96" s="994"/>
      <c r="H96" s="994"/>
      <c r="I96" s="995"/>
      <c r="J96" s="691"/>
    </row>
    <row r="97" spans="2:10" ht="24" customHeight="1">
      <c r="B97" s="991"/>
      <c r="C97" s="992"/>
      <c r="D97" s="993"/>
      <c r="E97" s="994"/>
      <c r="F97" s="994"/>
      <c r="G97" s="994"/>
      <c r="H97" s="994"/>
      <c r="I97" s="995"/>
      <c r="J97" s="691"/>
    </row>
    <row r="98" spans="2:10" ht="24" customHeight="1">
      <c r="B98" s="991"/>
      <c r="C98" s="992"/>
      <c r="D98" s="993"/>
      <c r="E98" s="994"/>
      <c r="F98" s="994"/>
      <c r="G98" s="994"/>
      <c r="H98" s="994"/>
      <c r="I98" s="995"/>
      <c r="J98" s="691"/>
    </row>
    <row r="99" spans="2:10" ht="24" customHeight="1">
      <c r="B99" s="991"/>
      <c r="C99" s="992"/>
      <c r="D99" s="993"/>
      <c r="E99" s="994"/>
      <c r="F99" s="994"/>
      <c r="G99" s="994"/>
      <c r="H99" s="994"/>
      <c r="I99" s="995"/>
      <c r="J99" s="691"/>
    </row>
    <row r="100" spans="2:10" ht="24" customHeight="1">
      <c r="B100" s="991"/>
      <c r="C100" s="992"/>
      <c r="D100" s="993"/>
      <c r="E100" s="994"/>
      <c r="F100" s="994"/>
      <c r="G100" s="994"/>
      <c r="H100" s="994"/>
      <c r="I100" s="995"/>
      <c r="J100" s="691"/>
    </row>
    <row r="101" spans="2:10" ht="24" customHeight="1">
      <c r="B101" s="991"/>
      <c r="C101" s="992"/>
      <c r="D101" s="993"/>
      <c r="E101" s="994"/>
      <c r="F101" s="994"/>
      <c r="G101" s="994"/>
      <c r="H101" s="994"/>
      <c r="I101" s="995"/>
      <c r="J101" s="691"/>
    </row>
    <row r="102" spans="2:10" ht="24" customHeight="1">
      <c r="B102" s="991"/>
      <c r="C102" s="992"/>
      <c r="D102" s="993"/>
      <c r="E102" s="994"/>
      <c r="F102" s="994"/>
      <c r="G102" s="994"/>
      <c r="H102" s="994"/>
      <c r="I102" s="995"/>
      <c r="J102" s="691"/>
    </row>
    <row r="103" spans="2:10" ht="24" customHeight="1">
      <c r="B103" s="991"/>
      <c r="C103" s="992"/>
      <c r="D103" s="993"/>
      <c r="E103" s="994"/>
      <c r="F103" s="994"/>
      <c r="G103" s="994"/>
      <c r="H103" s="994"/>
      <c r="I103" s="995"/>
      <c r="J103" s="691"/>
    </row>
    <row r="104" spans="2:10" ht="24" customHeight="1">
      <c r="B104" s="991"/>
      <c r="C104" s="992"/>
      <c r="D104" s="993"/>
      <c r="E104" s="994"/>
      <c r="F104" s="994"/>
      <c r="G104" s="994"/>
      <c r="H104" s="994"/>
      <c r="I104" s="995"/>
      <c r="J104" s="691"/>
    </row>
    <row r="105" spans="2:10" ht="24" customHeight="1">
      <c r="B105" s="991"/>
      <c r="C105" s="992"/>
      <c r="D105" s="993"/>
      <c r="E105" s="994"/>
      <c r="F105" s="994"/>
      <c r="G105" s="994"/>
      <c r="H105" s="994"/>
      <c r="I105" s="995"/>
      <c r="J105" s="691"/>
    </row>
    <row r="106" spans="2:10" ht="24" customHeight="1">
      <c r="B106" s="991"/>
      <c r="C106" s="992"/>
      <c r="D106" s="993"/>
      <c r="E106" s="994"/>
      <c r="F106" s="994"/>
      <c r="G106" s="994"/>
      <c r="H106" s="994"/>
      <c r="I106" s="995"/>
      <c r="J106" s="691"/>
    </row>
    <row r="107" spans="2:10" ht="24" customHeight="1">
      <c r="B107" s="991"/>
      <c r="C107" s="992"/>
      <c r="D107" s="993"/>
      <c r="E107" s="994"/>
      <c r="F107" s="994"/>
      <c r="G107" s="994"/>
      <c r="H107" s="994"/>
      <c r="I107" s="995"/>
      <c r="J107" s="691"/>
    </row>
    <row r="108" spans="2:10" ht="24" customHeight="1">
      <c r="B108" s="991"/>
      <c r="C108" s="992"/>
      <c r="D108" s="993"/>
      <c r="E108" s="994"/>
      <c r="F108" s="994"/>
      <c r="G108" s="994"/>
      <c r="H108" s="994"/>
      <c r="I108" s="995"/>
      <c r="J108" s="691"/>
    </row>
    <row r="109" spans="2:10" ht="24" customHeight="1">
      <c r="B109" s="991"/>
      <c r="C109" s="992"/>
      <c r="D109" s="993"/>
      <c r="E109" s="994"/>
      <c r="F109" s="994"/>
      <c r="G109" s="994"/>
      <c r="H109" s="994"/>
      <c r="I109" s="995"/>
      <c r="J109" s="691"/>
    </row>
    <row r="110" spans="2:10" ht="24" customHeight="1">
      <c r="B110" s="991"/>
      <c r="C110" s="992"/>
      <c r="D110" s="993"/>
      <c r="E110" s="994"/>
      <c r="F110" s="994"/>
      <c r="G110" s="994"/>
      <c r="H110" s="994"/>
      <c r="I110" s="995"/>
      <c r="J110" s="691"/>
    </row>
    <row r="111" spans="2:10" ht="24" customHeight="1">
      <c r="B111" s="991"/>
      <c r="C111" s="992"/>
      <c r="D111" s="993"/>
      <c r="E111" s="994"/>
      <c r="F111" s="994"/>
      <c r="G111" s="994"/>
      <c r="H111" s="994"/>
      <c r="I111" s="995"/>
      <c r="J111" s="691"/>
    </row>
    <row r="112" spans="2:10" ht="24" customHeight="1">
      <c r="B112" s="991"/>
      <c r="C112" s="992"/>
      <c r="D112" s="993"/>
      <c r="E112" s="994"/>
      <c r="F112" s="994"/>
      <c r="G112" s="994"/>
      <c r="H112" s="994"/>
      <c r="I112" s="995"/>
      <c r="J112" s="691"/>
    </row>
    <row r="113" spans="2:10" ht="24" customHeight="1">
      <c r="B113" s="991"/>
      <c r="C113" s="992"/>
      <c r="D113" s="993"/>
      <c r="E113" s="994"/>
      <c r="F113" s="994"/>
      <c r="G113" s="994"/>
      <c r="H113" s="994"/>
      <c r="I113" s="995"/>
      <c r="J113" s="691"/>
    </row>
    <row r="114" spans="2:10" ht="24" customHeight="1">
      <c r="B114" s="991"/>
      <c r="C114" s="992"/>
      <c r="D114" s="993"/>
      <c r="E114" s="994"/>
      <c r="F114" s="994"/>
      <c r="G114" s="994"/>
      <c r="H114" s="994"/>
      <c r="I114" s="995"/>
      <c r="J114" s="691"/>
    </row>
    <row r="115" spans="2:10" ht="24" customHeight="1">
      <c r="B115" s="991"/>
      <c r="C115" s="992"/>
      <c r="D115" s="993"/>
      <c r="E115" s="994"/>
      <c r="F115" s="994"/>
      <c r="G115" s="994"/>
      <c r="H115" s="994"/>
      <c r="I115" s="995"/>
      <c r="J115" s="691"/>
    </row>
    <row r="116" spans="2:10" ht="24" customHeight="1">
      <c r="B116" s="991"/>
      <c r="C116" s="992"/>
      <c r="D116" s="993"/>
      <c r="E116" s="994"/>
      <c r="F116" s="994"/>
      <c r="G116" s="994"/>
      <c r="H116" s="994"/>
      <c r="I116" s="995"/>
      <c r="J116" s="691"/>
    </row>
    <row r="117" spans="2:10" ht="24" customHeight="1">
      <c r="B117" s="991"/>
      <c r="C117" s="992"/>
      <c r="D117" s="993"/>
      <c r="E117" s="994"/>
      <c r="F117" s="994"/>
      <c r="G117" s="994"/>
      <c r="H117" s="994"/>
      <c r="I117" s="995"/>
      <c r="J117" s="691"/>
    </row>
    <row r="118" spans="2:10" ht="24" customHeight="1">
      <c r="B118" s="991"/>
      <c r="C118" s="992"/>
      <c r="D118" s="993"/>
      <c r="E118" s="994"/>
      <c r="F118" s="994"/>
      <c r="G118" s="994"/>
      <c r="H118" s="994"/>
      <c r="I118" s="995"/>
      <c r="J118" s="691"/>
    </row>
    <row r="119" spans="2:10" ht="24" customHeight="1">
      <c r="B119" s="991"/>
      <c r="C119" s="992"/>
      <c r="D119" s="993"/>
      <c r="E119" s="994"/>
      <c r="F119" s="994"/>
      <c r="G119" s="994"/>
      <c r="H119" s="994"/>
      <c r="I119" s="995"/>
      <c r="J119" s="691"/>
    </row>
    <row r="120" spans="2:10" ht="24" customHeight="1">
      <c r="B120" s="991"/>
      <c r="C120" s="992"/>
      <c r="D120" s="993"/>
      <c r="E120" s="994"/>
      <c r="F120" s="994"/>
      <c r="G120" s="994"/>
      <c r="H120" s="994"/>
      <c r="I120" s="995"/>
      <c r="J120" s="691"/>
    </row>
    <row r="121" spans="2:10" ht="24" customHeight="1">
      <c r="B121" s="991"/>
      <c r="C121" s="992"/>
      <c r="D121" s="993"/>
      <c r="E121" s="994"/>
      <c r="F121" s="994"/>
      <c r="G121" s="994"/>
      <c r="H121" s="994"/>
      <c r="I121" s="995"/>
      <c r="J121" s="691"/>
    </row>
    <row r="122" spans="2:10" ht="24" customHeight="1">
      <c r="B122" s="991"/>
      <c r="C122" s="992"/>
      <c r="D122" s="993"/>
      <c r="E122" s="994"/>
      <c r="F122" s="994"/>
      <c r="G122" s="994"/>
      <c r="H122" s="994"/>
      <c r="I122" s="995"/>
      <c r="J122" s="691"/>
    </row>
    <row r="123" spans="2:10" ht="24" customHeight="1">
      <c r="B123" s="991"/>
      <c r="C123" s="992"/>
      <c r="D123" s="993"/>
      <c r="E123" s="994"/>
      <c r="F123" s="994"/>
      <c r="G123" s="994"/>
      <c r="H123" s="994"/>
      <c r="I123" s="995"/>
      <c r="J123" s="691"/>
    </row>
    <row r="124" spans="2:10" ht="24" customHeight="1">
      <c r="B124" s="991"/>
      <c r="C124" s="992"/>
      <c r="D124" s="993"/>
      <c r="E124" s="994"/>
      <c r="F124" s="994"/>
      <c r="G124" s="994"/>
      <c r="H124" s="994"/>
      <c r="I124" s="995"/>
      <c r="J124" s="691"/>
    </row>
    <row r="125" spans="2:10" ht="24" customHeight="1">
      <c r="B125" s="991"/>
      <c r="C125" s="992"/>
      <c r="D125" s="993"/>
      <c r="E125" s="994"/>
      <c r="F125" s="994"/>
      <c r="G125" s="994"/>
      <c r="H125" s="994"/>
      <c r="I125" s="995"/>
      <c r="J125" s="691"/>
    </row>
    <row r="126" spans="2:10" ht="24" customHeight="1">
      <c r="B126" s="991"/>
      <c r="C126" s="992"/>
      <c r="D126" s="993"/>
      <c r="E126" s="994"/>
      <c r="F126" s="994"/>
      <c r="G126" s="994"/>
      <c r="H126" s="994"/>
      <c r="I126" s="995"/>
      <c r="J126" s="691"/>
    </row>
    <row r="127" spans="2:10" ht="24" customHeight="1">
      <c r="B127" s="991"/>
      <c r="C127" s="992"/>
      <c r="D127" s="993"/>
      <c r="E127" s="994"/>
      <c r="F127" s="994"/>
      <c r="G127" s="994"/>
      <c r="H127" s="994"/>
      <c r="I127" s="995"/>
      <c r="J127" s="691"/>
    </row>
    <row r="128" spans="2:10" ht="24" customHeight="1">
      <c r="B128" s="991"/>
      <c r="C128" s="992"/>
      <c r="D128" s="993"/>
      <c r="E128" s="994"/>
      <c r="F128" s="994"/>
      <c r="G128" s="994"/>
      <c r="H128" s="994"/>
      <c r="I128" s="995"/>
      <c r="J128" s="691"/>
    </row>
    <row r="129" spans="2:10" ht="24" customHeight="1">
      <c r="B129" s="991"/>
      <c r="C129" s="992"/>
      <c r="D129" s="993"/>
      <c r="E129" s="994"/>
      <c r="F129" s="994"/>
      <c r="G129" s="994"/>
      <c r="H129" s="994"/>
      <c r="I129" s="995"/>
      <c r="J129" s="691"/>
    </row>
    <row r="130" spans="2:10" ht="24" customHeight="1">
      <c r="B130" s="991"/>
      <c r="C130" s="992"/>
      <c r="D130" s="993"/>
      <c r="E130" s="994"/>
      <c r="F130" s="994"/>
      <c r="G130" s="994"/>
      <c r="H130" s="994"/>
      <c r="I130" s="995"/>
      <c r="J130" s="691"/>
    </row>
    <row r="131" spans="2:10" ht="24" customHeight="1">
      <c r="B131" s="991"/>
      <c r="C131" s="992"/>
      <c r="D131" s="993"/>
      <c r="E131" s="994"/>
      <c r="F131" s="994"/>
      <c r="G131" s="994"/>
      <c r="H131" s="994"/>
      <c r="I131" s="995"/>
      <c r="J131" s="691"/>
    </row>
    <row r="132" spans="2:10" ht="24" customHeight="1">
      <c r="B132" s="991"/>
      <c r="C132" s="992"/>
      <c r="D132" s="993"/>
      <c r="E132" s="994"/>
      <c r="F132" s="994"/>
      <c r="G132" s="994"/>
      <c r="H132" s="994"/>
      <c r="I132" s="995"/>
      <c r="J132" s="691"/>
    </row>
    <row r="133" spans="2:10" ht="24" customHeight="1">
      <c r="B133" s="991"/>
      <c r="C133" s="992"/>
      <c r="D133" s="993"/>
      <c r="E133" s="994"/>
      <c r="F133" s="994"/>
      <c r="G133" s="994"/>
      <c r="H133" s="994"/>
      <c r="I133" s="995"/>
      <c r="J133" s="691"/>
    </row>
    <row r="134" spans="2:10" ht="24" customHeight="1">
      <c r="B134" s="991"/>
      <c r="C134" s="992"/>
      <c r="D134" s="993"/>
      <c r="E134" s="994"/>
      <c r="F134" s="994"/>
      <c r="G134" s="994"/>
      <c r="H134" s="994"/>
      <c r="I134" s="995"/>
      <c r="J134" s="691"/>
    </row>
    <row r="135" spans="2:10" ht="24" customHeight="1">
      <c r="B135" s="991"/>
      <c r="C135" s="992"/>
      <c r="D135" s="993"/>
      <c r="E135" s="994"/>
      <c r="F135" s="994"/>
      <c r="G135" s="994"/>
      <c r="H135" s="994"/>
      <c r="I135" s="995"/>
      <c r="J135" s="691"/>
    </row>
    <row r="136" spans="2:10" ht="24" customHeight="1">
      <c r="B136" s="991"/>
      <c r="C136" s="992"/>
      <c r="D136" s="993"/>
      <c r="E136" s="994"/>
      <c r="F136" s="994"/>
      <c r="G136" s="994"/>
      <c r="H136" s="994"/>
      <c r="I136" s="995"/>
      <c r="J136" s="691"/>
    </row>
    <row r="137" spans="2:10" ht="24" customHeight="1">
      <c r="B137" s="991"/>
      <c r="C137" s="992"/>
      <c r="D137" s="993"/>
      <c r="E137" s="994"/>
      <c r="F137" s="994"/>
      <c r="G137" s="994"/>
      <c r="H137" s="994"/>
      <c r="I137" s="995"/>
      <c r="J137" s="691"/>
    </row>
    <row r="138" spans="2:10" ht="24" customHeight="1">
      <c r="B138" s="991"/>
      <c r="C138" s="992"/>
      <c r="D138" s="993"/>
      <c r="E138" s="994"/>
      <c r="F138" s="994"/>
      <c r="G138" s="994"/>
      <c r="H138" s="994"/>
      <c r="I138" s="995"/>
      <c r="J138" s="691"/>
    </row>
    <row r="139" spans="2:10" ht="24" customHeight="1">
      <c r="B139" s="991"/>
      <c r="C139" s="992"/>
      <c r="D139" s="993"/>
      <c r="E139" s="994"/>
      <c r="F139" s="994"/>
      <c r="G139" s="994"/>
      <c r="H139" s="994"/>
      <c r="I139" s="995"/>
      <c r="J139" s="691"/>
    </row>
    <row r="140" spans="2:10" ht="24" customHeight="1">
      <c r="B140" s="991"/>
      <c r="C140" s="992"/>
      <c r="D140" s="993"/>
      <c r="E140" s="994"/>
      <c r="F140" s="994"/>
      <c r="G140" s="994"/>
      <c r="H140" s="994"/>
      <c r="I140" s="995"/>
      <c r="J140" s="691"/>
    </row>
    <row r="141" spans="2:10" ht="24" customHeight="1">
      <c r="B141" s="991"/>
      <c r="C141" s="992"/>
      <c r="D141" s="993"/>
      <c r="E141" s="994"/>
      <c r="F141" s="994"/>
      <c r="G141" s="994"/>
      <c r="H141" s="994"/>
      <c r="I141" s="995"/>
      <c r="J141" s="691"/>
    </row>
    <row r="142" spans="2:10" ht="24" customHeight="1">
      <c r="B142" s="991"/>
      <c r="C142" s="992"/>
      <c r="D142" s="993"/>
      <c r="E142" s="994"/>
      <c r="F142" s="994"/>
      <c r="G142" s="994"/>
      <c r="H142" s="994"/>
      <c r="I142" s="995"/>
      <c r="J142" s="691"/>
    </row>
    <row r="143" spans="2:10" ht="24" customHeight="1">
      <c r="B143" s="991"/>
      <c r="C143" s="992"/>
      <c r="D143" s="993"/>
      <c r="E143" s="994"/>
      <c r="F143" s="994"/>
      <c r="G143" s="994"/>
      <c r="H143" s="994"/>
      <c r="I143" s="995"/>
      <c r="J143" s="691"/>
    </row>
    <row r="144" spans="2:10" ht="24" customHeight="1">
      <c r="B144" s="991"/>
      <c r="C144" s="992"/>
      <c r="D144" s="993"/>
      <c r="E144" s="994"/>
      <c r="F144" s="994"/>
      <c r="G144" s="994"/>
      <c r="H144" s="994"/>
      <c r="I144" s="995"/>
      <c r="J144" s="691"/>
    </row>
    <row r="145" spans="2:10" ht="24" customHeight="1">
      <c r="B145" s="991"/>
      <c r="C145" s="992"/>
      <c r="D145" s="993"/>
      <c r="E145" s="994"/>
      <c r="F145" s="994"/>
      <c r="G145" s="994"/>
      <c r="H145" s="994"/>
      <c r="I145" s="995"/>
      <c r="J145" s="691"/>
    </row>
    <row r="146" spans="2:10" ht="24" customHeight="1">
      <c r="B146" s="991"/>
      <c r="C146" s="992"/>
      <c r="D146" s="993"/>
      <c r="E146" s="994"/>
      <c r="F146" s="994"/>
      <c r="G146" s="994"/>
      <c r="H146" s="994"/>
      <c r="I146" s="995"/>
      <c r="J146" s="691"/>
    </row>
    <row r="147" spans="2:10" ht="24" customHeight="1">
      <c r="B147" s="991"/>
      <c r="C147" s="992"/>
      <c r="D147" s="993"/>
      <c r="E147" s="994"/>
      <c r="F147" s="994"/>
      <c r="G147" s="994"/>
      <c r="H147" s="994"/>
      <c r="I147" s="995"/>
      <c r="J147" s="691"/>
    </row>
    <row r="148" spans="2:10" ht="24" customHeight="1">
      <c r="B148" s="991"/>
      <c r="C148" s="992"/>
      <c r="D148" s="993"/>
      <c r="E148" s="994"/>
      <c r="F148" s="994"/>
      <c r="G148" s="994"/>
      <c r="H148" s="994"/>
      <c r="I148" s="995"/>
      <c r="J148" s="691"/>
    </row>
    <row r="149" spans="2:10" ht="24" customHeight="1">
      <c r="B149" s="991"/>
      <c r="C149" s="992"/>
      <c r="D149" s="993"/>
      <c r="E149" s="994"/>
      <c r="F149" s="994"/>
      <c r="G149" s="994"/>
      <c r="H149" s="994"/>
      <c r="I149" s="995"/>
      <c r="J149" s="691"/>
    </row>
    <row r="150" spans="2:10" ht="24" customHeight="1">
      <c r="B150" s="991"/>
      <c r="C150" s="992"/>
      <c r="D150" s="993"/>
      <c r="E150" s="994"/>
      <c r="F150" s="994"/>
      <c r="G150" s="994"/>
      <c r="H150" s="994"/>
      <c r="I150" s="995"/>
      <c r="J150" s="691"/>
    </row>
    <row r="151" spans="2:10" ht="24" customHeight="1">
      <c r="B151" s="991"/>
      <c r="C151" s="992"/>
      <c r="D151" s="993"/>
      <c r="E151" s="994"/>
      <c r="F151" s="994"/>
      <c r="G151" s="994"/>
      <c r="H151" s="994"/>
      <c r="I151" s="995"/>
      <c r="J151" s="691"/>
    </row>
    <row r="152" spans="2:10" ht="24" customHeight="1">
      <c r="B152" s="991"/>
      <c r="C152" s="992"/>
      <c r="D152" s="993"/>
      <c r="E152" s="994"/>
      <c r="F152" s="994"/>
      <c r="G152" s="994"/>
      <c r="H152" s="994"/>
      <c r="I152" s="995"/>
      <c r="J152" s="691"/>
    </row>
    <row r="153" spans="2:10" ht="24" customHeight="1">
      <c r="B153" s="991"/>
      <c r="C153" s="992"/>
      <c r="D153" s="993"/>
      <c r="E153" s="994"/>
      <c r="F153" s="994"/>
      <c r="G153" s="994"/>
      <c r="H153" s="994"/>
      <c r="I153" s="995"/>
      <c r="J153" s="691"/>
    </row>
    <row r="154" spans="2:10" ht="24" customHeight="1">
      <c r="B154" s="991"/>
      <c r="C154" s="992"/>
      <c r="D154" s="993"/>
      <c r="E154" s="994"/>
      <c r="F154" s="994"/>
      <c r="G154" s="994"/>
      <c r="H154" s="994"/>
      <c r="I154" s="995"/>
      <c r="J154" s="691"/>
    </row>
    <row r="155" spans="2:10" ht="24" customHeight="1">
      <c r="B155" s="991"/>
      <c r="C155" s="992"/>
      <c r="D155" s="993"/>
      <c r="E155" s="994"/>
      <c r="F155" s="994"/>
      <c r="G155" s="994"/>
      <c r="H155" s="994"/>
      <c r="I155" s="995"/>
      <c r="J155" s="691"/>
    </row>
    <row r="156" spans="2:10" ht="24" customHeight="1">
      <c r="B156" s="991"/>
      <c r="C156" s="992"/>
      <c r="D156" s="993"/>
      <c r="E156" s="994"/>
      <c r="F156" s="994"/>
      <c r="G156" s="994"/>
      <c r="H156" s="994"/>
      <c r="I156" s="995"/>
      <c r="J156" s="691"/>
    </row>
    <row r="157" spans="2:10" ht="24" customHeight="1">
      <c r="B157" s="991"/>
      <c r="C157" s="992"/>
      <c r="D157" s="993"/>
      <c r="E157" s="994"/>
      <c r="F157" s="994"/>
      <c r="G157" s="994"/>
      <c r="H157" s="994"/>
      <c r="I157" s="995"/>
      <c r="J157" s="691"/>
    </row>
    <row r="158" spans="2:10" ht="24" customHeight="1">
      <c r="B158" s="991"/>
      <c r="C158" s="992"/>
      <c r="D158" s="993"/>
      <c r="E158" s="994"/>
      <c r="F158" s="994"/>
      <c r="G158" s="994"/>
      <c r="H158" s="994"/>
      <c r="I158" s="995"/>
      <c r="J158" s="691"/>
    </row>
    <row r="159" spans="2:10" ht="24" customHeight="1">
      <c r="B159" s="991"/>
      <c r="C159" s="992"/>
      <c r="D159" s="993"/>
      <c r="E159" s="994"/>
      <c r="F159" s="994"/>
      <c r="G159" s="994"/>
      <c r="H159" s="994"/>
      <c r="I159" s="995"/>
      <c r="J159" s="691"/>
    </row>
    <row r="160" spans="2:10" ht="24" customHeight="1">
      <c r="B160" s="991"/>
      <c r="C160" s="992"/>
      <c r="D160" s="993"/>
      <c r="E160" s="994"/>
      <c r="F160" s="994"/>
      <c r="G160" s="994"/>
      <c r="H160" s="994"/>
      <c r="I160" s="995"/>
      <c r="J160" s="691"/>
    </row>
    <row r="161" spans="2:10" ht="24" customHeight="1">
      <c r="B161" s="991"/>
      <c r="C161" s="992"/>
      <c r="D161" s="993"/>
      <c r="E161" s="994"/>
      <c r="F161" s="994"/>
      <c r="G161" s="994"/>
      <c r="H161" s="994"/>
      <c r="I161" s="995"/>
      <c r="J161" s="691"/>
    </row>
    <row r="162" spans="2:10" ht="24" customHeight="1">
      <c r="B162" s="991"/>
      <c r="C162" s="992"/>
      <c r="D162" s="993"/>
      <c r="E162" s="994"/>
      <c r="F162" s="994"/>
      <c r="G162" s="994"/>
      <c r="H162" s="994"/>
      <c r="I162" s="995"/>
      <c r="J162" s="691"/>
    </row>
    <row r="163" spans="2:10" ht="24" customHeight="1">
      <c r="B163" s="991"/>
      <c r="C163" s="992"/>
      <c r="D163" s="993"/>
      <c r="E163" s="994"/>
      <c r="F163" s="994"/>
      <c r="G163" s="994"/>
      <c r="H163" s="994"/>
      <c r="I163" s="995"/>
      <c r="J163" s="691"/>
    </row>
    <row r="164" spans="2:10" ht="24" customHeight="1">
      <c r="B164" s="991"/>
      <c r="C164" s="992"/>
      <c r="D164" s="993"/>
      <c r="E164" s="994"/>
      <c r="F164" s="994"/>
      <c r="G164" s="994"/>
      <c r="H164" s="994"/>
      <c r="I164" s="995"/>
      <c r="J164" s="691"/>
    </row>
    <row r="165" spans="2:10" ht="24" customHeight="1">
      <c r="B165" s="991"/>
      <c r="C165" s="992"/>
      <c r="D165" s="993"/>
      <c r="E165" s="994"/>
      <c r="F165" s="994"/>
      <c r="G165" s="994"/>
      <c r="H165" s="994"/>
      <c r="I165" s="995"/>
      <c r="J165" s="691"/>
    </row>
    <row r="166" spans="2:10" ht="24" customHeight="1">
      <c r="B166" s="991"/>
      <c r="C166" s="992"/>
      <c r="D166" s="993"/>
      <c r="E166" s="994"/>
      <c r="F166" s="994"/>
      <c r="G166" s="994"/>
      <c r="H166" s="994"/>
      <c r="I166" s="995"/>
      <c r="J166" s="691"/>
    </row>
    <row r="167" spans="2:10" ht="24" customHeight="1">
      <c r="B167" s="991"/>
      <c r="C167" s="992"/>
      <c r="D167" s="993"/>
      <c r="E167" s="994"/>
      <c r="F167" s="994"/>
      <c r="G167" s="994"/>
      <c r="H167" s="994"/>
      <c r="I167" s="995"/>
      <c r="J167" s="691"/>
    </row>
    <row r="168" spans="2:10" ht="24" customHeight="1">
      <c r="B168" s="991"/>
      <c r="C168" s="992"/>
      <c r="D168" s="993"/>
      <c r="E168" s="994"/>
      <c r="F168" s="994"/>
      <c r="G168" s="994"/>
      <c r="H168" s="994"/>
      <c r="I168" s="995"/>
      <c r="J168" s="691"/>
    </row>
    <row r="169" spans="2:10" ht="24" customHeight="1">
      <c r="B169" s="991"/>
      <c r="C169" s="992"/>
      <c r="D169" s="993"/>
      <c r="E169" s="994"/>
      <c r="F169" s="994"/>
      <c r="G169" s="994"/>
      <c r="H169" s="994"/>
      <c r="I169" s="995"/>
      <c r="J169" s="691"/>
    </row>
    <row r="170" spans="2:10" ht="24" customHeight="1">
      <c r="B170" s="991"/>
      <c r="C170" s="992"/>
      <c r="D170" s="993"/>
      <c r="E170" s="994"/>
      <c r="F170" s="994"/>
      <c r="G170" s="994"/>
      <c r="H170" s="994"/>
      <c r="I170" s="995"/>
      <c r="J170" s="691"/>
    </row>
    <row r="171" spans="2:10" ht="24" customHeight="1">
      <c r="B171" s="991"/>
      <c r="C171" s="992"/>
      <c r="D171" s="993"/>
      <c r="E171" s="994"/>
      <c r="F171" s="994"/>
      <c r="G171" s="994"/>
      <c r="H171" s="994"/>
      <c r="I171" s="995"/>
      <c r="J171" s="691"/>
    </row>
    <row r="172" spans="2:10" ht="24" customHeight="1">
      <c r="B172" s="991"/>
      <c r="C172" s="992"/>
      <c r="D172" s="993"/>
      <c r="E172" s="994"/>
      <c r="F172" s="994"/>
      <c r="G172" s="994"/>
      <c r="H172" s="994"/>
      <c r="I172" s="995"/>
      <c r="J172" s="691"/>
    </row>
    <row r="173" spans="2:10" ht="24" customHeight="1">
      <c r="B173" s="991"/>
      <c r="C173" s="992"/>
      <c r="D173" s="993"/>
      <c r="E173" s="994"/>
      <c r="F173" s="994"/>
      <c r="G173" s="994"/>
      <c r="H173" s="994"/>
      <c r="I173" s="995"/>
      <c r="J173" s="691"/>
    </row>
    <row r="174" spans="2:10" ht="24" customHeight="1">
      <c r="B174" s="991"/>
      <c r="C174" s="992"/>
      <c r="D174" s="993"/>
      <c r="E174" s="994"/>
      <c r="F174" s="994"/>
      <c r="G174" s="994"/>
      <c r="H174" s="994"/>
      <c r="I174" s="995"/>
      <c r="J174" s="691"/>
    </row>
    <row r="175" spans="2:10" ht="24" customHeight="1">
      <c r="B175" s="991"/>
      <c r="C175" s="992"/>
      <c r="D175" s="993"/>
      <c r="E175" s="994"/>
      <c r="F175" s="994"/>
      <c r="G175" s="994"/>
      <c r="H175" s="994"/>
      <c r="I175" s="995"/>
      <c r="J175" s="691"/>
    </row>
    <row r="176" spans="2:10" ht="24" customHeight="1">
      <c r="B176" s="991"/>
      <c r="C176" s="992"/>
      <c r="D176" s="993"/>
      <c r="E176" s="994"/>
      <c r="F176" s="994"/>
      <c r="G176" s="994"/>
      <c r="H176" s="994"/>
      <c r="I176" s="995"/>
      <c r="J176" s="691"/>
    </row>
    <row r="177" spans="2:10" ht="24" customHeight="1">
      <c r="B177" s="991"/>
      <c r="C177" s="992"/>
      <c r="D177" s="993"/>
      <c r="E177" s="994"/>
      <c r="F177" s="994"/>
      <c r="G177" s="994"/>
      <c r="H177" s="994"/>
      <c r="I177" s="995"/>
      <c r="J177" s="691"/>
    </row>
    <row r="178" spans="2:10" ht="24" customHeight="1">
      <c r="B178" s="991"/>
      <c r="C178" s="992"/>
      <c r="D178" s="993"/>
      <c r="E178" s="994"/>
      <c r="F178" s="994"/>
      <c r="G178" s="994"/>
      <c r="H178" s="994"/>
      <c r="I178" s="995"/>
      <c r="J178" s="691"/>
    </row>
    <row r="179" spans="2:10" ht="24" customHeight="1">
      <c r="B179" s="991"/>
      <c r="C179" s="992"/>
      <c r="D179" s="993"/>
      <c r="E179" s="994"/>
      <c r="F179" s="994"/>
      <c r="G179" s="994"/>
      <c r="H179" s="994"/>
      <c r="I179" s="995"/>
      <c r="J179" s="691"/>
    </row>
    <row r="180" spans="2:10" ht="24" customHeight="1">
      <c r="B180" s="991"/>
      <c r="C180" s="992"/>
      <c r="D180" s="993"/>
      <c r="E180" s="994"/>
      <c r="F180" s="994"/>
      <c r="G180" s="994"/>
      <c r="H180" s="994"/>
      <c r="I180" s="995"/>
      <c r="J180" s="691"/>
    </row>
    <row r="181" spans="2:10" ht="24" customHeight="1">
      <c r="B181" s="991"/>
      <c r="C181" s="992"/>
      <c r="D181" s="993"/>
      <c r="E181" s="994"/>
      <c r="F181" s="994"/>
      <c r="G181" s="994"/>
      <c r="H181" s="994"/>
      <c r="I181" s="995"/>
      <c r="J181" s="691"/>
    </row>
    <row r="182" spans="2:10" ht="24" customHeight="1">
      <c r="B182" s="991"/>
      <c r="C182" s="992"/>
      <c r="D182" s="993"/>
      <c r="E182" s="994"/>
      <c r="F182" s="994"/>
      <c r="G182" s="994"/>
      <c r="H182" s="994"/>
      <c r="I182" s="995"/>
      <c r="J182" s="691"/>
    </row>
    <row r="183" spans="2:10" ht="24" customHeight="1">
      <c r="B183" s="991"/>
      <c r="C183" s="992"/>
      <c r="D183" s="993"/>
      <c r="E183" s="994"/>
      <c r="F183" s="994"/>
      <c r="G183" s="994"/>
      <c r="H183" s="994"/>
      <c r="I183" s="995"/>
      <c r="J183" s="691"/>
    </row>
    <row r="184" spans="2:10" ht="24" customHeight="1">
      <c r="B184" s="991"/>
      <c r="C184" s="992"/>
      <c r="D184" s="993"/>
      <c r="E184" s="994"/>
      <c r="F184" s="994"/>
      <c r="G184" s="994"/>
      <c r="H184" s="994"/>
      <c r="I184" s="995"/>
      <c r="J184" s="691"/>
    </row>
    <row r="185" spans="2:10" ht="24" customHeight="1">
      <c r="B185" s="991"/>
      <c r="C185" s="992"/>
      <c r="D185" s="993"/>
      <c r="E185" s="994"/>
      <c r="F185" s="994"/>
      <c r="G185" s="994"/>
      <c r="H185" s="994"/>
      <c r="I185" s="995"/>
      <c r="J185" s="691"/>
    </row>
    <row r="186" spans="2:10" ht="24" customHeight="1">
      <c r="B186" s="991"/>
      <c r="C186" s="992"/>
      <c r="D186" s="993"/>
      <c r="E186" s="994"/>
      <c r="F186" s="994"/>
      <c r="G186" s="994"/>
      <c r="H186" s="994"/>
      <c r="I186" s="995"/>
      <c r="J186" s="691"/>
    </row>
    <row r="187" spans="2:10" ht="24" customHeight="1">
      <c r="B187" s="991"/>
      <c r="C187" s="992"/>
      <c r="D187" s="993"/>
      <c r="E187" s="994"/>
      <c r="F187" s="994"/>
      <c r="G187" s="994"/>
      <c r="H187" s="994"/>
      <c r="I187" s="995"/>
      <c r="J187" s="691"/>
    </row>
    <row r="188" spans="2:10" ht="24" customHeight="1">
      <c r="B188" s="991"/>
      <c r="C188" s="992"/>
      <c r="D188" s="993"/>
      <c r="E188" s="994"/>
      <c r="F188" s="994"/>
      <c r="G188" s="994"/>
      <c r="H188" s="994"/>
      <c r="I188" s="995"/>
      <c r="J188" s="691"/>
    </row>
    <row r="189" spans="2:10" ht="24" customHeight="1">
      <c r="B189" s="991"/>
      <c r="C189" s="992"/>
      <c r="D189" s="993"/>
      <c r="E189" s="994"/>
      <c r="F189" s="994"/>
      <c r="G189" s="994"/>
      <c r="H189" s="994"/>
      <c r="I189" s="995"/>
      <c r="J189" s="691"/>
    </row>
    <row r="190" spans="2:10" ht="24" customHeight="1">
      <c r="B190" s="991"/>
      <c r="C190" s="992"/>
      <c r="D190" s="993"/>
      <c r="E190" s="994"/>
      <c r="F190" s="994"/>
      <c r="G190" s="994"/>
      <c r="H190" s="994"/>
      <c r="I190" s="995"/>
      <c r="J190" s="691"/>
    </row>
    <row r="191" spans="2:10" ht="24" customHeight="1">
      <c r="B191" s="991"/>
      <c r="C191" s="992"/>
      <c r="D191" s="993"/>
      <c r="E191" s="994"/>
      <c r="F191" s="994"/>
      <c r="G191" s="994"/>
      <c r="H191" s="994"/>
      <c r="I191" s="995"/>
      <c r="J191" s="691"/>
    </row>
    <row r="192" spans="2:10" ht="24" customHeight="1">
      <c r="B192" s="991"/>
      <c r="C192" s="992"/>
      <c r="D192" s="993"/>
      <c r="E192" s="994"/>
      <c r="F192" s="994"/>
      <c r="G192" s="994"/>
      <c r="H192" s="994"/>
      <c r="I192" s="995"/>
      <c r="J192" s="691"/>
    </row>
    <row r="193" spans="2:10" ht="24" customHeight="1">
      <c r="B193" s="991"/>
      <c r="C193" s="992"/>
      <c r="D193" s="993"/>
      <c r="E193" s="994"/>
      <c r="F193" s="994"/>
      <c r="G193" s="994"/>
      <c r="H193" s="994"/>
      <c r="I193" s="995"/>
      <c r="J193" s="691"/>
    </row>
    <row r="194" spans="2:10" ht="24" customHeight="1">
      <c r="B194" s="991"/>
      <c r="C194" s="992"/>
      <c r="D194" s="993"/>
      <c r="E194" s="994"/>
      <c r="F194" s="994"/>
      <c r="G194" s="994"/>
      <c r="H194" s="994"/>
      <c r="I194" s="995"/>
      <c r="J194" s="691"/>
    </row>
    <row r="195" spans="2:10" ht="24" customHeight="1">
      <c r="B195" s="991"/>
      <c r="C195" s="992"/>
      <c r="D195" s="993"/>
      <c r="E195" s="994"/>
      <c r="F195" s="994"/>
      <c r="G195" s="994"/>
      <c r="H195" s="994"/>
      <c r="I195" s="995"/>
      <c r="J195" s="691"/>
    </row>
    <row r="196" spans="2:10" ht="24" customHeight="1">
      <c r="B196" s="991"/>
      <c r="C196" s="992"/>
      <c r="D196" s="993"/>
      <c r="E196" s="994"/>
      <c r="F196" s="994"/>
      <c r="G196" s="994"/>
      <c r="H196" s="994"/>
      <c r="I196" s="995"/>
      <c r="J196" s="691"/>
    </row>
    <row r="197" spans="2:10" ht="24" customHeight="1">
      <c r="B197" s="991"/>
      <c r="C197" s="992"/>
      <c r="D197" s="993"/>
      <c r="E197" s="994"/>
      <c r="F197" s="994"/>
      <c r="G197" s="994"/>
      <c r="H197" s="994"/>
      <c r="I197" s="995"/>
      <c r="J197" s="691"/>
    </row>
    <row r="198" spans="2:10" ht="24" customHeight="1">
      <c r="B198" s="991"/>
      <c r="C198" s="992"/>
      <c r="D198" s="993"/>
      <c r="E198" s="994"/>
      <c r="F198" s="994"/>
      <c r="G198" s="994"/>
      <c r="H198" s="994"/>
      <c r="I198" s="995"/>
      <c r="J198" s="691"/>
    </row>
    <row r="199" spans="2:10" ht="24" customHeight="1">
      <c r="B199" s="991"/>
      <c r="C199" s="992"/>
      <c r="D199" s="993"/>
      <c r="E199" s="994"/>
      <c r="F199" s="994"/>
      <c r="G199" s="994"/>
      <c r="H199" s="994"/>
      <c r="I199" s="995"/>
      <c r="J199" s="691"/>
    </row>
    <row r="200" spans="2:10" ht="24" customHeight="1">
      <c r="B200" s="991"/>
      <c r="C200" s="992"/>
      <c r="D200" s="993"/>
      <c r="E200" s="994"/>
      <c r="F200" s="994"/>
      <c r="G200" s="994"/>
      <c r="H200" s="994"/>
      <c r="I200" s="995"/>
      <c r="J200" s="691"/>
    </row>
    <row r="201" spans="2:10">
      <c r="B201" s="991"/>
      <c r="C201" s="992"/>
      <c r="D201" s="993"/>
      <c r="E201" s="994"/>
      <c r="F201" s="994"/>
      <c r="G201" s="994"/>
      <c r="H201" s="994"/>
      <c r="I201" s="995"/>
      <c r="J201" s="691"/>
    </row>
    <row r="202" spans="2:10">
      <c r="B202" s="991"/>
      <c r="C202" s="992"/>
      <c r="D202" s="993"/>
      <c r="E202" s="994"/>
      <c r="F202" s="994"/>
      <c r="G202" s="994"/>
      <c r="H202" s="994"/>
      <c r="I202" s="995"/>
      <c r="J202" s="691"/>
    </row>
    <row r="203" spans="2:10">
      <c r="B203" s="991"/>
      <c r="C203" s="992"/>
      <c r="D203" s="993"/>
      <c r="E203" s="994"/>
      <c r="F203" s="994"/>
      <c r="G203" s="994"/>
      <c r="H203" s="994"/>
      <c r="I203" s="995"/>
      <c r="J203" s="691"/>
    </row>
    <row r="204" spans="2:10">
      <c r="B204" s="991"/>
      <c r="C204" s="992"/>
      <c r="D204" s="993"/>
      <c r="E204" s="994"/>
      <c r="F204" s="994"/>
      <c r="G204" s="994"/>
      <c r="H204" s="994"/>
      <c r="I204" s="995"/>
      <c r="J204" s="691"/>
    </row>
    <row r="205" spans="2:10">
      <c r="B205" s="991"/>
      <c r="C205" s="992"/>
      <c r="D205" s="993"/>
      <c r="E205" s="994"/>
      <c r="F205" s="994"/>
      <c r="G205" s="994"/>
      <c r="H205" s="994"/>
      <c r="I205" s="995"/>
      <c r="J205" s="691"/>
    </row>
    <row r="206" spans="2:10">
      <c r="B206" s="1023"/>
      <c r="C206" s="1024"/>
      <c r="D206" s="1025"/>
      <c r="E206" s="1026"/>
      <c r="F206" s="1026"/>
      <c r="G206" s="1026"/>
      <c r="H206" s="1026"/>
      <c r="I206" s="1027"/>
      <c r="J206" s="692"/>
    </row>
    <row r="414" spans="31:31">
      <c r="AE414" s="324" t="s">
        <v>964</v>
      </c>
    </row>
    <row r="65536" spans="256:256">
      <c r="IV65536" s="327">
        <v>1</v>
      </c>
    </row>
  </sheetData>
  <sheetProtection password="C198" sheet="1" formatCells="0" formatColumns="0" formatRows="0"/>
  <mergeCells count="381">
    <mergeCell ref="B206:C206"/>
    <mergeCell ref="D206:I206"/>
    <mergeCell ref="B202:C202"/>
    <mergeCell ref="D202:I202"/>
    <mergeCell ref="B203:C203"/>
    <mergeCell ref="D203:I203"/>
    <mergeCell ref="B204:C204"/>
    <mergeCell ref="D204:I204"/>
    <mergeCell ref="B199:C199"/>
    <mergeCell ref="D199:I199"/>
    <mergeCell ref="B200:C200"/>
    <mergeCell ref="D200:I200"/>
    <mergeCell ref="B201:C201"/>
    <mergeCell ref="D201:I201"/>
    <mergeCell ref="B205:C205"/>
    <mergeCell ref="D205:I205"/>
    <mergeCell ref="B185:C185"/>
    <mergeCell ref="D185:I185"/>
    <mergeCell ref="B186:C186"/>
    <mergeCell ref="D186:I186"/>
    <mergeCell ref="B198:C198"/>
    <mergeCell ref="D198:I198"/>
    <mergeCell ref="B193:C193"/>
    <mergeCell ref="D193:I193"/>
    <mergeCell ref="B194:C194"/>
    <mergeCell ref="D194:I194"/>
    <mergeCell ref="B195:C195"/>
    <mergeCell ref="D195:I195"/>
    <mergeCell ref="B196:C196"/>
    <mergeCell ref="D196:I196"/>
    <mergeCell ref="B197:C197"/>
    <mergeCell ref="D197:I197"/>
    <mergeCell ref="B192:C192"/>
    <mergeCell ref="D192:I192"/>
    <mergeCell ref="B187:C187"/>
    <mergeCell ref="D187:I187"/>
    <mergeCell ref="B188:C188"/>
    <mergeCell ref="D188:I188"/>
    <mergeCell ref="B189:C189"/>
    <mergeCell ref="D189:I189"/>
    <mergeCell ref="B190:C190"/>
    <mergeCell ref="D190:I190"/>
    <mergeCell ref="B191:C191"/>
    <mergeCell ref="D191:I191"/>
    <mergeCell ref="B180:C180"/>
    <mergeCell ref="D180:I180"/>
    <mergeCell ref="B175:C175"/>
    <mergeCell ref="D175:I175"/>
    <mergeCell ref="B176:C176"/>
    <mergeCell ref="D176:I176"/>
    <mergeCell ref="B177:C177"/>
    <mergeCell ref="D177:I177"/>
    <mergeCell ref="B184:C184"/>
    <mergeCell ref="D184:I184"/>
    <mergeCell ref="B178:C178"/>
    <mergeCell ref="D178:I178"/>
    <mergeCell ref="B179:C179"/>
    <mergeCell ref="D179:I179"/>
    <mergeCell ref="B181:C181"/>
    <mergeCell ref="D181:I181"/>
    <mergeCell ref="B182:C182"/>
    <mergeCell ref="D182:I182"/>
    <mergeCell ref="B183:C183"/>
    <mergeCell ref="D183:I183"/>
    <mergeCell ref="B161:C161"/>
    <mergeCell ref="D161:I161"/>
    <mergeCell ref="B162:C162"/>
    <mergeCell ref="D162:I162"/>
    <mergeCell ref="B174:C174"/>
    <mergeCell ref="D174:I174"/>
    <mergeCell ref="B169:C169"/>
    <mergeCell ref="D169:I169"/>
    <mergeCell ref="B170:C170"/>
    <mergeCell ref="D170:I170"/>
    <mergeCell ref="B171:C171"/>
    <mergeCell ref="D171:I171"/>
    <mergeCell ref="B172:C172"/>
    <mergeCell ref="D172:I172"/>
    <mergeCell ref="B173:C173"/>
    <mergeCell ref="D173:I173"/>
    <mergeCell ref="B168:C168"/>
    <mergeCell ref="D168:I168"/>
    <mergeCell ref="B163:C163"/>
    <mergeCell ref="D163:I163"/>
    <mergeCell ref="B164:C164"/>
    <mergeCell ref="D164:I164"/>
    <mergeCell ref="B165:C165"/>
    <mergeCell ref="D165:I165"/>
    <mergeCell ref="B166:C166"/>
    <mergeCell ref="D166:I166"/>
    <mergeCell ref="B167:C167"/>
    <mergeCell ref="D167:I167"/>
    <mergeCell ref="B156:C156"/>
    <mergeCell ref="D156:I156"/>
    <mergeCell ref="B151:C151"/>
    <mergeCell ref="D151:I151"/>
    <mergeCell ref="B152:C152"/>
    <mergeCell ref="D152:I152"/>
    <mergeCell ref="B153:C153"/>
    <mergeCell ref="D153:I153"/>
    <mergeCell ref="B160:C160"/>
    <mergeCell ref="D160:I160"/>
    <mergeCell ref="B154:C154"/>
    <mergeCell ref="D154:I154"/>
    <mergeCell ref="B155:C155"/>
    <mergeCell ref="D155:I155"/>
    <mergeCell ref="B157:C157"/>
    <mergeCell ref="D157:I157"/>
    <mergeCell ref="B158:C158"/>
    <mergeCell ref="D158:I158"/>
    <mergeCell ref="B159:C159"/>
    <mergeCell ref="D159:I159"/>
    <mergeCell ref="B137:C137"/>
    <mergeCell ref="D137:I137"/>
    <mergeCell ref="B138:C138"/>
    <mergeCell ref="D138:I138"/>
    <mergeCell ref="B150:C150"/>
    <mergeCell ref="D150:I150"/>
    <mergeCell ref="B145:C145"/>
    <mergeCell ref="D145:I145"/>
    <mergeCell ref="B146:C146"/>
    <mergeCell ref="D146:I146"/>
    <mergeCell ref="B147:C147"/>
    <mergeCell ref="D147:I147"/>
    <mergeCell ref="B148:C148"/>
    <mergeCell ref="D148:I148"/>
    <mergeCell ref="B149:C149"/>
    <mergeCell ref="D149:I149"/>
    <mergeCell ref="B144:C144"/>
    <mergeCell ref="D144:I144"/>
    <mergeCell ref="B139:C139"/>
    <mergeCell ref="D139:I139"/>
    <mergeCell ref="B140:C140"/>
    <mergeCell ref="D140:I140"/>
    <mergeCell ref="B141:C141"/>
    <mergeCell ref="D141:I141"/>
    <mergeCell ref="B142:C142"/>
    <mergeCell ref="D142:I142"/>
    <mergeCell ref="B143:C143"/>
    <mergeCell ref="D143:I143"/>
    <mergeCell ref="B132:C132"/>
    <mergeCell ref="D132:I132"/>
    <mergeCell ref="B127:C127"/>
    <mergeCell ref="D127:I127"/>
    <mergeCell ref="B128:C128"/>
    <mergeCell ref="D128:I128"/>
    <mergeCell ref="B129:C129"/>
    <mergeCell ref="D129:I129"/>
    <mergeCell ref="B136:C136"/>
    <mergeCell ref="D136:I136"/>
    <mergeCell ref="B130:C130"/>
    <mergeCell ref="D130:I130"/>
    <mergeCell ref="B131:C131"/>
    <mergeCell ref="D131:I131"/>
    <mergeCell ref="B133:C133"/>
    <mergeCell ref="D133:I133"/>
    <mergeCell ref="B134:C134"/>
    <mergeCell ref="D134:I134"/>
    <mergeCell ref="B135:C135"/>
    <mergeCell ref="D135:I135"/>
    <mergeCell ref="B120:C120"/>
    <mergeCell ref="D120:I120"/>
    <mergeCell ref="B126:C126"/>
    <mergeCell ref="D126:I126"/>
    <mergeCell ref="B121:C121"/>
    <mergeCell ref="D121:I121"/>
    <mergeCell ref="B122:C122"/>
    <mergeCell ref="D122:I122"/>
    <mergeCell ref="B123:C123"/>
    <mergeCell ref="D123:I123"/>
    <mergeCell ref="B124:C124"/>
    <mergeCell ref="D124:I124"/>
    <mergeCell ref="B125:C125"/>
    <mergeCell ref="D125:I125"/>
    <mergeCell ref="B117:C117"/>
    <mergeCell ref="D117:I117"/>
    <mergeCell ref="B31:C31"/>
    <mergeCell ref="B35:C35"/>
    <mergeCell ref="D35:I35"/>
    <mergeCell ref="B118:C118"/>
    <mergeCell ref="D118:I118"/>
    <mergeCell ref="B119:C119"/>
    <mergeCell ref="D119:I119"/>
    <mergeCell ref="B1:J1"/>
    <mergeCell ref="B4:B6"/>
    <mergeCell ref="B7:B9"/>
    <mergeCell ref="B12:B14"/>
    <mergeCell ref="G12:G13"/>
    <mergeCell ref="G14:H14"/>
    <mergeCell ref="D14:F14"/>
    <mergeCell ref="D12:E12"/>
    <mergeCell ref="I2:J2"/>
    <mergeCell ref="B10:E10"/>
    <mergeCell ref="B43:C43"/>
    <mergeCell ref="D43:I43"/>
    <mergeCell ref="B38:C38"/>
    <mergeCell ref="D38:I38"/>
    <mergeCell ref="B39:C39"/>
    <mergeCell ref="D39:I39"/>
    <mergeCell ref="D31:I31"/>
    <mergeCell ref="B32:C32"/>
    <mergeCell ref="D32:I32"/>
    <mergeCell ref="B33:C33"/>
    <mergeCell ref="D33:I33"/>
    <mergeCell ref="B34:C34"/>
    <mergeCell ref="D34:I34"/>
    <mergeCell ref="B40:C40"/>
    <mergeCell ref="D40:I40"/>
    <mergeCell ref="B41:C41"/>
    <mergeCell ref="D41:I41"/>
    <mergeCell ref="B42:C42"/>
    <mergeCell ref="D42:I42"/>
    <mergeCell ref="B36:C36"/>
    <mergeCell ref="D36:I36"/>
    <mergeCell ref="B37:C37"/>
    <mergeCell ref="D37:I37"/>
    <mergeCell ref="B47:C47"/>
    <mergeCell ref="D47:I47"/>
    <mergeCell ref="B48:C48"/>
    <mergeCell ref="D48:I48"/>
    <mergeCell ref="B49:C49"/>
    <mergeCell ref="D49:I49"/>
    <mergeCell ref="B44:C44"/>
    <mergeCell ref="D44:I44"/>
    <mergeCell ref="B45:C45"/>
    <mergeCell ref="D45:I45"/>
    <mergeCell ref="B46:C46"/>
    <mergeCell ref="D46:I46"/>
    <mergeCell ref="B52:C52"/>
    <mergeCell ref="D52:I52"/>
    <mergeCell ref="B54:C54"/>
    <mergeCell ref="D54:I54"/>
    <mergeCell ref="B55:C55"/>
    <mergeCell ref="D55:I55"/>
    <mergeCell ref="B53:C53"/>
    <mergeCell ref="D53:I53"/>
    <mergeCell ref="B50:C50"/>
    <mergeCell ref="D50:I50"/>
    <mergeCell ref="B51:C51"/>
    <mergeCell ref="D51:I51"/>
    <mergeCell ref="B56:C56"/>
    <mergeCell ref="D56:I56"/>
    <mergeCell ref="B57:C57"/>
    <mergeCell ref="D57:I57"/>
    <mergeCell ref="B59:C59"/>
    <mergeCell ref="D59:I59"/>
    <mergeCell ref="B58:C58"/>
    <mergeCell ref="D58:I58"/>
    <mergeCell ref="B60:C60"/>
    <mergeCell ref="D60:I60"/>
    <mergeCell ref="B62:C62"/>
    <mergeCell ref="D62:I62"/>
    <mergeCell ref="B63:C63"/>
    <mergeCell ref="D63:I63"/>
    <mergeCell ref="B64:C64"/>
    <mergeCell ref="D64:I64"/>
    <mergeCell ref="B65:C65"/>
    <mergeCell ref="D65:I65"/>
    <mergeCell ref="B61:C61"/>
    <mergeCell ref="D61:I61"/>
    <mergeCell ref="B71:C71"/>
    <mergeCell ref="D71:I71"/>
    <mergeCell ref="B72:C72"/>
    <mergeCell ref="D72:I72"/>
    <mergeCell ref="B66:C66"/>
    <mergeCell ref="D66:I66"/>
    <mergeCell ref="B73:C73"/>
    <mergeCell ref="D73:I73"/>
    <mergeCell ref="B68:C68"/>
    <mergeCell ref="D68:I68"/>
    <mergeCell ref="B69:C69"/>
    <mergeCell ref="D69:I69"/>
    <mergeCell ref="B70:C70"/>
    <mergeCell ref="D70:I70"/>
    <mergeCell ref="B67:C67"/>
    <mergeCell ref="D67:I67"/>
    <mergeCell ref="B76:C76"/>
    <mergeCell ref="D76:I76"/>
    <mergeCell ref="B78:C78"/>
    <mergeCell ref="D78:I78"/>
    <mergeCell ref="B79:C79"/>
    <mergeCell ref="D79:I79"/>
    <mergeCell ref="B77:C77"/>
    <mergeCell ref="D77:I77"/>
    <mergeCell ref="B74:C74"/>
    <mergeCell ref="D74:I74"/>
    <mergeCell ref="B75:C75"/>
    <mergeCell ref="D75:I75"/>
    <mergeCell ref="B80:C80"/>
    <mergeCell ref="D80:I80"/>
    <mergeCell ref="B81:C81"/>
    <mergeCell ref="D81:I81"/>
    <mergeCell ref="B83:C83"/>
    <mergeCell ref="D83:I83"/>
    <mergeCell ref="B82:C82"/>
    <mergeCell ref="D82:I82"/>
    <mergeCell ref="B84:C84"/>
    <mergeCell ref="D84:I84"/>
    <mergeCell ref="B86:C86"/>
    <mergeCell ref="D86:I86"/>
    <mergeCell ref="B87:C87"/>
    <mergeCell ref="D87:I87"/>
    <mergeCell ref="B88:C88"/>
    <mergeCell ref="D88:I88"/>
    <mergeCell ref="B89:C89"/>
    <mergeCell ref="D89:I89"/>
    <mergeCell ref="B85:C85"/>
    <mergeCell ref="D85:I85"/>
    <mergeCell ref="B98:C98"/>
    <mergeCell ref="D98:I98"/>
    <mergeCell ref="B99:C99"/>
    <mergeCell ref="D99:I99"/>
    <mergeCell ref="B95:C95"/>
    <mergeCell ref="D95:I95"/>
    <mergeCell ref="B96:C96"/>
    <mergeCell ref="D96:I96"/>
    <mergeCell ref="B90:C90"/>
    <mergeCell ref="D90:I90"/>
    <mergeCell ref="B97:C97"/>
    <mergeCell ref="D97:I97"/>
    <mergeCell ref="B92:C92"/>
    <mergeCell ref="D92:I92"/>
    <mergeCell ref="B93:C93"/>
    <mergeCell ref="D93:I93"/>
    <mergeCell ref="B94:C94"/>
    <mergeCell ref="D94:I94"/>
    <mergeCell ref="B91:C91"/>
    <mergeCell ref="D91:I91"/>
    <mergeCell ref="B107:C107"/>
    <mergeCell ref="D107:I107"/>
    <mergeCell ref="B106:C106"/>
    <mergeCell ref="D106:I106"/>
    <mergeCell ref="B108:C108"/>
    <mergeCell ref="D108:I108"/>
    <mergeCell ref="B100:C100"/>
    <mergeCell ref="D100:I100"/>
    <mergeCell ref="B102:C102"/>
    <mergeCell ref="D102:I102"/>
    <mergeCell ref="B103:C103"/>
    <mergeCell ref="D103:I103"/>
    <mergeCell ref="B101:C101"/>
    <mergeCell ref="D101:I101"/>
    <mergeCell ref="B116:C116"/>
    <mergeCell ref="D116:I116"/>
    <mergeCell ref="B29:C29"/>
    <mergeCell ref="D29:I29"/>
    <mergeCell ref="B30:C30"/>
    <mergeCell ref="D30:I30"/>
    <mergeCell ref="B113:C113"/>
    <mergeCell ref="D113:I113"/>
    <mergeCell ref="B114:C114"/>
    <mergeCell ref="D114:I114"/>
    <mergeCell ref="B115:C115"/>
    <mergeCell ref="D115:I115"/>
    <mergeCell ref="B110:C110"/>
    <mergeCell ref="D110:I110"/>
    <mergeCell ref="B111:C111"/>
    <mergeCell ref="D111:I111"/>
    <mergeCell ref="B112:C112"/>
    <mergeCell ref="D112:I112"/>
    <mergeCell ref="B109:C109"/>
    <mergeCell ref="D109:I109"/>
    <mergeCell ref="B104:C104"/>
    <mergeCell ref="D104:I104"/>
    <mergeCell ref="B105:C105"/>
    <mergeCell ref="D105:I105"/>
    <mergeCell ref="C2:H2"/>
    <mergeCell ref="I3:J3"/>
    <mergeCell ref="D20:F20"/>
    <mergeCell ref="I20:J20"/>
    <mergeCell ref="B20:C20"/>
    <mergeCell ref="B15:B17"/>
    <mergeCell ref="G15:G16"/>
    <mergeCell ref="G17:H17"/>
    <mergeCell ref="D17:F17"/>
    <mergeCell ref="D15:E15"/>
    <mergeCell ref="B18:B19"/>
    <mergeCell ref="G18:H18"/>
    <mergeCell ref="G19:H19"/>
    <mergeCell ref="D18:F18"/>
    <mergeCell ref="D19:F19"/>
  </mergeCells>
  <phoneticPr fontId="13"/>
  <conditionalFormatting sqref="B10:E10">
    <cfRule type="cellIs" dxfId="15" priority="1" stopIfTrue="1" operator="notEqual">
      <formula>""</formula>
    </cfRule>
  </conditionalFormatting>
  <dataValidations xWindow="85" yWindow="487" count="17">
    <dataValidation type="list" showDropDown="1" showInputMessage="1" showErrorMessage="1" sqref="D18">
      <formula1>"円,矩形,角丸め,丸長,八角形"</formula1>
    </dataValidation>
    <dataValidation type="list" allowBlank="1" showInputMessage="1" showErrorMessage="1" sqref="I19">
      <formula1>椅子数リスト</formula1>
    </dataValidation>
    <dataValidation allowBlank="1" showInputMessage="1" showErrorMessage="1" promptTitle="挙式会場名の入力" prompt="リストから会場名を選択してください。" sqref="E14:F14"/>
    <dataValidation allowBlank="1" showInputMessage="1" showErrorMessage="1" promptTitle="披露宴会場名の入力" prompt="リストから会場名を選択してください。" sqref="E17:F17"/>
    <dataValidation type="list" allowBlank="1" showInputMessage="1" showErrorMessage="1" promptTitle="式開始時間" prompt="式開始時間をリストから選択してください。" sqref="D13">
      <formula1>"6,7,8,9,10,11,12,13,14,15,16,17,18,19,20,21,22,23,24"</formula1>
    </dataValidation>
    <dataValidation type="list" allowBlank="1" showInputMessage="1" showErrorMessage="1" promptTitle="宴会開始時間　（分）" prompt="宴会開始時間（分）をリストから選択してください。" sqref="E16">
      <formula1>"0,5,10,15,20,25,30,35,40,45,50,55"</formula1>
    </dataValidation>
    <dataValidation type="list" allowBlank="1" showInputMessage="1" showErrorMessage="1" promptTitle="宴会開始時間" prompt="宴会開始時間をリストから選択してください。" sqref="D16">
      <formula1>"8,9,10,11,12,13,14,15,16,17,18,19,20,21"</formula1>
    </dataValidation>
    <dataValidation imeMode="fullKatakana" allowBlank="1" showInputMessage="1" showErrorMessage="1" sqref="D5:E5 H5:I5 D8:E8 H8:I8"/>
    <dataValidation type="list" allowBlank="1" showInputMessage="1" showErrorMessage="1" sqref="D14 D17">
      <formula1>式場名リスト</formula1>
    </dataValidation>
    <dataValidation imeMode="off" allowBlank="1" showInputMessage="1" showErrorMessage="1" promptTitle="式年月日" prompt="年月日は&#10;　2004/1/1　または&#10;　ｈ16/1/1&#10;のように入力すると、自動的に年月日の表示に変更されます。" sqref="D12:E12"/>
    <dataValidation imeMode="off" allowBlank="1" showInputMessage="1" showErrorMessage="1" promptTitle="宴会日" prompt="式日が入力されている場合には式日と同じ年月日を自動的に表示します。&#10;数式：　=IF（式日&lt;&gt;&quot;&quot;,式日,&quot;&quot;)&#10;&#10;宴会のみの場合には、年月日を&#10;　2010/1/1　または&#10;　ｈ22/1/1&#10;のように入力すると、自動的に年月日の表示に変更されます。" sqref="D15:E15"/>
    <dataValidation allowBlank="1" showInputMessage="1" showErrorMessage="1" promptTitle="曜日、六輝欄" prompt="（日）大安　のような形式で&#10;曜日、六輝を入力してください。" sqref="F12 F15"/>
    <dataValidation imeMode="on" allowBlank="1" showInputMessage="1" showErrorMessage="1" sqref="D6:E6 H6:I6 H9:I9 D9:E9"/>
    <dataValidation allowBlank="1" showInputMessage="1" showErrorMessage="1" promptTitle="管理ID" prompt="自動採番は行いませんので、式場様のルールに合わせて、管理IDを入力してください。" sqref="C3"/>
    <dataValidation type="list" allowBlank="1" showInputMessage="1" showErrorMessage="1" sqref="H21">
      <formula1>"ホテル筆耕,先方筆耕,,"</formula1>
    </dataValidation>
    <dataValidation type="list" allowBlank="1" showInputMessage="1" showErrorMessage="1" promptTitle="式開始時間　（分）" prompt="式開始時間（分）をリストから選択してください。" sqref="E13">
      <formula1>"0,5,10,15,20,25,30,35,40,45,50,55"</formula1>
    </dataValidation>
    <dataValidation imeMode="on" allowBlank="1" showInputMessage="1" showErrorMessage="1" prompt="宴会名を直接入力することができます。" sqref="C2:H2"/>
  </dataValidations>
  <pageMargins left="0.97" right="0.43" top="0.57999999999999996" bottom="0.48" header="0.51200000000000001" footer="0.32"/>
  <pageSetup paperSize="9" orientation="landscape" horizontalDpi="96" verticalDpi="96" r:id="rId1"/>
  <headerFooter alignWithMargins="0">
    <oddFooter>&amp;R&amp;D &amp;T</oddFooter>
  </headerFooter>
  <legacyDrawing r:id="rId2"/>
</worksheet>
</file>

<file path=xl/worksheets/sheet2.xml><?xml version="1.0" encoding="utf-8"?>
<worksheet xmlns="http://schemas.openxmlformats.org/spreadsheetml/2006/main" xmlns:r="http://schemas.openxmlformats.org/officeDocument/2006/relationships">
  <dimension ref="A1:R37"/>
  <sheetViews>
    <sheetView workbookViewId="0"/>
  </sheetViews>
  <sheetFormatPr defaultRowHeight="13.5"/>
  <cols>
    <col min="1" max="1" width="5.5703125" style="791" customWidth="1"/>
    <col min="2" max="2" width="13.5703125" style="791" customWidth="1"/>
    <col min="3" max="3" width="15.7109375" style="791" customWidth="1"/>
    <col min="4" max="4" width="67.42578125" style="791" customWidth="1"/>
    <col min="5" max="5" width="13.5703125" style="791" customWidth="1"/>
    <col min="6" max="6" width="15.7109375" style="791" customWidth="1"/>
    <col min="7" max="7" width="20.28515625" style="791" customWidth="1"/>
    <col min="8" max="9" width="9.140625" style="791"/>
    <col min="10" max="10" width="4.28515625" style="791" customWidth="1"/>
    <col min="11" max="11" width="24.42578125" style="791" customWidth="1"/>
    <col min="12" max="18" width="9.140625" style="790"/>
  </cols>
  <sheetData>
    <row r="1" spans="1:11" ht="18.75">
      <c r="A1" s="804" t="str">
        <f>新郎姓 &amp; "・" &amp; 新婦姓 &amp; "　御両家　申送事項"</f>
        <v>・　御両家　申送事項</v>
      </c>
    </row>
    <row r="2" spans="1:11" ht="25.5" customHeight="1" thickBot="1">
      <c r="B2" s="803" t="s">
        <v>594</v>
      </c>
      <c r="C2" s="1030" t="str">
        <f>披露宴日</f>
        <v/>
      </c>
      <c r="D2" s="1031"/>
      <c r="E2" s="803"/>
      <c r="F2" s="803"/>
      <c r="G2" s="858" t="s">
        <v>965</v>
      </c>
    </row>
    <row r="3" spans="1:11" ht="19.5" customHeight="1" thickBot="1">
      <c r="A3" s="792" t="s">
        <v>71</v>
      </c>
      <c r="B3" s="793" t="s">
        <v>977</v>
      </c>
      <c r="C3" s="793" t="s">
        <v>978</v>
      </c>
      <c r="D3" s="793" t="s">
        <v>979</v>
      </c>
      <c r="E3" s="793" t="s">
        <v>980</v>
      </c>
      <c r="F3" s="863" t="s">
        <v>981</v>
      </c>
      <c r="G3" s="794" t="s">
        <v>982</v>
      </c>
      <c r="J3" s="1028" t="s">
        <v>935</v>
      </c>
      <c r="K3" s="1029"/>
    </row>
    <row r="4" spans="1:11" ht="36" customHeight="1" thickBot="1">
      <c r="A4" s="805">
        <v>1</v>
      </c>
      <c r="B4" s="867"/>
      <c r="C4" s="860"/>
      <c r="D4" s="806"/>
      <c r="E4" s="867"/>
      <c r="F4" s="864"/>
      <c r="G4" s="879"/>
      <c r="J4" s="795"/>
      <c r="K4" s="796"/>
    </row>
    <row r="5" spans="1:11" ht="36" customHeight="1">
      <c r="A5" s="807">
        <v>2</v>
      </c>
      <c r="B5" s="868"/>
      <c r="C5" s="861"/>
      <c r="D5" s="808"/>
      <c r="E5" s="868"/>
      <c r="F5" s="865"/>
      <c r="G5" s="880"/>
      <c r="J5" s="797">
        <v>1</v>
      </c>
      <c r="K5" s="798" t="s">
        <v>936</v>
      </c>
    </row>
    <row r="6" spans="1:11" ht="36" customHeight="1">
      <c r="A6" s="807">
        <v>3</v>
      </c>
      <c r="B6" s="868"/>
      <c r="C6" s="861"/>
      <c r="D6" s="808"/>
      <c r="E6" s="868"/>
      <c r="F6" s="865"/>
      <c r="G6" s="880"/>
      <c r="J6" s="799">
        <v>2</v>
      </c>
      <c r="K6" s="800" t="s">
        <v>937</v>
      </c>
    </row>
    <row r="7" spans="1:11" ht="36" customHeight="1">
      <c r="A7" s="807">
        <v>4</v>
      </c>
      <c r="B7" s="868"/>
      <c r="C7" s="861"/>
      <c r="D7" s="808"/>
      <c r="E7" s="868"/>
      <c r="F7" s="865"/>
      <c r="G7" s="880"/>
      <c r="J7" s="799">
        <v>3</v>
      </c>
      <c r="K7" s="800" t="s">
        <v>938</v>
      </c>
    </row>
    <row r="8" spans="1:11" ht="36" customHeight="1">
      <c r="A8" s="807">
        <v>5</v>
      </c>
      <c r="B8" s="868"/>
      <c r="C8" s="861"/>
      <c r="D8" s="808"/>
      <c r="E8" s="868"/>
      <c r="F8" s="865"/>
      <c r="G8" s="880"/>
      <c r="J8" s="799">
        <v>4</v>
      </c>
      <c r="K8" s="800" t="s">
        <v>939</v>
      </c>
    </row>
    <row r="9" spans="1:11" ht="36" customHeight="1">
      <c r="A9" s="807">
        <v>6</v>
      </c>
      <c r="B9" s="868"/>
      <c r="C9" s="861"/>
      <c r="D9" s="808"/>
      <c r="E9" s="868"/>
      <c r="F9" s="865"/>
      <c r="G9" s="880"/>
      <c r="J9" s="799">
        <v>5</v>
      </c>
      <c r="K9" s="800" t="s">
        <v>940</v>
      </c>
    </row>
    <row r="10" spans="1:11" ht="36" customHeight="1">
      <c r="A10" s="807">
        <v>7</v>
      </c>
      <c r="B10" s="868"/>
      <c r="C10" s="861"/>
      <c r="D10" s="808"/>
      <c r="E10" s="868"/>
      <c r="F10" s="865"/>
      <c r="G10" s="880"/>
      <c r="J10" s="799">
        <v>6</v>
      </c>
      <c r="K10" s="800" t="s">
        <v>941</v>
      </c>
    </row>
    <row r="11" spans="1:11" ht="36" customHeight="1">
      <c r="A11" s="807">
        <v>8</v>
      </c>
      <c r="B11" s="868"/>
      <c r="C11" s="861"/>
      <c r="D11" s="808"/>
      <c r="E11" s="868"/>
      <c r="F11" s="865"/>
      <c r="G11" s="880"/>
      <c r="J11" s="799">
        <v>7</v>
      </c>
      <c r="K11" s="800"/>
    </row>
    <row r="12" spans="1:11" ht="36" customHeight="1">
      <c r="A12" s="807">
        <v>9</v>
      </c>
      <c r="B12" s="868"/>
      <c r="C12" s="861"/>
      <c r="D12" s="808"/>
      <c r="E12" s="868"/>
      <c r="F12" s="865"/>
      <c r="G12" s="880"/>
      <c r="J12" s="799">
        <v>8</v>
      </c>
      <c r="K12" s="800"/>
    </row>
    <row r="13" spans="1:11" ht="36" customHeight="1">
      <c r="A13" s="807">
        <v>10</v>
      </c>
      <c r="B13" s="868"/>
      <c r="C13" s="861"/>
      <c r="D13" s="808"/>
      <c r="E13" s="868"/>
      <c r="F13" s="865"/>
      <c r="G13" s="880"/>
      <c r="J13" s="799">
        <v>9</v>
      </c>
      <c r="K13" s="800"/>
    </row>
    <row r="14" spans="1:11" ht="36" customHeight="1">
      <c r="A14" s="807">
        <v>11</v>
      </c>
      <c r="B14" s="868"/>
      <c r="C14" s="861"/>
      <c r="D14" s="808"/>
      <c r="E14" s="868"/>
      <c r="F14" s="865"/>
      <c r="G14" s="880"/>
      <c r="J14" s="799">
        <v>10</v>
      </c>
      <c r="K14" s="800"/>
    </row>
    <row r="15" spans="1:11" ht="36" customHeight="1">
      <c r="A15" s="807">
        <v>12</v>
      </c>
      <c r="B15" s="868"/>
      <c r="C15" s="861"/>
      <c r="D15" s="808"/>
      <c r="E15" s="868"/>
      <c r="F15" s="865"/>
      <c r="G15" s="880"/>
      <c r="J15" s="799">
        <v>11</v>
      </c>
      <c r="K15" s="800"/>
    </row>
    <row r="16" spans="1:11" ht="36" customHeight="1">
      <c r="A16" s="807">
        <v>13</v>
      </c>
      <c r="B16" s="868"/>
      <c r="C16" s="861"/>
      <c r="D16" s="808"/>
      <c r="E16" s="868"/>
      <c r="F16" s="865"/>
      <c r="G16" s="880"/>
      <c r="J16" s="799">
        <v>12</v>
      </c>
      <c r="K16" s="800"/>
    </row>
    <row r="17" spans="1:11" ht="36" customHeight="1">
      <c r="A17" s="807">
        <v>14</v>
      </c>
      <c r="B17" s="868"/>
      <c r="C17" s="861"/>
      <c r="D17" s="808"/>
      <c r="E17" s="868"/>
      <c r="F17" s="865"/>
      <c r="G17" s="880"/>
      <c r="J17" s="799">
        <v>13</v>
      </c>
      <c r="K17" s="800"/>
    </row>
    <row r="18" spans="1:11" ht="36" customHeight="1">
      <c r="A18" s="807">
        <v>15</v>
      </c>
      <c r="B18" s="868"/>
      <c r="C18" s="861"/>
      <c r="D18" s="808"/>
      <c r="E18" s="868"/>
      <c r="F18" s="865"/>
      <c r="G18" s="880"/>
      <c r="J18" s="799">
        <v>14</v>
      </c>
      <c r="K18" s="800"/>
    </row>
    <row r="19" spans="1:11" ht="36" customHeight="1">
      <c r="A19" s="807">
        <v>16</v>
      </c>
      <c r="B19" s="868"/>
      <c r="C19" s="861"/>
      <c r="D19" s="808"/>
      <c r="E19" s="868"/>
      <c r="F19" s="865"/>
      <c r="G19" s="880"/>
      <c r="J19" s="799">
        <v>15</v>
      </c>
      <c r="K19" s="800"/>
    </row>
    <row r="20" spans="1:11" ht="36" customHeight="1">
      <c r="A20" s="807">
        <v>17</v>
      </c>
      <c r="B20" s="868"/>
      <c r="C20" s="861"/>
      <c r="D20" s="808"/>
      <c r="E20" s="868"/>
      <c r="F20" s="865"/>
      <c r="G20" s="880"/>
      <c r="J20" s="799">
        <v>16</v>
      </c>
      <c r="K20" s="800"/>
    </row>
    <row r="21" spans="1:11" ht="36" customHeight="1">
      <c r="A21" s="807">
        <v>18</v>
      </c>
      <c r="B21" s="868"/>
      <c r="C21" s="861"/>
      <c r="D21" s="808"/>
      <c r="E21" s="868"/>
      <c r="F21" s="865"/>
      <c r="G21" s="880"/>
      <c r="J21" s="799">
        <v>17</v>
      </c>
      <c r="K21" s="800"/>
    </row>
    <row r="22" spans="1:11" ht="36" customHeight="1">
      <c r="A22" s="807">
        <v>19</v>
      </c>
      <c r="B22" s="868"/>
      <c r="C22" s="861"/>
      <c r="D22" s="808"/>
      <c r="E22" s="868"/>
      <c r="F22" s="865"/>
      <c r="G22" s="880"/>
      <c r="J22" s="799">
        <v>18</v>
      </c>
      <c r="K22" s="800"/>
    </row>
    <row r="23" spans="1:11" ht="36" customHeight="1">
      <c r="A23" s="807">
        <v>20</v>
      </c>
      <c r="B23" s="868"/>
      <c r="C23" s="861"/>
      <c r="D23" s="808"/>
      <c r="E23" s="868"/>
      <c r="F23" s="865"/>
      <c r="G23" s="880"/>
      <c r="J23" s="799">
        <v>19</v>
      </c>
      <c r="K23" s="800"/>
    </row>
    <row r="24" spans="1:11" ht="36" customHeight="1">
      <c r="A24" s="807">
        <v>21</v>
      </c>
      <c r="B24" s="868"/>
      <c r="C24" s="861"/>
      <c r="D24" s="808"/>
      <c r="E24" s="868"/>
      <c r="F24" s="865"/>
      <c r="G24" s="880"/>
      <c r="J24" s="799">
        <v>20</v>
      </c>
      <c r="K24" s="800"/>
    </row>
    <row r="25" spans="1:11" ht="36" customHeight="1" thickBot="1">
      <c r="A25" s="807">
        <v>22</v>
      </c>
      <c r="B25" s="868"/>
      <c r="C25" s="861"/>
      <c r="D25" s="808"/>
      <c r="E25" s="868"/>
      <c r="F25" s="865"/>
      <c r="G25" s="880"/>
      <c r="J25" s="801"/>
      <c r="K25" s="802"/>
    </row>
    <row r="26" spans="1:11" ht="36" customHeight="1">
      <c r="A26" s="807">
        <v>23</v>
      </c>
      <c r="B26" s="868"/>
      <c r="C26" s="861"/>
      <c r="D26" s="808"/>
      <c r="E26" s="868"/>
      <c r="F26" s="865"/>
      <c r="G26" s="880"/>
    </row>
    <row r="27" spans="1:11" ht="36" customHeight="1">
      <c r="A27" s="807">
        <v>24</v>
      </c>
      <c r="B27" s="868"/>
      <c r="C27" s="861"/>
      <c r="D27" s="808"/>
      <c r="E27" s="868"/>
      <c r="F27" s="865"/>
      <c r="G27" s="880"/>
    </row>
    <row r="28" spans="1:11" ht="36" customHeight="1">
      <c r="A28" s="807">
        <v>25</v>
      </c>
      <c r="B28" s="868"/>
      <c r="C28" s="861"/>
      <c r="D28" s="808"/>
      <c r="E28" s="868"/>
      <c r="F28" s="865"/>
      <c r="G28" s="880"/>
    </row>
    <row r="29" spans="1:11" ht="36" customHeight="1" thickBot="1">
      <c r="A29" s="809"/>
      <c r="B29" s="869"/>
      <c r="C29" s="862"/>
      <c r="D29" s="810"/>
      <c r="E29" s="869"/>
      <c r="F29" s="866"/>
      <c r="G29" s="881"/>
    </row>
    <row r="30" spans="1:11" ht="36" customHeight="1">
      <c r="B30" s="870"/>
      <c r="E30" s="870"/>
    </row>
    <row r="31" spans="1:11" ht="36" customHeight="1">
      <c r="B31" s="870"/>
      <c r="E31" s="870"/>
    </row>
    <row r="32" spans="1:11" ht="36" customHeight="1">
      <c r="B32" s="870"/>
      <c r="E32" s="870"/>
    </row>
    <row r="33" spans="2:5" ht="36" customHeight="1">
      <c r="B33" s="870"/>
      <c r="E33" s="870"/>
    </row>
    <row r="34" spans="2:5" ht="36" customHeight="1"/>
    <row r="35" spans="2:5" ht="36" customHeight="1"/>
    <row r="36" spans="2:5" ht="36" customHeight="1"/>
    <row r="37" spans="2:5" ht="36" customHeight="1"/>
  </sheetData>
  <mergeCells count="2">
    <mergeCell ref="J3:K3"/>
    <mergeCell ref="C2:D2"/>
  </mergeCells>
  <phoneticPr fontId="13"/>
  <dataValidations count="1">
    <dataValidation type="list" allowBlank="1" showInputMessage="1" showErrorMessage="1" sqref="G4:G29">
      <formula1>申送分類項目</formula1>
    </dataValidation>
  </dataValidations>
  <pageMargins left="0.62" right="0.36" top="0.51" bottom="0.38" header="0.49" footer="0.3"/>
  <pageSetup paperSize="9" orientation="landscape" horizontalDpi="1200" verticalDpi="1200" r:id="rId1"/>
  <headerFooter alignWithMargins="0">
    <oddHeader>&amp;R&amp;F　&amp;A　　（&amp;D　&amp;T印刷）　(&amp;P/&amp;N)</oddHeader>
  </headerFooter>
</worksheet>
</file>

<file path=xl/worksheets/sheet3.xml><?xml version="1.0" encoding="utf-8"?>
<worksheet xmlns="http://schemas.openxmlformats.org/spreadsheetml/2006/main" xmlns:r="http://schemas.openxmlformats.org/officeDocument/2006/relationships">
  <sheetPr codeName="Sheet2"/>
  <dimension ref="A1:AZ328"/>
  <sheetViews>
    <sheetView topLeftCell="A26" workbookViewId="0">
      <selection activeCell="T62" sqref="T62:AC63"/>
    </sheetView>
  </sheetViews>
  <sheetFormatPr defaultColWidth="2.5703125" defaultRowHeight="9.9499999999999993" customHeight="1"/>
  <cols>
    <col min="1" max="1" width="5.140625" customWidth="1"/>
  </cols>
  <sheetData>
    <row r="1" spans="1:51" ht="18.75">
      <c r="A1" s="1176" t="s">
        <v>565</v>
      </c>
      <c r="B1" s="1176"/>
      <c r="C1" s="1176"/>
      <c r="D1" s="1176"/>
      <c r="E1" s="1176"/>
      <c r="F1" s="1176"/>
      <c r="G1" s="1176"/>
      <c r="H1" s="1176"/>
      <c r="I1" s="1176"/>
      <c r="J1" s="1176"/>
      <c r="K1" s="1176"/>
      <c r="L1" s="1176"/>
      <c r="M1" s="1176"/>
      <c r="N1" s="1176"/>
      <c r="O1" s="1176"/>
      <c r="P1" s="1176"/>
      <c r="Q1" s="1176"/>
      <c r="R1" s="1176"/>
      <c r="S1" s="1176"/>
      <c r="T1" s="1176"/>
      <c r="U1" s="1176"/>
      <c r="V1" s="1176"/>
      <c r="W1" s="1176"/>
      <c r="X1" s="1176"/>
      <c r="Y1" s="1176"/>
      <c r="Z1" s="1176"/>
      <c r="AA1" s="1176"/>
      <c r="AB1" s="1176"/>
      <c r="AC1" s="1176"/>
      <c r="AD1" s="1176"/>
      <c r="AE1" s="1176"/>
      <c r="AF1" s="1176"/>
      <c r="AG1" s="1176"/>
      <c r="AH1" s="1176"/>
      <c r="AI1" s="1176"/>
      <c r="AJ1" s="1176"/>
      <c r="AK1" s="1176"/>
      <c r="AL1" s="1176"/>
      <c r="AM1" s="1176"/>
      <c r="AN1" s="1176"/>
      <c r="AO1" s="1176"/>
      <c r="AP1" s="1176"/>
      <c r="AQ1" s="1176"/>
      <c r="AR1" s="1176"/>
      <c r="AS1" s="1176"/>
      <c r="AT1" s="1176"/>
      <c r="AU1" s="1176"/>
      <c r="AV1" s="1176"/>
      <c r="AW1" s="404"/>
      <c r="AX1" s="377"/>
      <c r="AY1" s="377"/>
    </row>
    <row r="2" spans="1:51" ht="8.25" customHeight="1">
      <c r="A2" s="405"/>
      <c r="B2" s="405"/>
      <c r="C2" s="405"/>
      <c r="D2" s="405"/>
      <c r="E2" s="405"/>
      <c r="F2" s="405"/>
      <c r="G2" s="405"/>
      <c r="H2" s="405"/>
      <c r="I2" s="405"/>
      <c r="J2" s="405"/>
      <c r="K2" s="405"/>
      <c r="L2" s="405"/>
      <c r="M2" s="405"/>
      <c r="N2" s="405"/>
      <c r="O2" s="405"/>
      <c r="P2" s="405"/>
      <c r="Q2" s="405"/>
      <c r="R2" s="405"/>
      <c r="S2" s="405"/>
      <c r="T2" s="405"/>
      <c r="U2" s="405"/>
      <c r="V2" s="405"/>
      <c r="W2" s="405"/>
      <c r="X2" s="405"/>
      <c r="Y2" s="405"/>
      <c r="Z2" s="405"/>
      <c r="AA2" s="405"/>
      <c r="AB2" s="405"/>
      <c r="AC2" s="405"/>
      <c r="AD2" s="405"/>
      <c r="AE2" s="405"/>
      <c r="AF2" s="405"/>
      <c r="AG2" s="405"/>
      <c r="AH2" s="405"/>
      <c r="AI2" s="405"/>
      <c r="AJ2" s="405"/>
      <c r="AK2" s="405"/>
      <c r="AL2" s="405"/>
      <c r="AM2" s="405"/>
      <c r="AN2" s="405"/>
      <c r="AO2" s="405"/>
      <c r="AP2" s="405"/>
      <c r="AQ2" s="405"/>
      <c r="AR2" s="405"/>
      <c r="AS2" s="405"/>
      <c r="AT2" s="405"/>
      <c r="AU2" s="405"/>
      <c r="AV2" s="405"/>
      <c r="AW2" s="405"/>
      <c r="AX2" s="377"/>
      <c r="AY2" s="377"/>
    </row>
    <row r="3" spans="1:51" ht="9.9499999999999993" customHeight="1">
      <c r="A3" s="1071" t="s">
        <v>522</v>
      </c>
      <c r="B3" s="1072" t="s">
        <v>535</v>
      </c>
      <c r="C3" s="1072"/>
      <c r="D3" s="1072"/>
      <c r="E3" s="1072"/>
      <c r="F3" s="1072"/>
      <c r="G3" s="1072"/>
      <c r="H3" s="1072"/>
      <c r="I3" s="1072"/>
      <c r="J3" s="1072"/>
      <c r="K3" s="1072"/>
      <c r="L3" s="1072"/>
      <c r="M3" s="1072"/>
      <c r="N3" s="1072"/>
      <c r="O3" s="1072"/>
      <c r="P3" s="1072"/>
      <c r="Q3" s="1072"/>
      <c r="R3" s="1072"/>
      <c r="S3" s="1072"/>
      <c r="T3" s="1072"/>
      <c r="U3" s="1072"/>
      <c r="V3" s="1072"/>
      <c r="W3" s="1072"/>
      <c r="X3" s="407"/>
      <c r="Y3" s="407"/>
      <c r="Z3" s="407"/>
      <c r="AA3" s="407"/>
      <c r="AB3" s="407"/>
      <c r="AC3" s="407"/>
      <c r="AD3" s="407"/>
      <c r="AE3" s="407"/>
      <c r="AF3" s="407"/>
      <c r="AG3" s="407"/>
      <c r="AH3" s="407"/>
      <c r="AI3" s="407"/>
      <c r="AJ3" s="407"/>
      <c r="AK3" s="407"/>
      <c r="AL3" s="407"/>
      <c r="AM3" s="407"/>
      <c r="AN3" s="407"/>
      <c r="AO3" s="407"/>
      <c r="AP3" s="407"/>
      <c r="AQ3" s="407"/>
      <c r="AR3" s="407"/>
      <c r="AS3" s="407"/>
      <c r="AT3" s="407"/>
      <c r="AU3" s="407"/>
      <c r="AV3" s="407"/>
      <c r="AW3" s="407"/>
      <c r="AX3" s="377"/>
      <c r="AY3" s="377"/>
    </row>
    <row r="4" spans="1:51" ht="9.9499999999999993" customHeight="1">
      <c r="A4" s="1071"/>
      <c r="B4" s="1072"/>
      <c r="C4" s="1072"/>
      <c r="D4" s="1072"/>
      <c r="E4" s="1072"/>
      <c r="F4" s="1072"/>
      <c r="G4" s="1072"/>
      <c r="H4" s="1072"/>
      <c r="I4" s="1072"/>
      <c r="J4" s="1072"/>
      <c r="K4" s="1072"/>
      <c r="L4" s="1072"/>
      <c r="M4" s="1072"/>
      <c r="N4" s="1072"/>
      <c r="O4" s="1072"/>
      <c r="P4" s="1072"/>
      <c r="Q4" s="1072"/>
      <c r="R4" s="1072"/>
      <c r="S4" s="1072"/>
      <c r="T4" s="1072"/>
      <c r="U4" s="1072"/>
      <c r="V4" s="1072"/>
      <c r="W4" s="1072"/>
      <c r="X4" s="407"/>
      <c r="Y4" s="407"/>
      <c r="Z4" s="407"/>
      <c r="AA4" s="407"/>
      <c r="AB4" s="407"/>
      <c r="AC4" s="407"/>
      <c r="AD4" s="407"/>
      <c r="AE4" s="407"/>
      <c r="AF4" s="407"/>
      <c r="AG4" s="407"/>
      <c r="AH4" s="407"/>
      <c r="AI4" s="407"/>
      <c r="AJ4" s="407"/>
      <c r="AK4" s="407"/>
      <c r="AL4" s="407"/>
      <c r="AM4" s="407"/>
      <c r="AN4" s="407"/>
      <c r="AO4" s="407"/>
      <c r="AP4" s="407"/>
      <c r="AQ4" s="407"/>
      <c r="AR4" s="407"/>
      <c r="AS4" s="407"/>
      <c r="AT4" s="407"/>
      <c r="AU4" s="407"/>
      <c r="AV4" s="407"/>
      <c r="AW4" s="407"/>
      <c r="AX4" s="377"/>
      <c r="AY4" s="377"/>
    </row>
    <row r="5" spans="1:51" ht="9.9499999999999993" customHeight="1">
      <c r="A5" s="405"/>
      <c r="B5" s="408"/>
      <c r="C5" s="1260" t="s">
        <v>540</v>
      </c>
      <c r="D5" s="1260"/>
      <c r="E5" s="1260"/>
      <c r="F5" s="1260"/>
      <c r="G5" s="1260"/>
      <c r="H5" s="1260"/>
      <c r="I5" s="1260"/>
      <c r="J5" s="1260"/>
      <c r="K5" s="1260"/>
      <c r="L5" s="1260"/>
      <c r="M5" s="1260"/>
      <c r="N5" s="1260"/>
      <c r="O5" s="1260"/>
      <c r="P5" s="405"/>
      <c r="Q5" s="405"/>
      <c r="R5" s="405"/>
      <c r="S5" s="405"/>
      <c r="T5" s="405"/>
      <c r="U5" s="405"/>
      <c r="V5" s="405"/>
      <c r="W5" s="405"/>
      <c r="X5" s="408"/>
      <c r="Y5" s="1260" t="s">
        <v>539</v>
      </c>
      <c r="Z5" s="1260"/>
      <c r="AA5" s="1260"/>
      <c r="AB5" s="1260"/>
      <c r="AC5" s="1260"/>
      <c r="AD5" s="1260"/>
      <c r="AE5" s="1260"/>
      <c r="AF5" s="1260"/>
      <c r="AG5" s="1260"/>
      <c r="AH5" s="1260"/>
      <c r="AI5" s="1260"/>
      <c r="AJ5" s="1260"/>
      <c r="AK5" s="1260"/>
      <c r="AL5" s="1260"/>
      <c r="AM5" s="1260"/>
      <c r="AN5" s="1260"/>
      <c r="AO5" s="1260"/>
      <c r="AP5" s="1260"/>
      <c r="AQ5" s="1260"/>
      <c r="AR5" s="1260"/>
      <c r="AS5" s="1260"/>
      <c r="AT5" s="1260"/>
      <c r="AU5" s="405"/>
      <c r="AV5" s="405"/>
      <c r="AW5" s="405"/>
      <c r="AX5" s="377"/>
      <c r="AY5" s="377"/>
    </row>
    <row r="6" spans="1:51" ht="9.9499999999999993" customHeight="1">
      <c r="A6" s="405"/>
      <c r="B6" s="408"/>
      <c r="C6" s="1260"/>
      <c r="D6" s="1260"/>
      <c r="E6" s="1260"/>
      <c r="F6" s="1260"/>
      <c r="G6" s="1260"/>
      <c r="H6" s="1260"/>
      <c r="I6" s="1260"/>
      <c r="J6" s="1260"/>
      <c r="K6" s="1260"/>
      <c r="L6" s="1260"/>
      <c r="M6" s="1260"/>
      <c r="N6" s="1260"/>
      <c r="O6" s="1260"/>
      <c r="P6" s="408"/>
      <c r="Q6" s="408"/>
      <c r="R6" s="408"/>
      <c r="S6" s="408"/>
      <c r="T6" s="408"/>
      <c r="U6" s="405"/>
      <c r="V6" s="405"/>
      <c r="W6" s="405"/>
      <c r="X6" s="408"/>
      <c r="Y6" s="1260"/>
      <c r="Z6" s="1260"/>
      <c r="AA6" s="1260"/>
      <c r="AB6" s="1260"/>
      <c r="AC6" s="1260"/>
      <c r="AD6" s="1260"/>
      <c r="AE6" s="1260"/>
      <c r="AF6" s="1260"/>
      <c r="AG6" s="1260"/>
      <c r="AH6" s="1260"/>
      <c r="AI6" s="1260"/>
      <c r="AJ6" s="1260"/>
      <c r="AK6" s="1260"/>
      <c r="AL6" s="1260"/>
      <c r="AM6" s="1260"/>
      <c r="AN6" s="1260"/>
      <c r="AO6" s="1260"/>
      <c r="AP6" s="1260"/>
      <c r="AQ6" s="1260"/>
      <c r="AR6" s="1260"/>
      <c r="AS6" s="1260"/>
      <c r="AT6" s="1260"/>
      <c r="AU6" s="405"/>
      <c r="AV6" s="405"/>
      <c r="AW6" s="405"/>
      <c r="AX6" s="377"/>
      <c r="AY6" s="377"/>
    </row>
    <row r="7" spans="1:51" ht="9.9499999999999993" customHeight="1">
      <c r="A7" s="405"/>
      <c r="B7" s="1214" t="s">
        <v>533</v>
      </c>
      <c r="C7" s="1271"/>
      <c r="D7" s="1271"/>
      <c r="E7" s="1271"/>
      <c r="F7" s="1271"/>
      <c r="G7" s="1271"/>
      <c r="H7" s="1271"/>
      <c r="I7" s="1271"/>
      <c r="J7" s="1271"/>
      <c r="K7" s="1271"/>
      <c r="L7" s="1271"/>
      <c r="M7" s="1271"/>
      <c r="N7" s="1271"/>
      <c r="O7" s="1271"/>
      <c r="P7" s="1271"/>
      <c r="Q7" s="404"/>
      <c r="R7" s="404"/>
      <c r="S7" s="408"/>
      <c r="T7" s="408"/>
      <c r="U7" s="405"/>
      <c r="V7" s="405"/>
      <c r="W7" s="405"/>
      <c r="X7" s="1214" t="s">
        <v>564</v>
      </c>
      <c r="Y7" s="1214"/>
      <c r="Z7" s="1214"/>
      <c r="AA7" s="1214"/>
      <c r="AB7" s="1214"/>
      <c r="AC7" s="1214"/>
      <c r="AD7" s="1214"/>
      <c r="AE7" s="1214"/>
      <c r="AF7" s="1214"/>
      <c r="AG7" s="1214"/>
      <c r="AH7" s="1214"/>
      <c r="AI7" s="1214"/>
      <c r="AJ7" s="1214"/>
      <c r="AK7" s="1214"/>
      <c r="AL7" s="1214"/>
      <c r="AM7" s="1214"/>
      <c r="AN7" s="1214"/>
      <c r="AO7" s="1214"/>
      <c r="AP7" s="1214"/>
      <c r="AQ7" s="1214"/>
      <c r="AR7" s="1214"/>
      <c r="AS7" s="1214"/>
      <c r="AT7" s="1073" t="s">
        <v>584</v>
      </c>
      <c r="AU7" s="1073"/>
      <c r="AV7" s="1073"/>
      <c r="AW7" s="405"/>
      <c r="AX7" s="377"/>
      <c r="AY7" s="377"/>
    </row>
    <row r="8" spans="1:51" ht="9.9499999999999993" customHeight="1">
      <c r="A8" s="405"/>
      <c r="B8" s="1272"/>
      <c r="C8" s="1272"/>
      <c r="D8" s="1272"/>
      <c r="E8" s="1272"/>
      <c r="F8" s="1272"/>
      <c r="G8" s="1272"/>
      <c r="H8" s="1272"/>
      <c r="I8" s="1272"/>
      <c r="J8" s="1272"/>
      <c r="K8" s="1272"/>
      <c r="L8" s="1272"/>
      <c r="M8" s="1272"/>
      <c r="N8" s="1272"/>
      <c r="O8" s="1272"/>
      <c r="P8" s="1272"/>
      <c r="Q8" s="404"/>
      <c r="R8" s="404"/>
      <c r="S8" s="408"/>
      <c r="T8" s="408"/>
      <c r="U8" s="405"/>
      <c r="V8" s="405"/>
      <c r="W8" s="405"/>
      <c r="X8" s="1214"/>
      <c r="Y8" s="1214"/>
      <c r="Z8" s="1214"/>
      <c r="AA8" s="1214"/>
      <c r="AB8" s="1214"/>
      <c r="AC8" s="1214"/>
      <c r="AD8" s="1214"/>
      <c r="AE8" s="1214"/>
      <c r="AF8" s="1214"/>
      <c r="AG8" s="1214"/>
      <c r="AH8" s="1214"/>
      <c r="AI8" s="1214"/>
      <c r="AJ8" s="1214"/>
      <c r="AK8" s="1214"/>
      <c r="AL8" s="1214"/>
      <c r="AM8" s="1214"/>
      <c r="AN8" s="1214"/>
      <c r="AO8" s="1214"/>
      <c r="AP8" s="1214"/>
      <c r="AQ8" s="1214"/>
      <c r="AR8" s="1214"/>
      <c r="AS8" s="1214"/>
      <c r="AT8" s="1126"/>
      <c r="AU8" s="1126"/>
      <c r="AV8" s="1126"/>
      <c r="AW8" s="405"/>
      <c r="AX8" s="377"/>
      <c r="AY8" s="377"/>
    </row>
    <row r="9" spans="1:51" ht="9.9499999999999993" customHeight="1">
      <c r="A9" s="405"/>
      <c r="B9" s="448"/>
      <c r="C9" s="448"/>
      <c r="D9" s="448"/>
      <c r="E9" s="448"/>
      <c r="F9" s="448"/>
      <c r="G9" s="448"/>
      <c r="H9" s="448"/>
      <c r="I9" s="448"/>
      <c r="J9" s="448"/>
      <c r="K9" s="448"/>
      <c r="L9" s="448"/>
      <c r="M9" s="448"/>
      <c r="N9" s="448"/>
      <c r="O9" s="448"/>
      <c r="P9" s="448"/>
      <c r="Q9" s="404"/>
      <c r="R9" s="404"/>
      <c r="S9" s="408"/>
      <c r="T9" s="408"/>
      <c r="U9" s="405"/>
      <c r="V9" s="405"/>
      <c r="W9" s="405"/>
      <c r="X9" s="377"/>
      <c r="Y9" s="377"/>
      <c r="Z9" s="377"/>
      <c r="AA9" s="377"/>
      <c r="AB9" s="377"/>
      <c r="AC9" s="377"/>
      <c r="AD9" s="377"/>
      <c r="AE9" s="377"/>
      <c r="AF9" s="377"/>
      <c r="AG9" s="377"/>
      <c r="AH9" s="377"/>
      <c r="AI9" s="377"/>
      <c r="AJ9" s="377"/>
      <c r="AK9" s="377"/>
      <c r="AL9" s="377"/>
      <c r="AM9" s="377"/>
      <c r="AN9" s="377"/>
      <c r="AO9" s="377"/>
      <c r="AP9" s="377"/>
      <c r="AQ9" s="377"/>
      <c r="AR9" s="377"/>
      <c r="AS9" s="377"/>
      <c r="AT9" s="377"/>
      <c r="AU9" s="377"/>
      <c r="AV9" s="377"/>
      <c r="AW9" s="405"/>
      <c r="AX9" s="377"/>
      <c r="AY9" s="377"/>
    </row>
    <row r="10" spans="1:51" ht="9.9499999999999993" customHeight="1">
      <c r="A10" s="405"/>
      <c r="B10" s="448"/>
      <c r="C10" s="448"/>
      <c r="D10" s="448"/>
      <c r="E10" s="448"/>
      <c r="F10" s="448"/>
      <c r="G10" s="448"/>
      <c r="H10" s="448"/>
      <c r="I10" s="448"/>
      <c r="J10" s="448"/>
      <c r="K10" s="448"/>
      <c r="L10" s="448"/>
      <c r="M10" s="448"/>
      <c r="N10" s="448"/>
      <c r="O10" s="448"/>
      <c r="P10" s="448"/>
      <c r="Q10" s="404"/>
      <c r="R10" s="404"/>
      <c r="S10" s="408"/>
      <c r="T10" s="408"/>
      <c r="U10" s="405"/>
      <c r="V10" s="405"/>
      <c r="W10" s="405"/>
      <c r="X10" s="377"/>
      <c r="Y10" s="377"/>
      <c r="Z10" s="377"/>
      <c r="AA10" s="377"/>
      <c r="AB10" s="377"/>
      <c r="AC10" s="377"/>
      <c r="AD10" s="377"/>
      <c r="AE10" s="377"/>
      <c r="AF10" s="377"/>
      <c r="AG10" s="377"/>
      <c r="AH10" s="377"/>
      <c r="AI10" s="377"/>
      <c r="AJ10" s="377"/>
      <c r="AK10" s="377"/>
      <c r="AL10" s="377"/>
      <c r="AM10" s="377"/>
      <c r="AN10" s="377"/>
      <c r="AO10" s="377"/>
      <c r="AP10" s="377"/>
      <c r="AQ10" s="377"/>
      <c r="AR10" s="377"/>
      <c r="AS10" s="377"/>
      <c r="AT10" s="377"/>
      <c r="AU10" s="377"/>
      <c r="AV10" s="377"/>
      <c r="AW10" s="405"/>
      <c r="AX10" s="377"/>
      <c r="AY10" s="377"/>
    </row>
    <row r="11" spans="1:51" ht="9.9499999999999993" customHeight="1">
      <c r="A11" s="405"/>
      <c r="B11" s="448"/>
      <c r="C11" s="448"/>
      <c r="D11" s="448"/>
      <c r="E11" s="448"/>
      <c r="F11" s="448"/>
      <c r="G11" s="448"/>
      <c r="H11" s="448"/>
      <c r="I11" s="448"/>
      <c r="J11" s="448"/>
      <c r="K11" s="448"/>
      <c r="L11" s="448"/>
      <c r="M11" s="448"/>
      <c r="N11" s="448"/>
      <c r="O11" s="448"/>
      <c r="P11" s="448"/>
      <c r="Q11" s="404"/>
      <c r="R11" s="404"/>
      <c r="S11" s="408"/>
      <c r="T11" s="408"/>
      <c r="U11" s="405"/>
      <c r="V11" s="405"/>
      <c r="W11" s="405"/>
      <c r="X11" s="377"/>
      <c r="Y11" s="377"/>
      <c r="Z11" s="377"/>
      <c r="AA11" s="377"/>
      <c r="AB11" s="377"/>
      <c r="AC11" s="377"/>
      <c r="AD11" s="377"/>
      <c r="AE11" s="377"/>
      <c r="AF11" s="377"/>
      <c r="AG11" s="377"/>
      <c r="AH11" s="377"/>
      <c r="AI11" s="377"/>
      <c r="AJ11" s="377"/>
      <c r="AK11" s="377"/>
      <c r="AL11" s="377"/>
      <c r="AM11" s="377"/>
      <c r="AN11" s="377"/>
      <c r="AO11" s="377"/>
      <c r="AP11" s="377"/>
      <c r="AQ11" s="377"/>
      <c r="AR11" s="377"/>
      <c r="AS11" s="377"/>
      <c r="AT11" s="377"/>
      <c r="AU11" s="377"/>
      <c r="AV11" s="377"/>
      <c r="AW11" s="405"/>
      <c r="AX11" s="377"/>
      <c r="AY11" s="377"/>
    </row>
    <row r="12" spans="1:51" ht="9.9499999999999993" customHeight="1">
      <c r="A12" s="405"/>
      <c r="B12" s="448"/>
      <c r="C12" s="448"/>
      <c r="D12" s="448"/>
      <c r="E12" s="448"/>
      <c r="F12" s="448"/>
      <c r="G12" s="448"/>
      <c r="H12" s="448"/>
      <c r="I12" s="448"/>
      <c r="J12" s="448"/>
      <c r="K12" s="448"/>
      <c r="L12" s="448"/>
      <c r="M12" s="448"/>
      <c r="N12" s="448"/>
      <c r="O12" s="448"/>
      <c r="P12" s="448"/>
      <c r="Q12" s="404"/>
      <c r="R12" s="404"/>
      <c r="S12" s="408"/>
      <c r="T12" s="408"/>
      <c r="U12" s="405"/>
      <c r="V12" s="405"/>
      <c r="W12" s="405"/>
      <c r="X12" s="377"/>
      <c r="Y12" s="377"/>
      <c r="Z12" s="377"/>
      <c r="AA12" s="377"/>
      <c r="AB12" s="377"/>
      <c r="AC12" s="377"/>
      <c r="AD12" s="377"/>
      <c r="AE12" s="377"/>
      <c r="AF12" s="377"/>
      <c r="AG12" s="377"/>
      <c r="AH12" s="377"/>
      <c r="AI12" s="377"/>
      <c r="AJ12" s="377"/>
      <c r="AK12" s="377"/>
      <c r="AL12" s="377"/>
      <c r="AM12" s="377"/>
      <c r="AN12" s="377"/>
      <c r="AO12" s="377"/>
      <c r="AP12" s="377"/>
      <c r="AQ12" s="377"/>
      <c r="AR12" s="377"/>
      <c r="AS12" s="377"/>
      <c r="AT12" s="377"/>
      <c r="AU12" s="377"/>
      <c r="AV12" s="377"/>
      <c r="AW12" s="405"/>
      <c r="AX12" s="377"/>
      <c r="AY12" s="377"/>
    </row>
    <row r="13" spans="1:51" ht="9.9499999999999993" customHeight="1">
      <c r="A13" s="405"/>
      <c r="B13" s="448"/>
      <c r="C13" s="448"/>
      <c r="D13" s="448"/>
      <c r="E13" s="448"/>
      <c r="F13" s="448"/>
      <c r="G13" s="448"/>
      <c r="H13" s="448"/>
      <c r="I13" s="448"/>
      <c r="J13" s="448"/>
      <c r="K13" s="448"/>
      <c r="L13" s="448"/>
      <c r="M13" s="448"/>
      <c r="N13" s="448"/>
      <c r="O13" s="448"/>
      <c r="P13" s="448"/>
      <c r="Q13" s="404"/>
      <c r="R13" s="404"/>
      <c r="S13" s="405"/>
      <c r="T13" s="405"/>
      <c r="U13" s="405"/>
      <c r="V13" s="405"/>
      <c r="W13" s="405"/>
      <c r="X13" s="377"/>
      <c r="Y13" s="377"/>
      <c r="Z13" s="377"/>
      <c r="AA13" s="377"/>
      <c r="AB13" s="377"/>
      <c r="AC13" s="377"/>
      <c r="AD13" s="377"/>
      <c r="AE13" s="377"/>
      <c r="AF13" s="377"/>
      <c r="AG13" s="377"/>
      <c r="AH13" s="377"/>
      <c r="AI13" s="377"/>
      <c r="AJ13" s="377"/>
      <c r="AK13" s="377"/>
      <c r="AL13" s="377"/>
      <c r="AM13" s="377"/>
      <c r="AN13" s="377"/>
      <c r="AO13" s="377"/>
      <c r="AP13" s="377"/>
      <c r="AQ13" s="377"/>
      <c r="AR13" s="377"/>
      <c r="AS13" s="377"/>
      <c r="AT13" s="377"/>
      <c r="AU13" s="377"/>
      <c r="AV13" s="377"/>
      <c r="AW13" s="405"/>
      <c r="AX13" s="377"/>
      <c r="AY13" s="377"/>
    </row>
    <row r="14" spans="1:51" ht="9.9499999999999993" customHeight="1">
      <c r="A14" s="405"/>
      <c r="B14" s="448"/>
      <c r="C14" s="448"/>
      <c r="D14" s="448"/>
      <c r="E14" s="448"/>
      <c r="F14" s="448"/>
      <c r="G14" s="448"/>
      <c r="H14" s="448"/>
      <c r="I14" s="448"/>
      <c r="J14" s="448"/>
      <c r="K14" s="448"/>
      <c r="L14" s="448"/>
      <c r="M14" s="448"/>
      <c r="N14" s="448"/>
      <c r="O14" s="448"/>
      <c r="P14" s="448"/>
      <c r="Q14" s="404"/>
      <c r="R14" s="404"/>
      <c r="S14" s="405"/>
      <c r="T14" s="405"/>
      <c r="U14" s="405"/>
      <c r="V14" s="405"/>
      <c r="W14" s="405"/>
      <c r="X14" s="377"/>
      <c r="Y14" s="377"/>
      <c r="Z14" s="377"/>
      <c r="AA14" s="377"/>
      <c r="AB14" s="377"/>
      <c r="AC14" s="377"/>
      <c r="AD14" s="377"/>
      <c r="AE14" s="377"/>
      <c r="AF14" s="377"/>
      <c r="AG14" s="377"/>
      <c r="AH14" s="377"/>
      <c r="AI14" s="377"/>
      <c r="AJ14" s="377"/>
      <c r="AK14" s="377"/>
      <c r="AL14" s="377"/>
      <c r="AM14" s="377"/>
      <c r="AN14" s="377"/>
      <c r="AO14" s="377"/>
      <c r="AP14" s="377"/>
      <c r="AQ14" s="377"/>
      <c r="AR14" s="377"/>
      <c r="AS14" s="377"/>
      <c r="AT14" s="377"/>
      <c r="AU14" s="377"/>
      <c r="AV14" s="377"/>
      <c r="AW14" s="405"/>
      <c r="AX14" s="377"/>
      <c r="AY14" s="377"/>
    </row>
    <row r="15" spans="1:51" ht="9.9499999999999993" customHeight="1">
      <c r="A15" s="405"/>
      <c r="B15" s="405"/>
      <c r="C15" s="405"/>
      <c r="D15" s="405"/>
      <c r="E15" s="405"/>
      <c r="F15" s="405"/>
      <c r="G15" s="405"/>
      <c r="H15" s="405"/>
      <c r="I15" s="405"/>
      <c r="J15" s="405"/>
      <c r="K15" s="405"/>
      <c r="L15" s="405"/>
      <c r="M15" s="405"/>
      <c r="N15" s="405"/>
      <c r="O15" s="405"/>
      <c r="P15" s="405"/>
      <c r="Q15" s="404"/>
      <c r="R15" s="404"/>
      <c r="S15" s="405"/>
      <c r="T15" s="405"/>
      <c r="U15" s="405"/>
      <c r="V15" s="405"/>
      <c r="W15" s="405"/>
      <c r="X15" s="405"/>
      <c r="Y15" s="405"/>
      <c r="Z15" s="405"/>
      <c r="AA15" s="405"/>
      <c r="AB15" s="405"/>
      <c r="AC15" s="405"/>
      <c r="AD15" s="405"/>
      <c r="AE15" s="405"/>
      <c r="AF15" s="405"/>
      <c r="AG15" s="405"/>
      <c r="AH15" s="405"/>
      <c r="AI15" s="405"/>
      <c r="AJ15" s="405"/>
      <c r="AK15" s="405"/>
      <c r="AL15" s="405"/>
      <c r="AM15" s="405"/>
      <c r="AN15" s="405"/>
      <c r="AO15" s="405"/>
      <c r="AP15" s="405"/>
      <c r="AQ15" s="405"/>
      <c r="AR15" s="405"/>
      <c r="AS15" s="405"/>
      <c r="AT15" s="405"/>
      <c r="AU15" s="405"/>
      <c r="AV15" s="405"/>
      <c r="AW15" s="405"/>
      <c r="AX15" s="377"/>
      <c r="AY15" s="377"/>
    </row>
    <row r="16" spans="1:51" ht="9.9499999999999993" customHeight="1">
      <c r="A16" s="405"/>
      <c r="B16" s="1214" t="s">
        <v>534</v>
      </c>
      <c r="C16" s="1271"/>
      <c r="D16" s="1271"/>
      <c r="E16" s="1271"/>
      <c r="F16" s="1271"/>
      <c r="G16" s="1271"/>
      <c r="H16" s="1271"/>
      <c r="I16" s="1271"/>
      <c r="J16" s="1271"/>
      <c r="K16" s="1271"/>
      <c r="L16" s="1271"/>
      <c r="M16" s="1271"/>
      <c r="N16" s="1271"/>
      <c r="O16" s="1271"/>
      <c r="P16" s="1271"/>
      <c r="Q16" s="410"/>
      <c r="R16" s="410"/>
      <c r="S16" s="410"/>
      <c r="T16" s="410"/>
      <c r="U16" s="405"/>
      <c r="V16" s="405"/>
      <c r="W16" s="405"/>
      <c r="X16" s="1214" t="s">
        <v>568</v>
      </c>
      <c r="Y16" s="1214"/>
      <c r="Z16" s="1214"/>
      <c r="AA16" s="1214"/>
      <c r="AB16" s="1214"/>
      <c r="AC16" s="1214"/>
      <c r="AD16" s="1214"/>
      <c r="AE16" s="1214"/>
      <c r="AF16" s="1214"/>
      <c r="AG16" s="1214"/>
      <c r="AH16" s="1214"/>
      <c r="AI16" s="1214"/>
      <c r="AJ16" s="1214"/>
      <c r="AK16" s="1214"/>
      <c r="AL16" s="1214"/>
      <c r="AM16" s="1214"/>
      <c r="AN16" s="1214"/>
      <c r="AO16" s="1214"/>
      <c r="AP16" s="1214"/>
      <c r="AQ16" s="1214"/>
      <c r="AR16" s="1214"/>
      <c r="AS16" s="1214"/>
      <c r="AT16" s="1073" t="s">
        <v>584</v>
      </c>
      <c r="AU16" s="1073"/>
      <c r="AV16" s="1073"/>
      <c r="AW16" s="409"/>
      <c r="AX16" s="377"/>
      <c r="AY16" s="377"/>
    </row>
    <row r="17" spans="1:51" ht="9.9499999999999993" customHeight="1">
      <c r="A17" s="405"/>
      <c r="B17" s="1272"/>
      <c r="C17" s="1272"/>
      <c r="D17" s="1272"/>
      <c r="E17" s="1272"/>
      <c r="F17" s="1272"/>
      <c r="G17" s="1272"/>
      <c r="H17" s="1272"/>
      <c r="I17" s="1272"/>
      <c r="J17" s="1272"/>
      <c r="K17" s="1272"/>
      <c r="L17" s="1272"/>
      <c r="M17" s="1272"/>
      <c r="N17" s="1272"/>
      <c r="O17" s="1272"/>
      <c r="P17" s="1272"/>
      <c r="Q17" s="410"/>
      <c r="R17" s="410"/>
      <c r="S17" s="410"/>
      <c r="T17" s="410"/>
      <c r="U17" s="405"/>
      <c r="V17" s="405"/>
      <c r="W17" s="405"/>
      <c r="X17" s="1214"/>
      <c r="Y17" s="1214"/>
      <c r="Z17" s="1214"/>
      <c r="AA17" s="1214"/>
      <c r="AB17" s="1214"/>
      <c r="AC17" s="1214"/>
      <c r="AD17" s="1214"/>
      <c r="AE17" s="1214"/>
      <c r="AF17" s="1214"/>
      <c r="AG17" s="1214"/>
      <c r="AH17" s="1214"/>
      <c r="AI17" s="1214"/>
      <c r="AJ17" s="1214"/>
      <c r="AK17" s="1214"/>
      <c r="AL17" s="1214"/>
      <c r="AM17" s="1214"/>
      <c r="AN17" s="1214"/>
      <c r="AO17" s="1214"/>
      <c r="AP17" s="1214"/>
      <c r="AQ17" s="1214"/>
      <c r="AR17" s="1214"/>
      <c r="AS17" s="1214"/>
      <c r="AT17" s="1126"/>
      <c r="AU17" s="1126"/>
      <c r="AV17" s="1126"/>
      <c r="AW17" s="409"/>
      <c r="AX17" s="377"/>
      <c r="AY17" s="377"/>
    </row>
    <row r="18" spans="1:51" ht="9.9499999999999993" customHeight="1">
      <c r="A18" s="405"/>
      <c r="B18" s="377"/>
      <c r="C18" s="377"/>
      <c r="D18" s="377"/>
      <c r="E18" s="377"/>
      <c r="F18" s="377"/>
      <c r="G18" s="377"/>
      <c r="H18" s="377"/>
      <c r="I18" s="377"/>
      <c r="J18" s="377"/>
      <c r="K18" s="377"/>
      <c r="L18" s="377"/>
      <c r="M18" s="377"/>
      <c r="N18" s="377"/>
      <c r="O18" s="377"/>
      <c r="P18" s="377"/>
      <c r="Q18" s="405"/>
      <c r="R18" s="405"/>
      <c r="S18" s="405"/>
      <c r="T18" s="405"/>
      <c r="U18" s="405"/>
      <c r="V18" s="405"/>
      <c r="W18" s="405"/>
      <c r="X18" s="377"/>
      <c r="Y18" s="377"/>
      <c r="Z18" s="377"/>
      <c r="AA18" s="377"/>
      <c r="AB18" s="377"/>
      <c r="AC18" s="377"/>
      <c r="AD18" s="377"/>
      <c r="AE18" s="377"/>
      <c r="AF18" s="377"/>
      <c r="AG18" s="377"/>
      <c r="AH18" s="377"/>
      <c r="AI18" s="377"/>
      <c r="AJ18" s="377"/>
      <c r="AK18" s="377"/>
      <c r="AL18" s="377"/>
      <c r="AM18" s="377"/>
      <c r="AN18" s="377"/>
      <c r="AO18" s="377"/>
      <c r="AP18" s="377"/>
      <c r="AQ18" s="377"/>
      <c r="AR18" s="377"/>
      <c r="AS18" s="377"/>
      <c r="AT18" s="377"/>
      <c r="AU18" s="377"/>
      <c r="AV18" s="377"/>
      <c r="AW18" s="405"/>
      <c r="AX18" s="377"/>
      <c r="AY18" s="377"/>
    </row>
    <row r="19" spans="1:51" ht="9.9499999999999993" customHeight="1">
      <c r="A19" s="405"/>
      <c r="B19" s="377"/>
      <c r="C19" s="377"/>
      <c r="D19" s="377"/>
      <c r="E19" s="377"/>
      <c r="F19" s="377"/>
      <c r="G19" s="377"/>
      <c r="H19" s="377"/>
      <c r="I19" s="377"/>
      <c r="J19" s="377"/>
      <c r="K19" s="377"/>
      <c r="L19" s="377"/>
      <c r="M19" s="377"/>
      <c r="N19" s="377"/>
      <c r="O19" s="377"/>
      <c r="P19" s="377"/>
      <c r="Q19" s="405"/>
      <c r="R19" s="405"/>
      <c r="S19" s="405"/>
      <c r="T19" s="405"/>
      <c r="U19" s="405"/>
      <c r="V19" s="405"/>
      <c r="W19" s="405"/>
      <c r="X19" s="377"/>
      <c r="Y19" s="377"/>
      <c r="Z19" s="377"/>
      <c r="AA19" s="377"/>
      <c r="AB19" s="377"/>
      <c r="AC19" s="377"/>
      <c r="AD19" s="377"/>
      <c r="AE19" s="377"/>
      <c r="AF19" s="377"/>
      <c r="AG19" s="377"/>
      <c r="AH19" s="377"/>
      <c r="AI19" s="377"/>
      <c r="AJ19" s="377"/>
      <c r="AK19" s="377"/>
      <c r="AL19" s="377"/>
      <c r="AM19" s="377"/>
      <c r="AN19" s="377"/>
      <c r="AO19" s="377"/>
      <c r="AP19" s="377"/>
      <c r="AQ19" s="377"/>
      <c r="AR19" s="377"/>
      <c r="AS19" s="377"/>
      <c r="AT19" s="377"/>
      <c r="AU19" s="377"/>
      <c r="AV19" s="377"/>
      <c r="AW19" s="405"/>
      <c r="AX19" s="377"/>
      <c r="AY19" s="377"/>
    </row>
    <row r="20" spans="1:51" ht="9.9499999999999993" customHeight="1">
      <c r="A20" s="405"/>
      <c r="B20" s="377"/>
      <c r="C20" s="377"/>
      <c r="D20" s="377"/>
      <c r="E20" s="377"/>
      <c r="F20" s="377"/>
      <c r="G20" s="377"/>
      <c r="H20" s="377"/>
      <c r="I20" s="377"/>
      <c r="J20" s="377"/>
      <c r="K20" s="377"/>
      <c r="L20" s="377"/>
      <c r="M20" s="377"/>
      <c r="N20" s="377"/>
      <c r="O20" s="377"/>
      <c r="P20" s="377"/>
      <c r="Q20" s="405"/>
      <c r="R20" s="405"/>
      <c r="S20" s="405"/>
      <c r="T20" s="405"/>
      <c r="U20" s="405"/>
      <c r="V20" s="405"/>
      <c r="W20" s="405"/>
      <c r="X20" s="377"/>
      <c r="Y20" s="377"/>
      <c r="Z20" s="377"/>
      <c r="AA20" s="377"/>
      <c r="AB20" s="377"/>
      <c r="AC20" s="377"/>
      <c r="AD20" s="377"/>
      <c r="AE20" s="377"/>
      <c r="AF20" s="377"/>
      <c r="AG20" s="377"/>
      <c r="AH20" s="377"/>
      <c r="AI20" s="377"/>
      <c r="AJ20" s="377"/>
      <c r="AK20" s="377"/>
      <c r="AL20" s="377"/>
      <c r="AM20" s="377"/>
      <c r="AN20" s="377"/>
      <c r="AO20" s="377"/>
      <c r="AP20" s="377"/>
      <c r="AQ20" s="377"/>
      <c r="AR20" s="377"/>
      <c r="AS20" s="377"/>
      <c r="AT20" s="377"/>
      <c r="AU20" s="377"/>
      <c r="AV20" s="377"/>
      <c r="AW20" s="405"/>
      <c r="AX20" s="377"/>
      <c r="AY20" s="377"/>
    </row>
    <row r="21" spans="1:51" ht="9.9499999999999993" customHeight="1">
      <c r="A21" s="405"/>
      <c r="B21" s="377"/>
      <c r="C21" s="377"/>
      <c r="D21" s="377"/>
      <c r="E21" s="377"/>
      <c r="F21" s="377"/>
      <c r="G21" s="377"/>
      <c r="H21" s="377"/>
      <c r="I21" s="377"/>
      <c r="J21" s="377"/>
      <c r="K21" s="377"/>
      <c r="L21" s="377"/>
      <c r="M21" s="377"/>
      <c r="N21" s="377"/>
      <c r="O21" s="377"/>
      <c r="P21" s="377"/>
      <c r="Q21" s="411"/>
      <c r="R21" s="411"/>
      <c r="S21" s="405"/>
      <c r="T21" s="405"/>
      <c r="U21" s="405"/>
      <c r="V21" s="405"/>
      <c r="W21" s="405"/>
      <c r="X21" s="377"/>
      <c r="Y21" s="377"/>
      <c r="Z21" s="377"/>
      <c r="AA21" s="377"/>
      <c r="AB21" s="377"/>
      <c r="AC21" s="377"/>
      <c r="AD21" s="377"/>
      <c r="AE21" s="377"/>
      <c r="AF21" s="377"/>
      <c r="AG21" s="377"/>
      <c r="AH21" s="377"/>
      <c r="AI21" s="377"/>
      <c r="AJ21" s="377"/>
      <c r="AK21" s="377"/>
      <c r="AL21" s="377"/>
      <c r="AM21" s="377"/>
      <c r="AN21" s="377"/>
      <c r="AO21" s="377"/>
      <c r="AP21" s="377"/>
      <c r="AQ21" s="377"/>
      <c r="AR21" s="377"/>
      <c r="AS21" s="377"/>
      <c r="AT21" s="377"/>
      <c r="AU21" s="377"/>
      <c r="AV21" s="377"/>
      <c r="AW21" s="405"/>
      <c r="AX21" s="377"/>
      <c r="AY21" s="377"/>
    </row>
    <row r="22" spans="1:51" ht="9.9499999999999993" customHeight="1">
      <c r="A22" s="412"/>
      <c r="B22" s="377"/>
      <c r="C22" s="377"/>
      <c r="D22" s="377"/>
      <c r="E22" s="377"/>
      <c r="F22" s="377"/>
      <c r="G22" s="377"/>
      <c r="H22" s="377"/>
      <c r="I22" s="377"/>
      <c r="J22" s="377"/>
      <c r="K22" s="377"/>
      <c r="L22" s="377"/>
      <c r="M22" s="377"/>
      <c r="N22" s="377"/>
      <c r="O22" s="377"/>
      <c r="P22" s="377"/>
      <c r="Q22" s="413"/>
      <c r="R22" s="413"/>
      <c r="S22" s="405"/>
      <c r="T22" s="405"/>
      <c r="U22" s="405"/>
      <c r="V22" s="405"/>
      <c r="W22" s="405"/>
      <c r="X22" s="377"/>
      <c r="Y22" s="377"/>
      <c r="Z22" s="377"/>
      <c r="AA22" s="377"/>
      <c r="AB22" s="377"/>
      <c r="AC22" s="377"/>
      <c r="AD22" s="377"/>
      <c r="AE22" s="377"/>
      <c r="AF22" s="377"/>
      <c r="AG22" s="377"/>
      <c r="AH22" s="377"/>
      <c r="AI22" s="377"/>
      <c r="AJ22" s="377"/>
      <c r="AK22" s="377"/>
      <c r="AL22" s="377"/>
      <c r="AM22" s="377"/>
      <c r="AN22" s="377"/>
      <c r="AO22" s="377"/>
      <c r="AP22" s="377"/>
      <c r="AQ22" s="377"/>
      <c r="AR22" s="377"/>
      <c r="AS22" s="377"/>
      <c r="AT22" s="377"/>
      <c r="AU22" s="377"/>
      <c r="AV22" s="377"/>
      <c r="AW22" s="405"/>
      <c r="AX22" s="377"/>
      <c r="AY22" s="377"/>
    </row>
    <row r="23" spans="1:51" ht="9.9499999999999993" customHeight="1">
      <c r="A23" s="405"/>
      <c r="B23" s="377"/>
      <c r="C23" s="377"/>
      <c r="D23" s="377"/>
      <c r="E23" s="377"/>
      <c r="F23" s="377"/>
      <c r="G23" s="377"/>
      <c r="H23" s="377"/>
      <c r="I23" s="377"/>
      <c r="J23" s="377"/>
      <c r="K23" s="377"/>
      <c r="L23" s="377"/>
      <c r="M23" s="377"/>
      <c r="N23" s="377"/>
      <c r="O23" s="377"/>
      <c r="P23" s="377"/>
      <c r="Q23" s="413"/>
      <c r="R23" s="413"/>
      <c r="S23" s="405"/>
      <c r="T23" s="405"/>
      <c r="U23" s="405"/>
      <c r="V23" s="405"/>
      <c r="W23" s="405"/>
      <c r="X23" s="377"/>
      <c r="Y23" s="377"/>
      <c r="Z23" s="377"/>
      <c r="AA23" s="377"/>
      <c r="AB23" s="377"/>
      <c r="AC23" s="377"/>
      <c r="AD23" s="377"/>
      <c r="AE23" s="377"/>
      <c r="AF23" s="377"/>
      <c r="AG23" s="377"/>
      <c r="AH23" s="377"/>
      <c r="AI23" s="377"/>
      <c r="AJ23" s="377"/>
      <c r="AK23" s="377"/>
      <c r="AL23" s="377"/>
      <c r="AM23" s="377"/>
      <c r="AN23" s="377"/>
      <c r="AO23" s="377"/>
      <c r="AP23" s="377"/>
      <c r="AQ23" s="377"/>
      <c r="AR23" s="377"/>
      <c r="AS23" s="377"/>
      <c r="AT23" s="377"/>
      <c r="AU23" s="377"/>
      <c r="AV23" s="377"/>
      <c r="AW23" s="405"/>
      <c r="AX23" s="377"/>
      <c r="AY23" s="377"/>
    </row>
    <row r="24" spans="1:51" ht="9.9499999999999993" customHeight="1">
      <c r="A24" s="405"/>
      <c r="B24" s="414"/>
      <c r="C24" s="414"/>
      <c r="D24" s="414"/>
      <c r="E24" s="414"/>
      <c r="F24" s="414"/>
      <c r="G24" s="405"/>
      <c r="H24" s="405"/>
      <c r="I24" s="405"/>
      <c r="J24" s="411"/>
      <c r="K24" s="411"/>
      <c r="L24" s="411"/>
      <c r="M24" s="411"/>
      <c r="N24" s="411"/>
      <c r="O24" s="404"/>
      <c r="P24" s="404"/>
      <c r="Q24" s="404"/>
      <c r="R24" s="404"/>
      <c r="S24" s="404"/>
      <c r="T24" s="404"/>
      <c r="U24" s="404"/>
      <c r="V24" s="404"/>
      <c r="W24" s="405"/>
      <c r="X24" s="405"/>
      <c r="Y24" s="405"/>
      <c r="Z24" s="405"/>
      <c r="AA24" s="405"/>
      <c r="AB24" s="405"/>
      <c r="AC24" s="405"/>
      <c r="AD24" s="405"/>
      <c r="AE24" s="405"/>
      <c r="AF24" s="405"/>
      <c r="AG24" s="405"/>
      <c r="AH24" s="405"/>
      <c r="AI24" s="405"/>
      <c r="AJ24" s="405"/>
      <c r="AK24" s="405"/>
      <c r="AL24" s="405"/>
      <c r="AM24" s="405"/>
      <c r="AN24" s="405"/>
      <c r="AO24" s="405"/>
      <c r="AP24" s="405"/>
      <c r="AQ24" s="405"/>
      <c r="AR24" s="405"/>
      <c r="AS24" s="405"/>
      <c r="AT24" s="405"/>
      <c r="AU24" s="405"/>
      <c r="AV24" s="405"/>
      <c r="AW24" s="405"/>
      <c r="AX24" s="377"/>
      <c r="AY24" s="377"/>
    </row>
    <row r="25" spans="1:51" ht="9.9499999999999993" customHeight="1">
      <c r="A25" s="405"/>
      <c r="B25" s="1214" t="s">
        <v>566</v>
      </c>
      <c r="C25" s="1271"/>
      <c r="D25" s="1271"/>
      <c r="E25" s="1271"/>
      <c r="F25" s="1271"/>
      <c r="G25" s="1271"/>
      <c r="H25" s="1271"/>
      <c r="I25" s="1271"/>
      <c r="J25" s="1271"/>
      <c r="K25" s="1271"/>
      <c r="L25" s="1271"/>
      <c r="M25" s="1271"/>
      <c r="N25" s="1271"/>
      <c r="O25" s="1271"/>
      <c r="P25" s="1271"/>
      <c r="Q25" s="404"/>
      <c r="R25" s="404"/>
      <c r="S25" s="404"/>
      <c r="T25" s="404"/>
      <c r="U25" s="404"/>
      <c r="V25" s="404"/>
      <c r="W25" s="405"/>
      <c r="X25" s="1214" t="s">
        <v>567</v>
      </c>
      <c r="Y25" s="1214"/>
      <c r="Z25" s="1214"/>
      <c r="AA25" s="1214"/>
      <c r="AB25" s="1214"/>
      <c r="AC25" s="1214"/>
      <c r="AD25" s="1214"/>
      <c r="AE25" s="1214"/>
      <c r="AF25" s="1214"/>
      <c r="AG25" s="1214"/>
      <c r="AH25" s="1214"/>
      <c r="AI25" s="1214"/>
      <c r="AJ25" s="1214"/>
      <c r="AK25" s="1214"/>
      <c r="AL25" s="1214"/>
      <c r="AM25" s="1214"/>
      <c r="AN25" s="1214"/>
      <c r="AO25" s="1214"/>
      <c r="AP25" s="1214"/>
      <c r="AQ25" s="1214"/>
      <c r="AR25" s="1214"/>
      <c r="AS25" s="1214"/>
      <c r="AT25" s="1073" t="s">
        <v>584</v>
      </c>
      <c r="AU25" s="1073"/>
      <c r="AV25" s="1073"/>
      <c r="AW25" s="405"/>
      <c r="AX25" s="377"/>
      <c r="AY25" s="377"/>
    </row>
    <row r="26" spans="1:51" ht="9.9499999999999993" customHeight="1">
      <c r="A26" s="405"/>
      <c r="B26" s="1272"/>
      <c r="C26" s="1272"/>
      <c r="D26" s="1272"/>
      <c r="E26" s="1272"/>
      <c r="F26" s="1272"/>
      <c r="G26" s="1272"/>
      <c r="H26" s="1272"/>
      <c r="I26" s="1272"/>
      <c r="J26" s="1272"/>
      <c r="K26" s="1272"/>
      <c r="L26" s="1272"/>
      <c r="M26" s="1272"/>
      <c r="N26" s="1272"/>
      <c r="O26" s="1272"/>
      <c r="P26" s="1272"/>
      <c r="Q26" s="404"/>
      <c r="R26" s="404"/>
      <c r="S26" s="404"/>
      <c r="T26" s="404"/>
      <c r="U26" s="404"/>
      <c r="V26" s="404"/>
      <c r="W26" s="405"/>
      <c r="X26" s="1214"/>
      <c r="Y26" s="1214"/>
      <c r="Z26" s="1214"/>
      <c r="AA26" s="1214"/>
      <c r="AB26" s="1214"/>
      <c r="AC26" s="1214"/>
      <c r="AD26" s="1214"/>
      <c r="AE26" s="1214"/>
      <c r="AF26" s="1214"/>
      <c r="AG26" s="1214"/>
      <c r="AH26" s="1214"/>
      <c r="AI26" s="1214"/>
      <c r="AJ26" s="1214"/>
      <c r="AK26" s="1214"/>
      <c r="AL26" s="1214"/>
      <c r="AM26" s="1214"/>
      <c r="AN26" s="1214"/>
      <c r="AO26" s="1214"/>
      <c r="AP26" s="1214"/>
      <c r="AQ26" s="1214"/>
      <c r="AR26" s="1214"/>
      <c r="AS26" s="1214"/>
      <c r="AT26" s="1126"/>
      <c r="AU26" s="1126"/>
      <c r="AV26" s="1126"/>
      <c r="AW26" s="405"/>
      <c r="AX26" s="377"/>
      <c r="AY26" s="377"/>
    </row>
    <row r="27" spans="1:51" ht="9.9499999999999993" customHeight="1">
      <c r="A27" s="405"/>
      <c r="B27" s="377"/>
      <c r="C27" s="377"/>
      <c r="D27" s="377"/>
      <c r="E27" s="377"/>
      <c r="F27" s="377"/>
      <c r="G27" s="377"/>
      <c r="H27" s="377"/>
      <c r="I27" s="377"/>
      <c r="J27" s="377"/>
      <c r="K27" s="377"/>
      <c r="L27" s="377"/>
      <c r="M27" s="377"/>
      <c r="N27" s="377"/>
      <c r="O27" s="377"/>
      <c r="P27" s="377"/>
      <c r="Q27" s="404"/>
      <c r="R27" s="404"/>
      <c r="S27" s="404"/>
      <c r="T27" s="404"/>
      <c r="U27" s="404"/>
      <c r="V27" s="404"/>
      <c r="W27" s="405"/>
      <c r="X27" s="377"/>
      <c r="Y27" s="377"/>
      <c r="Z27" s="377"/>
      <c r="AA27" s="377"/>
      <c r="AB27" s="377"/>
      <c r="AC27" s="377"/>
      <c r="AD27" s="377"/>
      <c r="AE27" s="377"/>
      <c r="AF27" s="377"/>
      <c r="AG27" s="377"/>
      <c r="AH27" s="377"/>
      <c r="AI27" s="377"/>
      <c r="AJ27" s="377"/>
      <c r="AK27" s="377"/>
      <c r="AL27" s="377"/>
      <c r="AM27" s="377"/>
      <c r="AN27" s="377"/>
      <c r="AO27" s="377"/>
      <c r="AP27" s="377"/>
      <c r="AQ27" s="377"/>
      <c r="AR27" s="377"/>
      <c r="AS27" s="377"/>
      <c r="AT27" s="377"/>
      <c r="AU27" s="377"/>
      <c r="AV27" s="377"/>
      <c r="AW27" s="405"/>
      <c r="AX27" s="377"/>
      <c r="AY27" s="377"/>
    </row>
    <row r="28" spans="1:51" ht="9.9499999999999993" customHeight="1">
      <c r="A28" s="405"/>
      <c r="B28" s="377"/>
      <c r="C28" s="377"/>
      <c r="D28" s="377"/>
      <c r="E28" s="377"/>
      <c r="F28" s="377"/>
      <c r="G28" s="377"/>
      <c r="H28" s="377"/>
      <c r="I28" s="377"/>
      <c r="J28" s="377"/>
      <c r="K28" s="377"/>
      <c r="L28" s="377"/>
      <c r="M28" s="377"/>
      <c r="N28" s="377"/>
      <c r="O28" s="377"/>
      <c r="P28" s="377"/>
      <c r="Q28" s="404"/>
      <c r="R28" s="404"/>
      <c r="S28" s="404"/>
      <c r="T28" s="404"/>
      <c r="U28" s="404"/>
      <c r="V28" s="404"/>
      <c r="W28" s="405"/>
      <c r="X28" s="377"/>
      <c r="Y28" s="377"/>
      <c r="Z28" s="377"/>
      <c r="AA28" s="377"/>
      <c r="AB28" s="377"/>
      <c r="AC28" s="377"/>
      <c r="AD28" s="377"/>
      <c r="AE28" s="377"/>
      <c r="AF28" s="377"/>
      <c r="AG28" s="377"/>
      <c r="AH28" s="377"/>
      <c r="AI28" s="377"/>
      <c r="AJ28" s="377"/>
      <c r="AK28" s="377"/>
      <c r="AL28" s="377"/>
      <c r="AM28" s="377"/>
      <c r="AN28" s="377"/>
      <c r="AO28" s="377"/>
      <c r="AP28" s="377"/>
      <c r="AQ28" s="377"/>
      <c r="AR28" s="377"/>
      <c r="AS28" s="377"/>
      <c r="AT28" s="377"/>
      <c r="AU28" s="377"/>
      <c r="AV28" s="377"/>
      <c r="AW28" s="405"/>
      <c r="AX28" s="377"/>
      <c r="AY28" s="377"/>
    </row>
    <row r="29" spans="1:51" ht="9.9499999999999993" customHeight="1">
      <c r="A29" s="405"/>
      <c r="B29" s="377"/>
      <c r="C29" s="377"/>
      <c r="D29" s="377"/>
      <c r="E29" s="377"/>
      <c r="F29" s="377"/>
      <c r="G29" s="377"/>
      <c r="H29" s="377"/>
      <c r="I29" s="377"/>
      <c r="J29" s="377"/>
      <c r="K29" s="377"/>
      <c r="L29" s="377"/>
      <c r="M29" s="377"/>
      <c r="N29" s="377"/>
      <c r="O29" s="377"/>
      <c r="P29" s="377"/>
      <c r="Q29" s="404"/>
      <c r="R29" s="404"/>
      <c r="S29" s="404"/>
      <c r="T29" s="404"/>
      <c r="U29" s="404"/>
      <c r="V29" s="404"/>
      <c r="W29" s="405"/>
      <c r="X29" s="377"/>
      <c r="Y29" s="377"/>
      <c r="Z29" s="377"/>
      <c r="AA29" s="377"/>
      <c r="AB29" s="377"/>
      <c r="AC29" s="377"/>
      <c r="AD29" s="377"/>
      <c r="AE29" s="377"/>
      <c r="AF29" s="377"/>
      <c r="AG29" s="377"/>
      <c r="AH29" s="377"/>
      <c r="AI29" s="377"/>
      <c r="AJ29" s="377"/>
      <c r="AK29" s="377"/>
      <c r="AL29" s="377"/>
      <c r="AM29" s="377"/>
      <c r="AN29" s="377"/>
      <c r="AO29" s="377"/>
      <c r="AP29" s="377"/>
      <c r="AQ29" s="377"/>
      <c r="AR29" s="377"/>
      <c r="AS29" s="377"/>
      <c r="AT29" s="377"/>
      <c r="AU29" s="377"/>
      <c r="AV29" s="377"/>
      <c r="AW29" s="405"/>
      <c r="AX29" s="377"/>
      <c r="AY29" s="377"/>
    </row>
    <row r="30" spans="1:51" ht="9.9499999999999993" customHeight="1">
      <c r="A30" s="405"/>
      <c r="B30" s="377"/>
      <c r="C30" s="377"/>
      <c r="D30" s="377"/>
      <c r="E30" s="377"/>
      <c r="F30" s="377"/>
      <c r="G30" s="377"/>
      <c r="H30" s="377"/>
      <c r="I30" s="377"/>
      <c r="J30" s="377"/>
      <c r="K30" s="377"/>
      <c r="L30" s="377"/>
      <c r="M30" s="377"/>
      <c r="N30" s="377"/>
      <c r="O30" s="377"/>
      <c r="P30" s="377"/>
      <c r="Q30" s="404"/>
      <c r="R30" s="404"/>
      <c r="S30" s="404"/>
      <c r="T30" s="404"/>
      <c r="U30" s="404"/>
      <c r="V30" s="404"/>
      <c r="W30" s="405"/>
      <c r="X30" s="377"/>
      <c r="Y30" s="377"/>
      <c r="Z30" s="377"/>
      <c r="AA30" s="377"/>
      <c r="AB30" s="377"/>
      <c r="AC30" s="377"/>
      <c r="AD30" s="377"/>
      <c r="AE30" s="377"/>
      <c r="AF30" s="377"/>
      <c r="AG30" s="377"/>
      <c r="AH30" s="377"/>
      <c r="AI30" s="377"/>
      <c r="AJ30" s="377"/>
      <c r="AK30" s="377"/>
      <c r="AL30" s="377"/>
      <c r="AM30" s="377"/>
      <c r="AN30" s="377"/>
      <c r="AO30" s="377"/>
      <c r="AP30" s="377"/>
      <c r="AQ30" s="377"/>
      <c r="AR30" s="377"/>
      <c r="AS30" s="377"/>
      <c r="AT30" s="377"/>
      <c r="AU30" s="377"/>
      <c r="AV30" s="377"/>
      <c r="AW30" s="405"/>
      <c r="AX30" s="377"/>
      <c r="AY30" s="377"/>
    </row>
    <row r="31" spans="1:51" ht="9.9499999999999993" customHeight="1">
      <c r="A31" s="405"/>
      <c r="B31" s="377"/>
      <c r="C31" s="377"/>
      <c r="D31" s="377"/>
      <c r="E31" s="377"/>
      <c r="F31" s="377"/>
      <c r="G31" s="377"/>
      <c r="H31" s="377"/>
      <c r="I31" s="377"/>
      <c r="J31" s="377"/>
      <c r="K31" s="377"/>
      <c r="L31" s="377"/>
      <c r="M31" s="377"/>
      <c r="N31" s="377"/>
      <c r="O31" s="377"/>
      <c r="P31" s="377"/>
      <c r="Q31" s="404"/>
      <c r="R31" s="404"/>
      <c r="S31" s="404"/>
      <c r="T31" s="404"/>
      <c r="U31" s="404"/>
      <c r="V31" s="404"/>
      <c r="W31" s="405"/>
      <c r="X31" s="377"/>
      <c r="Y31" s="377"/>
      <c r="Z31" s="377"/>
      <c r="AA31" s="377"/>
      <c r="AB31" s="377"/>
      <c r="AC31" s="377"/>
      <c r="AD31" s="377"/>
      <c r="AE31" s="377"/>
      <c r="AF31" s="377"/>
      <c r="AG31" s="377"/>
      <c r="AH31" s="377"/>
      <c r="AI31" s="377"/>
      <c r="AJ31" s="377"/>
      <c r="AK31" s="377"/>
      <c r="AL31" s="377"/>
      <c r="AM31" s="377"/>
      <c r="AN31" s="377"/>
      <c r="AO31" s="377"/>
      <c r="AP31" s="377"/>
      <c r="AQ31" s="377"/>
      <c r="AR31" s="377"/>
      <c r="AS31" s="377"/>
      <c r="AT31" s="377"/>
      <c r="AU31" s="377"/>
      <c r="AV31" s="377"/>
      <c r="AW31" s="405"/>
      <c r="AX31" s="377"/>
      <c r="AY31" s="377"/>
    </row>
    <row r="32" spans="1:51" ht="9.9499999999999993" customHeight="1">
      <c r="A32" s="405"/>
      <c r="B32" s="377"/>
      <c r="C32" s="377"/>
      <c r="D32" s="377"/>
      <c r="E32" s="377"/>
      <c r="F32" s="377"/>
      <c r="G32" s="377"/>
      <c r="H32" s="377"/>
      <c r="I32" s="377"/>
      <c r="J32" s="377"/>
      <c r="K32" s="377"/>
      <c r="L32" s="377"/>
      <c r="M32" s="377"/>
      <c r="N32" s="377"/>
      <c r="O32" s="377"/>
      <c r="P32" s="377"/>
      <c r="Q32" s="404"/>
      <c r="R32" s="404"/>
      <c r="S32" s="404"/>
      <c r="T32" s="404"/>
      <c r="U32" s="404"/>
      <c r="V32" s="404"/>
      <c r="W32" s="405"/>
      <c r="X32" s="377"/>
      <c r="Y32" s="377"/>
      <c r="Z32" s="377"/>
      <c r="AA32" s="377"/>
      <c r="AB32" s="377"/>
      <c r="AC32" s="377"/>
      <c r="AD32" s="377"/>
      <c r="AE32" s="377"/>
      <c r="AF32" s="377"/>
      <c r="AG32" s="377"/>
      <c r="AH32" s="377"/>
      <c r="AI32" s="377"/>
      <c r="AJ32" s="377"/>
      <c r="AK32" s="377"/>
      <c r="AL32" s="377"/>
      <c r="AM32" s="377"/>
      <c r="AN32" s="377"/>
      <c r="AO32" s="377"/>
      <c r="AP32" s="377"/>
      <c r="AQ32" s="377"/>
      <c r="AR32" s="377"/>
      <c r="AS32" s="377"/>
      <c r="AT32" s="377"/>
      <c r="AU32" s="377"/>
      <c r="AV32" s="377"/>
      <c r="AW32" s="405"/>
      <c r="AX32" s="377"/>
      <c r="AY32" s="377"/>
    </row>
    <row r="33" spans="1:51" ht="9.9499999999999993" customHeight="1">
      <c r="A33" s="405"/>
      <c r="B33" s="377"/>
      <c r="C33" s="377"/>
      <c r="D33" s="377"/>
      <c r="E33" s="377"/>
      <c r="F33" s="377"/>
      <c r="G33" s="377"/>
      <c r="H33" s="377"/>
      <c r="I33" s="377"/>
      <c r="J33" s="377"/>
      <c r="K33" s="377"/>
      <c r="L33" s="377"/>
      <c r="M33" s="377"/>
      <c r="N33" s="377"/>
      <c r="O33" s="377"/>
      <c r="P33" s="377"/>
      <c r="Q33" s="404"/>
      <c r="R33" s="404"/>
      <c r="S33" s="404"/>
      <c r="T33" s="404"/>
      <c r="U33" s="404"/>
      <c r="V33" s="404"/>
      <c r="W33" s="405"/>
      <c r="X33" s="377"/>
      <c r="Y33" s="377"/>
      <c r="Z33" s="377"/>
      <c r="AA33" s="377"/>
      <c r="AB33" s="377"/>
      <c r="AC33" s="377"/>
      <c r="AD33" s="377"/>
      <c r="AE33" s="377"/>
      <c r="AF33" s="377"/>
      <c r="AG33" s="377"/>
      <c r="AH33" s="377"/>
      <c r="AI33" s="377"/>
      <c r="AJ33" s="377"/>
      <c r="AK33" s="377"/>
      <c r="AL33" s="377"/>
      <c r="AM33" s="377"/>
      <c r="AN33" s="377"/>
      <c r="AO33" s="377"/>
      <c r="AP33" s="377"/>
      <c r="AQ33" s="377"/>
      <c r="AR33" s="377"/>
      <c r="AS33" s="377"/>
      <c r="AT33" s="377"/>
      <c r="AU33" s="377"/>
      <c r="AV33" s="377"/>
      <c r="AW33" s="405"/>
      <c r="AX33" s="377"/>
      <c r="AY33" s="377"/>
    </row>
    <row r="34" spans="1:51" ht="9.9499999999999993" customHeight="1">
      <c r="A34" s="405"/>
      <c r="B34" s="414"/>
      <c r="C34" s="414"/>
      <c r="D34" s="414"/>
      <c r="E34" s="414"/>
      <c r="F34" s="414"/>
      <c r="G34" s="405"/>
      <c r="H34" s="405"/>
      <c r="I34" s="405"/>
      <c r="J34" s="411"/>
      <c r="K34" s="411"/>
      <c r="L34" s="411"/>
      <c r="M34" s="411"/>
      <c r="N34" s="411"/>
      <c r="O34" s="404"/>
      <c r="P34" s="404"/>
      <c r="Q34" s="404"/>
      <c r="R34" s="404"/>
      <c r="S34" s="404"/>
      <c r="T34" s="404"/>
      <c r="U34" s="404"/>
      <c r="V34" s="404"/>
      <c r="W34" s="405"/>
      <c r="X34" s="405"/>
      <c r="Y34" s="405"/>
      <c r="Z34" s="405"/>
      <c r="AA34" s="405"/>
      <c r="AB34" s="405"/>
      <c r="AC34" s="405"/>
      <c r="AD34" s="405"/>
      <c r="AE34" s="405"/>
      <c r="AF34" s="405"/>
      <c r="AG34" s="405"/>
      <c r="AH34" s="405"/>
      <c r="AI34" s="405"/>
      <c r="AJ34" s="405"/>
      <c r="AK34" s="405"/>
      <c r="AL34" s="405"/>
      <c r="AM34" s="405"/>
      <c r="AN34" s="405"/>
      <c r="AO34" s="405"/>
      <c r="AP34" s="405"/>
      <c r="AQ34" s="405"/>
      <c r="AR34" s="405"/>
      <c r="AS34" s="405"/>
      <c r="AT34" s="405"/>
      <c r="AU34" s="405"/>
      <c r="AV34" s="405"/>
      <c r="AW34" s="405"/>
      <c r="AX34" s="377"/>
      <c r="AY34" s="377"/>
    </row>
    <row r="35" spans="1:51" ht="9.9499999999999993" customHeight="1">
      <c r="A35" s="405"/>
      <c r="B35" s="414"/>
      <c r="C35" s="414"/>
      <c r="D35" s="414"/>
      <c r="E35" s="414"/>
      <c r="F35" s="414"/>
      <c r="G35" s="405"/>
      <c r="H35" s="405"/>
      <c r="I35" s="405"/>
      <c r="J35" s="411"/>
      <c r="K35" s="411"/>
      <c r="L35" s="411"/>
      <c r="M35" s="411"/>
      <c r="N35" s="411"/>
      <c r="O35" s="404"/>
      <c r="P35" s="404"/>
      <c r="Q35" s="404"/>
      <c r="R35" s="404"/>
      <c r="S35" s="404"/>
      <c r="T35" s="404"/>
      <c r="U35" s="404"/>
      <c r="V35" s="404"/>
      <c r="W35" s="405"/>
      <c r="X35" s="405"/>
      <c r="Y35" s="405"/>
      <c r="Z35" s="405"/>
      <c r="AA35" s="405"/>
      <c r="AB35" s="405"/>
      <c r="AC35" s="405"/>
      <c r="AD35" s="405"/>
      <c r="AE35" s="405"/>
      <c r="AF35" s="405"/>
      <c r="AG35" s="405"/>
      <c r="AH35" s="405"/>
      <c r="AI35" s="405"/>
      <c r="AJ35" s="405"/>
      <c r="AK35" s="405"/>
      <c r="AL35" s="405"/>
      <c r="AM35" s="405"/>
      <c r="AN35" s="405"/>
      <c r="AO35" s="405"/>
      <c r="AP35" s="405"/>
      <c r="AQ35" s="405"/>
      <c r="AR35" s="405"/>
      <c r="AS35" s="405"/>
      <c r="AT35" s="405"/>
      <c r="AU35" s="405"/>
      <c r="AV35" s="405"/>
      <c r="AW35" s="405"/>
      <c r="AX35" s="377"/>
      <c r="AY35" s="377"/>
    </row>
    <row r="36" spans="1:51" ht="9.9499999999999993" customHeight="1">
      <c r="A36" s="1071" t="s">
        <v>536</v>
      </c>
      <c r="B36" s="1072" t="s">
        <v>538</v>
      </c>
      <c r="C36" s="1072"/>
      <c r="D36" s="1072"/>
      <c r="E36" s="1072"/>
      <c r="F36" s="1072"/>
      <c r="G36" s="1072"/>
      <c r="H36" s="1072"/>
      <c r="I36" s="1072"/>
      <c r="J36" s="1072"/>
      <c r="K36" s="1072"/>
      <c r="L36" s="1072"/>
      <c r="M36" s="1072"/>
      <c r="N36" s="1072"/>
      <c r="O36" s="1072"/>
      <c r="P36" s="1072"/>
      <c r="Q36" s="1072"/>
      <c r="R36" s="1072"/>
      <c r="S36" s="407"/>
      <c r="T36" s="1073" t="s">
        <v>57</v>
      </c>
      <c r="U36" s="1073"/>
      <c r="V36" s="1073"/>
      <c r="W36" s="1073"/>
      <c r="X36" s="1073"/>
      <c r="Y36" s="1073"/>
      <c r="Z36" s="1073"/>
      <c r="AA36" s="1073"/>
      <c r="AB36" s="1073"/>
      <c r="AC36" s="1073"/>
      <c r="AD36" s="407"/>
      <c r="AE36" s="407"/>
      <c r="AF36" s="407"/>
      <c r="AG36" s="407"/>
      <c r="AH36" s="407"/>
      <c r="AI36" s="407"/>
      <c r="AJ36" s="407"/>
      <c r="AK36" s="407"/>
      <c r="AL36" s="407"/>
      <c r="AM36" s="407"/>
      <c r="AN36" s="407"/>
      <c r="AO36" s="407"/>
      <c r="AP36" s="407"/>
      <c r="AQ36" s="407"/>
      <c r="AR36" s="407"/>
      <c r="AS36" s="407"/>
      <c r="AT36" s="407"/>
      <c r="AU36" s="405"/>
      <c r="AV36" s="405"/>
      <c r="AW36" s="405"/>
      <c r="AX36" s="377"/>
      <c r="AY36" s="377"/>
    </row>
    <row r="37" spans="1:51" ht="9.9499999999999993" customHeight="1">
      <c r="A37" s="1071"/>
      <c r="B37" s="1072"/>
      <c r="C37" s="1072"/>
      <c r="D37" s="1072"/>
      <c r="E37" s="1072"/>
      <c r="F37" s="1072"/>
      <c r="G37" s="1072"/>
      <c r="H37" s="1072"/>
      <c r="I37" s="1072"/>
      <c r="J37" s="1072"/>
      <c r="K37" s="1072"/>
      <c r="L37" s="1072"/>
      <c r="M37" s="1072"/>
      <c r="N37" s="1072"/>
      <c r="O37" s="1072"/>
      <c r="P37" s="1072"/>
      <c r="Q37" s="1072"/>
      <c r="R37" s="1072"/>
      <c r="S37" s="407"/>
      <c r="T37" s="1073"/>
      <c r="U37" s="1073"/>
      <c r="V37" s="1073"/>
      <c r="W37" s="1073"/>
      <c r="X37" s="1073"/>
      <c r="Y37" s="1073"/>
      <c r="Z37" s="1073"/>
      <c r="AA37" s="1073"/>
      <c r="AB37" s="1073"/>
      <c r="AC37" s="1073"/>
      <c r="AD37" s="407"/>
      <c r="AE37" s="407"/>
      <c r="AF37" s="407"/>
      <c r="AG37" s="407"/>
      <c r="AH37" s="407"/>
      <c r="AI37" s="407"/>
      <c r="AJ37" s="407"/>
      <c r="AK37" s="407"/>
      <c r="AL37" s="407"/>
      <c r="AM37" s="407"/>
      <c r="AN37" s="407"/>
      <c r="AO37" s="407"/>
      <c r="AP37" s="407"/>
      <c r="AQ37" s="407"/>
      <c r="AR37" s="407"/>
      <c r="AS37" s="407"/>
      <c r="AT37" s="407"/>
      <c r="AU37" s="405"/>
      <c r="AV37" s="405"/>
      <c r="AW37" s="405"/>
      <c r="AX37" s="377"/>
      <c r="AY37" s="377"/>
    </row>
    <row r="38" spans="1:51" ht="9.9499999999999993" customHeight="1">
      <c r="A38" s="406"/>
      <c r="B38" s="407"/>
      <c r="C38" s="407"/>
      <c r="D38" s="407"/>
      <c r="E38" s="407"/>
      <c r="F38" s="407"/>
      <c r="G38" s="407"/>
      <c r="H38" s="407"/>
      <c r="I38" s="407"/>
      <c r="J38" s="407"/>
      <c r="K38" s="407"/>
      <c r="L38" s="407"/>
      <c r="M38" s="407"/>
      <c r="N38" s="407"/>
      <c r="O38" s="407"/>
      <c r="P38" s="407"/>
      <c r="Q38" s="407"/>
      <c r="R38" s="407"/>
      <c r="S38" s="407"/>
      <c r="T38" s="407"/>
      <c r="U38" s="407"/>
      <c r="V38" s="407"/>
      <c r="W38" s="407"/>
      <c r="X38" s="407"/>
      <c r="Y38" s="407"/>
      <c r="Z38" s="407"/>
      <c r="AA38" s="407"/>
      <c r="AB38" s="407"/>
      <c r="AC38" s="407"/>
      <c r="AD38" s="407"/>
      <c r="AE38" s="407"/>
      <c r="AF38" s="407"/>
      <c r="AG38" s="407"/>
      <c r="AH38" s="407"/>
      <c r="AI38" s="407"/>
      <c r="AJ38" s="407"/>
      <c r="AK38" s="407"/>
      <c r="AL38" s="407"/>
      <c r="AM38" s="407"/>
      <c r="AN38" s="407"/>
      <c r="AO38" s="407"/>
      <c r="AP38" s="407"/>
      <c r="AQ38" s="407"/>
      <c r="AR38" s="407"/>
      <c r="AS38" s="407"/>
      <c r="AT38" s="407"/>
      <c r="AU38" s="405"/>
      <c r="AV38" s="405"/>
      <c r="AW38" s="405"/>
      <c r="AX38" s="377"/>
      <c r="AY38" s="377"/>
    </row>
    <row r="39" spans="1:51" ht="9.9499999999999993" customHeight="1">
      <c r="A39" s="405"/>
      <c r="B39" s="414"/>
      <c r="C39" s="414"/>
      <c r="D39" s="414"/>
      <c r="E39" s="414"/>
      <c r="F39" s="414"/>
      <c r="G39" s="405"/>
      <c r="H39" s="405"/>
      <c r="I39" s="405"/>
      <c r="J39" s="411"/>
      <c r="K39" s="411"/>
      <c r="L39" s="411"/>
      <c r="M39" s="411"/>
      <c r="N39" s="411"/>
      <c r="O39" s="404"/>
      <c r="P39" s="404"/>
      <c r="Q39" s="404"/>
      <c r="R39" s="404"/>
      <c r="S39" s="404"/>
      <c r="T39" s="404"/>
      <c r="U39" s="404"/>
      <c r="V39" s="404"/>
      <c r="W39" s="404"/>
      <c r="X39" s="415"/>
      <c r="Y39" s="416"/>
      <c r="Z39" s="416"/>
      <c r="AA39" s="416"/>
      <c r="AB39" s="416"/>
      <c r="AC39" s="416"/>
      <c r="AD39" s="416"/>
      <c r="AE39" s="416"/>
      <c r="AF39" s="416"/>
      <c r="AG39" s="416"/>
      <c r="AH39" s="416"/>
      <c r="AI39" s="416"/>
      <c r="AJ39" s="416"/>
      <c r="AK39" s="416"/>
      <c r="AL39" s="416"/>
      <c r="AM39" s="416"/>
      <c r="AN39" s="416"/>
      <c r="AO39" s="416"/>
      <c r="AP39" s="416"/>
      <c r="AQ39" s="416"/>
      <c r="AR39" s="416"/>
      <c r="AS39" s="417"/>
      <c r="AT39" s="405"/>
      <c r="AU39" s="405"/>
      <c r="AV39" s="405"/>
      <c r="AW39" s="405"/>
      <c r="AX39" s="377"/>
      <c r="AY39" s="377"/>
    </row>
    <row r="40" spans="1:51" ht="9.9499999999999993" customHeight="1">
      <c r="A40" s="405"/>
      <c r="B40" s="414"/>
      <c r="C40" s="414"/>
      <c r="D40" s="414"/>
      <c r="E40" s="414"/>
      <c r="F40" s="414"/>
      <c r="G40" s="405"/>
      <c r="H40" s="405"/>
      <c r="I40" s="405"/>
      <c r="J40" s="411"/>
      <c r="K40" s="411"/>
      <c r="L40" s="411"/>
      <c r="M40" s="411"/>
      <c r="N40" s="411"/>
      <c r="O40" s="404"/>
      <c r="P40" s="404"/>
      <c r="Q40" s="404"/>
      <c r="R40" s="404"/>
      <c r="S40" s="404"/>
      <c r="T40" s="404"/>
      <c r="U40" s="404"/>
      <c r="V40" s="404"/>
      <c r="W40" s="404"/>
      <c r="X40" s="418"/>
      <c r="Y40" s="1136" t="s">
        <v>541</v>
      </c>
      <c r="Z40" s="1136"/>
      <c r="AA40" s="1136"/>
      <c r="AB40" s="1136"/>
      <c r="AC40" s="1136"/>
      <c r="AD40" s="1136"/>
      <c r="AE40" s="1136"/>
      <c r="AF40" s="1136"/>
      <c r="AG40" s="1136"/>
      <c r="AH40" s="1136"/>
      <c r="AI40" s="1136"/>
      <c r="AJ40" s="1136"/>
      <c r="AK40" s="1136"/>
      <c r="AL40" s="1136"/>
      <c r="AM40" s="1136"/>
      <c r="AN40" s="1136"/>
      <c r="AO40" s="1136"/>
      <c r="AP40" s="1136"/>
      <c r="AQ40" s="1136"/>
      <c r="AR40" s="1136"/>
      <c r="AS40" s="419"/>
      <c r="AT40" s="405"/>
      <c r="AU40" s="405"/>
      <c r="AV40" s="405"/>
      <c r="AW40" s="405"/>
      <c r="AX40" s="377"/>
      <c r="AY40" s="377"/>
    </row>
    <row r="41" spans="1:51" ht="9.9499999999999993" customHeight="1">
      <c r="A41" s="405"/>
      <c r="B41" s="414"/>
      <c r="C41" s="414"/>
      <c r="D41" s="414"/>
      <c r="E41" s="414"/>
      <c r="F41" s="414"/>
      <c r="G41" s="405"/>
      <c r="H41" s="405"/>
      <c r="I41" s="405"/>
      <c r="J41" s="411"/>
      <c r="K41" s="411"/>
      <c r="L41" s="411"/>
      <c r="M41" s="411"/>
      <c r="N41" s="411"/>
      <c r="O41" s="404"/>
      <c r="P41" s="404"/>
      <c r="Q41" s="404"/>
      <c r="R41" s="404"/>
      <c r="S41" s="404"/>
      <c r="T41" s="404"/>
      <c r="U41" s="404"/>
      <c r="V41" s="404"/>
      <c r="W41" s="404"/>
      <c r="X41" s="418"/>
      <c r="Y41" s="1136"/>
      <c r="Z41" s="1136"/>
      <c r="AA41" s="1136"/>
      <c r="AB41" s="1136"/>
      <c r="AC41" s="1136"/>
      <c r="AD41" s="1136"/>
      <c r="AE41" s="1136"/>
      <c r="AF41" s="1136"/>
      <c r="AG41" s="1136"/>
      <c r="AH41" s="1136"/>
      <c r="AI41" s="1136"/>
      <c r="AJ41" s="1136"/>
      <c r="AK41" s="1136"/>
      <c r="AL41" s="1136"/>
      <c r="AM41" s="1136"/>
      <c r="AN41" s="1136"/>
      <c r="AO41" s="1136"/>
      <c r="AP41" s="1136"/>
      <c r="AQ41" s="1136"/>
      <c r="AR41" s="1136"/>
      <c r="AS41" s="419"/>
      <c r="AT41" s="405"/>
      <c r="AU41" s="405"/>
      <c r="AV41" s="405"/>
      <c r="AW41" s="405"/>
      <c r="AX41" s="377"/>
      <c r="AY41" s="377"/>
    </row>
    <row r="42" spans="1:51" ht="9.9499999999999993" customHeight="1" thickBot="1">
      <c r="A42" s="405"/>
      <c r="B42" s="377"/>
      <c r="C42" s="377"/>
      <c r="D42" s="377"/>
      <c r="E42" s="377"/>
      <c r="F42" s="377"/>
      <c r="G42" s="377"/>
      <c r="H42" s="377"/>
      <c r="I42" s="377"/>
      <c r="J42" s="377"/>
      <c r="K42" s="377"/>
      <c r="L42" s="377"/>
      <c r="M42" s="377"/>
      <c r="N42" s="377"/>
      <c r="O42" s="377"/>
      <c r="P42" s="377"/>
      <c r="Q42" s="377"/>
      <c r="R42" s="377"/>
      <c r="S42" s="377"/>
      <c r="T42" s="377"/>
      <c r="U42" s="404"/>
      <c r="V42" s="404"/>
      <c r="W42" s="404"/>
      <c r="X42" s="418"/>
      <c r="Y42" s="397"/>
      <c r="Z42" s="397"/>
      <c r="AA42" s="397"/>
      <c r="AB42" s="397"/>
      <c r="AC42" s="398"/>
      <c r="AD42" s="397"/>
      <c r="AE42" s="397"/>
      <c r="AF42" s="397"/>
      <c r="AG42" s="397"/>
      <c r="AH42" s="397"/>
      <c r="AI42" s="420"/>
      <c r="AJ42" s="397"/>
      <c r="AK42" s="397"/>
      <c r="AL42" s="398"/>
      <c r="AM42" s="397"/>
      <c r="AN42" s="397"/>
      <c r="AO42" s="397"/>
      <c r="AP42" s="397"/>
      <c r="AQ42" s="397"/>
      <c r="AR42" s="420"/>
      <c r="AS42" s="419"/>
      <c r="AT42" s="405"/>
      <c r="AU42" s="405"/>
      <c r="AV42" s="405"/>
      <c r="AW42" s="405"/>
      <c r="AX42" s="377"/>
      <c r="AY42" s="377"/>
    </row>
    <row r="43" spans="1:51" ht="9.9499999999999993" customHeight="1">
      <c r="A43" s="405"/>
      <c r="B43" s="377"/>
      <c r="C43" s="377"/>
      <c r="D43" s="377"/>
      <c r="E43" s="377"/>
      <c r="F43" s="377"/>
      <c r="G43" s="377"/>
      <c r="H43" s="377"/>
      <c r="I43" s="377"/>
      <c r="J43" s="377"/>
      <c r="K43" s="377"/>
      <c r="L43" s="377"/>
      <c r="M43" s="377"/>
      <c r="N43" s="377"/>
      <c r="O43" s="377"/>
      <c r="P43" s="377"/>
      <c r="Q43" s="377"/>
      <c r="R43" s="377"/>
      <c r="S43" s="377"/>
      <c r="T43" s="377"/>
      <c r="U43" s="404"/>
      <c r="V43" s="404"/>
      <c r="W43" s="404"/>
      <c r="X43" s="418"/>
      <c r="Y43" s="1261" t="s">
        <v>320</v>
      </c>
      <c r="Z43" s="1262"/>
      <c r="AA43" s="1257"/>
      <c r="AB43" s="1258"/>
      <c r="AC43" s="1259" t="s">
        <v>545</v>
      </c>
      <c r="AD43" s="1232"/>
      <c r="AE43" s="1233"/>
      <c r="AF43" s="1231" t="s">
        <v>546</v>
      </c>
      <c r="AG43" s="1232"/>
      <c r="AH43" s="1233"/>
      <c r="AI43" s="378"/>
      <c r="AJ43" s="1257"/>
      <c r="AK43" s="1258"/>
      <c r="AL43" s="1259" t="s">
        <v>545</v>
      </c>
      <c r="AM43" s="1232"/>
      <c r="AN43" s="1233"/>
      <c r="AO43" s="1231" t="s">
        <v>546</v>
      </c>
      <c r="AP43" s="1232"/>
      <c r="AQ43" s="1233"/>
      <c r="AR43" s="396"/>
      <c r="AS43" s="419"/>
      <c r="AT43" s="405"/>
      <c r="AU43" s="405"/>
      <c r="AV43" s="405"/>
      <c r="AW43" s="405"/>
      <c r="AX43" s="377"/>
      <c r="AY43" s="377"/>
    </row>
    <row r="44" spans="1:51" ht="9.9499999999999993" customHeight="1">
      <c r="A44" s="405"/>
      <c r="B44" s="377"/>
      <c r="C44" s="377"/>
      <c r="D44" s="377"/>
      <c r="E44" s="377"/>
      <c r="F44" s="377"/>
      <c r="G44" s="377"/>
      <c r="H44" s="377"/>
      <c r="I44" s="377"/>
      <c r="J44" s="377"/>
      <c r="K44" s="377"/>
      <c r="L44" s="377"/>
      <c r="M44" s="377"/>
      <c r="N44" s="377"/>
      <c r="O44" s="377"/>
      <c r="P44" s="377"/>
      <c r="Q44" s="377"/>
      <c r="R44" s="377"/>
      <c r="S44" s="377"/>
      <c r="T44" s="377"/>
      <c r="U44" s="404"/>
      <c r="V44" s="404"/>
      <c r="W44" s="404"/>
      <c r="X44" s="418"/>
      <c r="Y44" s="1263"/>
      <c r="Z44" s="1264"/>
      <c r="AA44" s="1244" t="s">
        <v>543</v>
      </c>
      <c r="AB44" s="1245"/>
      <c r="AC44" s="1256" t="s">
        <v>512</v>
      </c>
      <c r="AD44" s="1238"/>
      <c r="AE44" s="1239"/>
      <c r="AF44" s="1237" t="s">
        <v>562</v>
      </c>
      <c r="AG44" s="1238"/>
      <c r="AH44" s="1239"/>
      <c r="AI44" s="379"/>
      <c r="AJ44" s="1244" t="s">
        <v>396</v>
      </c>
      <c r="AK44" s="1245"/>
      <c r="AL44" s="1256" t="s">
        <v>513</v>
      </c>
      <c r="AM44" s="1238"/>
      <c r="AN44" s="1239"/>
      <c r="AO44" s="1237" t="s">
        <v>514</v>
      </c>
      <c r="AP44" s="1238"/>
      <c r="AQ44" s="1239"/>
      <c r="AR44" s="380"/>
      <c r="AS44" s="419"/>
      <c r="AT44" s="405"/>
      <c r="AU44" s="405"/>
      <c r="AV44" s="405"/>
      <c r="AW44" s="405"/>
      <c r="AX44" s="377"/>
      <c r="AY44" s="377"/>
    </row>
    <row r="45" spans="1:51" ht="9.9499999999999993" customHeight="1" thickBot="1">
      <c r="A45" s="405"/>
      <c r="B45" s="377"/>
      <c r="C45" s="377"/>
      <c r="D45" s="377"/>
      <c r="E45" s="377"/>
      <c r="F45" s="377"/>
      <c r="G45" s="377"/>
      <c r="H45" s="377"/>
      <c r="I45" s="377"/>
      <c r="J45" s="377"/>
      <c r="K45" s="377"/>
      <c r="L45" s="377"/>
      <c r="M45" s="377"/>
      <c r="N45" s="377"/>
      <c r="O45" s="377"/>
      <c r="P45" s="377"/>
      <c r="Q45" s="377"/>
      <c r="R45" s="377"/>
      <c r="S45" s="377"/>
      <c r="T45" s="377"/>
      <c r="U45" s="404"/>
      <c r="V45" s="404"/>
      <c r="W45" s="404"/>
      <c r="X45" s="418"/>
      <c r="Y45" s="1265"/>
      <c r="Z45" s="1266"/>
      <c r="AA45" s="1251" t="s">
        <v>544</v>
      </c>
      <c r="AB45" s="1252"/>
      <c r="AC45" s="1243" t="s">
        <v>508</v>
      </c>
      <c r="AD45" s="1235"/>
      <c r="AE45" s="1236"/>
      <c r="AF45" s="1234" t="s">
        <v>509</v>
      </c>
      <c r="AG45" s="1235"/>
      <c r="AH45" s="1236"/>
      <c r="AI45" s="381" t="s">
        <v>547</v>
      </c>
      <c r="AJ45" s="1251" t="s">
        <v>548</v>
      </c>
      <c r="AK45" s="1252"/>
      <c r="AL45" s="1243" t="s">
        <v>510</v>
      </c>
      <c r="AM45" s="1235"/>
      <c r="AN45" s="1236"/>
      <c r="AO45" s="1234" t="s">
        <v>511</v>
      </c>
      <c r="AP45" s="1235"/>
      <c r="AQ45" s="1236"/>
      <c r="AR45" s="382" t="s">
        <v>547</v>
      </c>
      <c r="AS45" s="419"/>
      <c r="AT45" s="405"/>
      <c r="AU45" s="405"/>
      <c r="AV45" s="405"/>
      <c r="AW45" s="405"/>
      <c r="AX45" s="377"/>
      <c r="AY45" s="377"/>
    </row>
    <row r="46" spans="1:51" ht="9.9499999999999993" customHeight="1">
      <c r="A46" s="405"/>
      <c r="B46" s="377"/>
      <c r="C46" s="377"/>
      <c r="D46" s="377"/>
      <c r="E46" s="377"/>
      <c r="F46" s="377"/>
      <c r="G46" s="377"/>
      <c r="H46" s="377"/>
      <c r="I46" s="377"/>
      <c r="J46" s="377"/>
      <c r="K46" s="377"/>
      <c r="L46" s="377"/>
      <c r="M46" s="377"/>
      <c r="N46" s="377"/>
      <c r="O46" s="377"/>
      <c r="P46" s="377"/>
      <c r="Q46" s="377"/>
      <c r="R46" s="377"/>
      <c r="S46" s="377"/>
      <c r="T46" s="377"/>
      <c r="U46" s="404"/>
      <c r="V46" s="404"/>
      <c r="W46" s="404"/>
      <c r="X46" s="418"/>
      <c r="Y46" s="1261" t="s">
        <v>542</v>
      </c>
      <c r="Z46" s="1262"/>
      <c r="AA46" s="1257"/>
      <c r="AB46" s="1258"/>
      <c r="AC46" s="1259" t="s">
        <v>545</v>
      </c>
      <c r="AD46" s="1232"/>
      <c r="AE46" s="1233"/>
      <c r="AF46" s="1231" t="s">
        <v>546</v>
      </c>
      <c r="AG46" s="1232"/>
      <c r="AH46" s="1233"/>
      <c r="AI46" s="378"/>
      <c r="AJ46" s="1257"/>
      <c r="AK46" s="1258"/>
      <c r="AL46" s="1259" t="s">
        <v>545</v>
      </c>
      <c r="AM46" s="1232"/>
      <c r="AN46" s="1233"/>
      <c r="AO46" s="1231" t="s">
        <v>546</v>
      </c>
      <c r="AP46" s="1232"/>
      <c r="AQ46" s="1233"/>
      <c r="AR46" s="396"/>
      <c r="AS46" s="419"/>
      <c r="AT46" s="405"/>
      <c r="AU46" s="405"/>
      <c r="AV46" s="405"/>
      <c r="AW46" s="405"/>
      <c r="AX46" s="377"/>
      <c r="AY46" s="377"/>
    </row>
    <row r="47" spans="1:51" ht="9.9499999999999993" customHeight="1">
      <c r="A47" s="405"/>
      <c r="B47" s="377"/>
      <c r="C47" s="377"/>
      <c r="D47" s="377"/>
      <c r="E47" s="377"/>
      <c r="F47" s="377"/>
      <c r="G47" s="377"/>
      <c r="H47" s="377"/>
      <c r="I47" s="377"/>
      <c r="J47" s="377"/>
      <c r="K47" s="377"/>
      <c r="L47" s="377"/>
      <c r="M47" s="377"/>
      <c r="N47" s="377"/>
      <c r="O47" s="377"/>
      <c r="P47" s="377"/>
      <c r="Q47" s="377"/>
      <c r="R47" s="377"/>
      <c r="S47" s="377"/>
      <c r="T47" s="377"/>
      <c r="U47" s="404"/>
      <c r="V47" s="404"/>
      <c r="W47" s="404"/>
      <c r="X47" s="418"/>
      <c r="Y47" s="1263"/>
      <c r="Z47" s="1264"/>
      <c r="AA47" s="1244" t="s">
        <v>543</v>
      </c>
      <c r="AB47" s="1245"/>
      <c r="AC47" s="1256"/>
      <c r="AD47" s="1238"/>
      <c r="AE47" s="1239"/>
      <c r="AF47" s="1237"/>
      <c r="AG47" s="1238"/>
      <c r="AH47" s="1239"/>
      <c r="AI47" s="379"/>
      <c r="AJ47" s="1244" t="s">
        <v>396</v>
      </c>
      <c r="AK47" s="1245"/>
      <c r="AL47" s="1256"/>
      <c r="AM47" s="1238"/>
      <c r="AN47" s="1239"/>
      <c r="AO47" s="1237"/>
      <c r="AP47" s="1238"/>
      <c r="AQ47" s="1239"/>
      <c r="AR47" s="380"/>
      <c r="AS47" s="419"/>
      <c r="AT47" s="405"/>
      <c r="AU47" s="405"/>
      <c r="AV47" s="405"/>
      <c r="AW47" s="405"/>
      <c r="AX47" s="377"/>
      <c r="AY47" s="377"/>
    </row>
    <row r="48" spans="1:51" ht="9.9499999999999993" customHeight="1" thickBot="1">
      <c r="A48" s="405"/>
      <c r="B48" s="377"/>
      <c r="C48" s="377"/>
      <c r="D48" s="377"/>
      <c r="E48" s="377"/>
      <c r="F48" s="377"/>
      <c r="G48" s="377"/>
      <c r="H48" s="377"/>
      <c r="I48" s="377"/>
      <c r="J48" s="377"/>
      <c r="K48" s="377"/>
      <c r="L48" s="377"/>
      <c r="M48" s="377"/>
      <c r="N48" s="377"/>
      <c r="O48" s="377"/>
      <c r="P48" s="377"/>
      <c r="Q48" s="377"/>
      <c r="R48" s="377"/>
      <c r="S48" s="377"/>
      <c r="T48" s="377"/>
      <c r="U48" s="404"/>
      <c r="V48" s="404"/>
      <c r="W48" s="404"/>
      <c r="X48" s="418"/>
      <c r="Y48" s="1265"/>
      <c r="Z48" s="1266"/>
      <c r="AA48" s="1251" t="s">
        <v>544</v>
      </c>
      <c r="AB48" s="1252"/>
      <c r="AC48" s="1243"/>
      <c r="AD48" s="1235"/>
      <c r="AE48" s="1236"/>
      <c r="AF48" s="1234"/>
      <c r="AG48" s="1235"/>
      <c r="AH48" s="1236"/>
      <c r="AI48" s="381" t="s">
        <v>547</v>
      </c>
      <c r="AJ48" s="1251" t="s">
        <v>548</v>
      </c>
      <c r="AK48" s="1252"/>
      <c r="AL48" s="1243"/>
      <c r="AM48" s="1235"/>
      <c r="AN48" s="1236"/>
      <c r="AO48" s="1234"/>
      <c r="AP48" s="1235"/>
      <c r="AQ48" s="1236"/>
      <c r="AR48" s="382" t="s">
        <v>547</v>
      </c>
      <c r="AS48" s="419"/>
      <c r="AT48" s="405"/>
      <c r="AU48" s="405"/>
      <c r="AV48" s="405"/>
      <c r="AW48" s="405"/>
      <c r="AX48" s="377"/>
      <c r="AY48" s="377"/>
    </row>
    <row r="49" spans="1:51" ht="9.9499999999999993" customHeight="1">
      <c r="A49" s="405"/>
      <c r="B49" s="414"/>
      <c r="C49" s="414"/>
      <c r="D49" s="414"/>
      <c r="E49" s="414"/>
      <c r="F49" s="414"/>
      <c r="G49" s="405"/>
      <c r="H49" s="405"/>
      <c r="I49" s="405"/>
      <c r="J49" s="411"/>
      <c r="K49" s="411"/>
      <c r="L49" s="411"/>
      <c r="M49" s="411"/>
      <c r="N49" s="411"/>
      <c r="O49" s="404"/>
      <c r="P49" s="404"/>
      <c r="Q49" s="404"/>
      <c r="R49" s="404"/>
      <c r="S49" s="404"/>
      <c r="T49" s="404"/>
      <c r="U49" s="404"/>
      <c r="V49" s="404"/>
      <c r="W49" s="404"/>
      <c r="X49" s="418"/>
      <c r="Y49" s="399"/>
      <c r="Z49" s="399"/>
      <c r="AA49" s="399"/>
      <c r="AB49" s="399"/>
      <c r="AC49" s="399"/>
      <c r="AD49" s="399"/>
      <c r="AE49" s="399"/>
      <c r="AF49" s="399"/>
      <c r="AG49" s="399"/>
      <c r="AH49" s="399"/>
      <c r="AI49" s="399"/>
      <c r="AJ49" s="399"/>
      <c r="AK49" s="399"/>
      <c r="AL49" s="399"/>
      <c r="AM49" s="399"/>
      <c r="AN49" s="399"/>
      <c r="AO49" s="399"/>
      <c r="AP49" s="399"/>
      <c r="AQ49" s="399"/>
      <c r="AR49" s="399"/>
      <c r="AS49" s="419"/>
      <c r="AT49" s="405"/>
      <c r="AU49" s="405"/>
      <c r="AV49" s="405"/>
      <c r="AW49" s="405"/>
      <c r="AX49" s="377"/>
      <c r="AY49" s="377"/>
    </row>
    <row r="50" spans="1:51" ht="9.9499999999999993" customHeight="1" thickBot="1">
      <c r="A50" s="405"/>
      <c r="B50" s="414"/>
      <c r="C50" s="414"/>
      <c r="D50" s="414"/>
      <c r="E50" s="414"/>
      <c r="F50" s="414"/>
      <c r="G50" s="405"/>
      <c r="H50" s="405"/>
      <c r="I50" s="405"/>
      <c r="J50" s="411"/>
      <c r="K50" s="411"/>
      <c r="L50" s="411"/>
      <c r="M50" s="411"/>
      <c r="N50" s="411"/>
      <c r="O50" s="404"/>
      <c r="P50" s="404"/>
      <c r="Q50" s="404"/>
      <c r="R50" s="404"/>
      <c r="S50" s="404"/>
      <c r="T50" s="404"/>
      <c r="U50" s="404"/>
      <c r="V50" s="404"/>
      <c r="W50" s="404"/>
      <c r="X50" s="418"/>
      <c r="Y50" s="399"/>
      <c r="Z50" s="399"/>
      <c r="AA50" s="399"/>
      <c r="AB50" s="399"/>
      <c r="AC50" s="399"/>
      <c r="AD50" s="399"/>
      <c r="AE50" s="399"/>
      <c r="AF50" s="399"/>
      <c r="AG50" s="399"/>
      <c r="AH50" s="399"/>
      <c r="AI50" s="399"/>
      <c r="AJ50" s="399"/>
      <c r="AK50" s="399"/>
      <c r="AL50" s="399"/>
      <c r="AM50" s="399"/>
      <c r="AN50" s="399"/>
      <c r="AO50" s="399"/>
      <c r="AP50" s="399"/>
      <c r="AQ50" s="399"/>
      <c r="AR50" s="399"/>
      <c r="AS50" s="419"/>
      <c r="AT50" s="405"/>
      <c r="AU50" s="405"/>
      <c r="AV50" s="405"/>
      <c r="AW50" s="405"/>
      <c r="AX50" s="377"/>
      <c r="AY50" s="377"/>
    </row>
    <row r="51" spans="1:51" ht="9.9499999999999993" customHeight="1">
      <c r="A51" s="405"/>
      <c r="B51" s="377"/>
      <c r="C51" s="377"/>
      <c r="D51" s="377"/>
      <c r="E51" s="377"/>
      <c r="F51" s="377"/>
      <c r="G51" s="377"/>
      <c r="H51" s="377"/>
      <c r="I51" s="377"/>
      <c r="J51" s="377"/>
      <c r="K51" s="377"/>
      <c r="L51" s="377"/>
      <c r="M51" s="377"/>
      <c r="N51" s="377"/>
      <c r="O51" s="377"/>
      <c r="P51" s="377"/>
      <c r="Q51" s="377"/>
      <c r="R51" s="377"/>
      <c r="S51" s="377"/>
      <c r="T51" s="377"/>
      <c r="U51" s="404"/>
      <c r="V51" s="404"/>
      <c r="W51" s="404"/>
      <c r="X51" s="418"/>
      <c r="Y51" s="1127" t="s">
        <v>551</v>
      </c>
      <c r="Z51" s="1128"/>
      <c r="AA51" s="1131" t="s">
        <v>552</v>
      </c>
      <c r="AB51" s="1132"/>
      <c r="AC51" s="1253"/>
      <c r="AD51" s="1254"/>
      <c r="AE51" s="1254"/>
      <c r="AF51" s="1254"/>
      <c r="AG51" s="1254"/>
      <c r="AH51" s="1254"/>
      <c r="AI51" s="1255"/>
      <c r="AJ51" s="1215" t="s">
        <v>549</v>
      </c>
      <c r="AK51" s="1128"/>
      <c r="AL51" s="1218" t="s">
        <v>236</v>
      </c>
      <c r="AM51" s="1219"/>
      <c r="AN51" s="1220"/>
      <c r="AO51" s="1228"/>
      <c r="AP51" s="1229"/>
      <c r="AQ51" s="1230"/>
      <c r="AR51" s="422" t="s">
        <v>550</v>
      </c>
      <c r="AS51" s="419"/>
      <c r="AT51" s="405"/>
      <c r="AU51" s="405"/>
      <c r="AV51" s="405"/>
      <c r="AW51" s="405"/>
      <c r="AX51" s="377"/>
      <c r="AY51" s="377"/>
    </row>
    <row r="52" spans="1:51" ht="9.9499999999999993" customHeight="1">
      <c r="A52" s="405"/>
      <c r="B52" s="377"/>
      <c r="C52" s="377"/>
      <c r="D52" s="377"/>
      <c r="E52" s="377"/>
      <c r="F52" s="377"/>
      <c r="G52" s="377"/>
      <c r="H52" s="377"/>
      <c r="I52" s="377"/>
      <c r="J52" s="377"/>
      <c r="K52" s="377"/>
      <c r="L52" s="377"/>
      <c r="M52" s="377"/>
      <c r="N52" s="377"/>
      <c r="O52" s="377"/>
      <c r="P52" s="377"/>
      <c r="Q52" s="377"/>
      <c r="R52" s="377"/>
      <c r="S52" s="377"/>
      <c r="T52" s="377"/>
      <c r="U52" s="404"/>
      <c r="V52" s="404"/>
      <c r="W52" s="404"/>
      <c r="X52" s="418"/>
      <c r="Y52" s="1249"/>
      <c r="Z52" s="1250"/>
      <c r="AA52" s="1208" t="s">
        <v>553</v>
      </c>
      <c r="AB52" s="1209"/>
      <c r="AC52" s="1224"/>
      <c r="AD52" s="1225"/>
      <c r="AE52" s="1225"/>
      <c r="AF52" s="1226"/>
      <c r="AG52" s="1226"/>
      <c r="AH52" s="1226"/>
      <c r="AI52" s="1227"/>
      <c r="AJ52" s="1216"/>
      <c r="AK52" s="1217"/>
      <c r="AL52" s="1221" t="s">
        <v>237</v>
      </c>
      <c r="AM52" s="1222"/>
      <c r="AN52" s="1223"/>
      <c r="AO52" s="1133"/>
      <c r="AP52" s="1134"/>
      <c r="AQ52" s="1135"/>
      <c r="AR52" s="423" t="s">
        <v>550</v>
      </c>
      <c r="AS52" s="419"/>
      <c r="AT52" s="405"/>
      <c r="AU52" s="405"/>
      <c r="AV52" s="405"/>
      <c r="AW52" s="405"/>
      <c r="AX52" s="377"/>
      <c r="AY52" s="377"/>
    </row>
    <row r="53" spans="1:51" ht="9.9499999999999993" customHeight="1" thickBot="1">
      <c r="A53" s="405"/>
      <c r="B53" s="377"/>
      <c r="C53" s="377"/>
      <c r="D53" s="377"/>
      <c r="E53" s="377"/>
      <c r="F53" s="377"/>
      <c r="G53" s="377"/>
      <c r="H53" s="377"/>
      <c r="I53" s="377"/>
      <c r="J53" s="377"/>
      <c r="K53" s="377"/>
      <c r="L53" s="377"/>
      <c r="M53" s="377"/>
      <c r="N53" s="377"/>
      <c r="O53" s="377"/>
      <c r="P53" s="377"/>
      <c r="Q53" s="377"/>
      <c r="R53" s="377"/>
      <c r="S53" s="377"/>
      <c r="T53" s="377"/>
      <c r="U53" s="404"/>
      <c r="V53" s="404"/>
      <c r="W53" s="404"/>
      <c r="X53" s="418"/>
      <c r="Y53" s="1129"/>
      <c r="Z53" s="1130"/>
      <c r="AA53" s="1203" t="s">
        <v>554</v>
      </c>
      <c r="AB53" s="1204"/>
      <c r="AC53" s="1205"/>
      <c r="AD53" s="1206"/>
      <c r="AE53" s="1206"/>
      <c r="AF53" s="1206"/>
      <c r="AG53" s="1206"/>
      <c r="AH53" s="1206"/>
      <c r="AI53" s="1207"/>
      <c r="AJ53" s="1240" t="s">
        <v>238</v>
      </c>
      <c r="AK53" s="1241"/>
      <c r="AL53" s="1241"/>
      <c r="AM53" s="1241"/>
      <c r="AN53" s="1242"/>
      <c r="AO53" s="1246"/>
      <c r="AP53" s="1247"/>
      <c r="AQ53" s="1248"/>
      <c r="AR53" s="427" t="s">
        <v>550</v>
      </c>
      <c r="AS53" s="419"/>
      <c r="AT53" s="405"/>
      <c r="AU53" s="405"/>
      <c r="AV53" s="405"/>
      <c r="AW53" s="405"/>
      <c r="AX53" s="377"/>
      <c r="AY53" s="377"/>
    </row>
    <row r="54" spans="1:51" ht="9.9499999999999993" customHeight="1">
      <c r="A54" s="405"/>
      <c r="B54" s="377"/>
      <c r="C54" s="377"/>
      <c r="D54" s="377"/>
      <c r="E54" s="377"/>
      <c r="F54" s="377"/>
      <c r="G54" s="377"/>
      <c r="H54" s="377"/>
      <c r="I54" s="377"/>
      <c r="J54" s="377"/>
      <c r="K54" s="377"/>
      <c r="L54" s="377"/>
      <c r="M54" s="377"/>
      <c r="N54" s="377"/>
      <c r="O54" s="377"/>
      <c r="P54" s="377"/>
      <c r="Q54" s="377"/>
      <c r="R54" s="377"/>
      <c r="S54" s="377"/>
      <c r="T54" s="377"/>
      <c r="U54" s="404"/>
      <c r="V54" s="404"/>
      <c r="W54" s="404"/>
      <c r="X54" s="418"/>
      <c r="Y54" s="1127" t="s">
        <v>551</v>
      </c>
      <c r="Z54" s="1128"/>
      <c r="AA54" s="1131" t="s">
        <v>552</v>
      </c>
      <c r="AB54" s="1132"/>
      <c r="AC54" s="1253"/>
      <c r="AD54" s="1254"/>
      <c r="AE54" s="1254"/>
      <c r="AF54" s="1254"/>
      <c r="AG54" s="1254"/>
      <c r="AH54" s="1254"/>
      <c r="AI54" s="1255"/>
      <c r="AJ54" s="1215" t="s">
        <v>549</v>
      </c>
      <c r="AK54" s="1128"/>
      <c r="AL54" s="1218" t="s">
        <v>267</v>
      </c>
      <c r="AM54" s="1219"/>
      <c r="AN54" s="1220"/>
      <c r="AO54" s="421"/>
      <c r="AP54" s="421"/>
      <c r="AQ54" s="421"/>
      <c r="AR54" s="422" t="s">
        <v>550</v>
      </c>
      <c r="AS54" s="419"/>
      <c r="AT54" s="405"/>
      <c r="AU54" s="405"/>
      <c r="AV54" s="405"/>
      <c r="AW54" s="405"/>
      <c r="AX54" s="377"/>
      <c r="AY54" s="377"/>
    </row>
    <row r="55" spans="1:51" ht="9.9499999999999993" customHeight="1">
      <c r="A55" s="405"/>
      <c r="B55" s="377"/>
      <c r="C55" s="377"/>
      <c r="D55" s="377"/>
      <c r="E55" s="377"/>
      <c r="F55" s="377"/>
      <c r="G55" s="377"/>
      <c r="H55" s="377"/>
      <c r="I55" s="377"/>
      <c r="J55" s="377"/>
      <c r="K55" s="377"/>
      <c r="L55" s="377"/>
      <c r="M55" s="377"/>
      <c r="N55" s="377"/>
      <c r="O55" s="377"/>
      <c r="P55" s="377"/>
      <c r="Q55" s="377"/>
      <c r="R55" s="377"/>
      <c r="S55" s="377"/>
      <c r="T55" s="377"/>
      <c r="U55" s="404"/>
      <c r="V55" s="404"/>
      <c r="W55" s="404"/>
      <c r="X55" s="418"/>
      <c r="Y55" s="1249"/>
      <c r="Z55" s="1250"/>
      <c r="AA55" s="1208" t="s">
        <v>553</v>
      </c>
      <c r="AB55" s="1209"/>
      <c r="AC55" s="1224"/>
      <c r="AD55" s="1225"/>
      <c r="AE55" s="1225"/>
      <c r="AF55" s="1226"/>
      <c r="AG55" s="1226"/>
      <c r="AH55" s="1226"/>
      <c r="AI55" s="1227"/>
      <c r="AJ55" s="1216"/>
      <c r="AK55" s="1217"/>
      <c r="AL55" s="1221" t="s">
        <v>268</v>
      </c>
      <c r="AM55" s="1222"/>
      <c r="AN55" s="1223"/>
      <c r="AO55" s="428"/>
      <c r="AP55" s="428"/>
      <c r="AQ55" s="428"/>
      <c r="AR55" s="423" t="s">
        <v>550</v>
      </c>
      <c r="AS55" s="419"/>
      <c r="AT55" s="405"/>
      <c r="AU55" s="405"/>
      <c r="AV55" s="405"/>
      <c r="AW55" s="405"/>
      <c r="AX55" s="377"/>
      <c r="AY55" s="377"/>
    </row>
    <row r="56" spans="1:51" ht="9.9499999999999993" customHeight="1" thickBot="1">
      <c r="A56" s="405"/>
      <c r="B56" s="377"/>
      <c r="C56" s="377"/>
      <c r="D56" s="377"/>
      <c r="E56" s="377"/>
      <c r="F56" s="377"/>
      <c r="G56" s="377"/>
      <c r="H56" s="377"/>
      <c r="I56" s="377"/>
      <c r="J56" s="377"/>
      <c r="K56" s="377"/>
      <c r="L56" s="377"/>
      <c r="M56" s="377"/>
      <c r="N56" s="377"/>
      <c r="O56" s="377"/>
      <c r="P56" s="377"/>
      <c r="Q56" s="377"/>
      <c r="R56" s="377"/>
      <c r="S56" s="377"/>
      <c r="T56" s="377"/>
      <c r="U56" s="404"/>
      <c r="V56" s="404"/>
      <c r="W56" s="404"/>
      <c r="X56" s="418"/>
      <c r="Y56" s="1129"/>
      <c r="Z56" s="1130"/>
      <c r="AA56" s="1203" t="s">
        <v>554</v>
      </c>
      <c r="AB56" s="1204"/>
      <c r="AC56" s="1205"/>
      <c r="AD56" s="1206"/>
      <c r="AE56" s="1206"/>
      <c r="AF56" s="1206"/>
      <c r="AG56" s="1206"/>
      <c r="AH56" s="1206"/>
      <c r="AI56" s="1207"/>
      <c r="AJ56" s="1240" t="s">
        <v>238</v>
      </c>
      <c r="AK56" s="1241"/>
      <c r="AL56" s="1241"/>
      <c r="AM56" s="1241"/>
      <c r="AN56" s="1242"/>
      <c r="AO56" s="429"/>
      <c r="AP56" s="429"/>
      <c r="AQ56" s="429"/>
      <c r="AR56" s="427" t="s">
        <v>550</v>
      </c>
      <c r="AS56" s="419"/>
      <c r="AT56" s="405"/>
      <c r="AU56" s="405"/>
      <c r="AV56" s="405"/>
      <c r="AW56" s="405"/>
      <c r="AX56" s="377"/>
      <c r="AY56" s="377"/>
    </row>
    <row r="57" spans="1:51" ht="9.9499999999999993" customHeight="1">
      <c r="A57" s="405"/>
      <c r="B57" s="377"/>
      <c r="C57" s="377"/>
      <c r="D57" s="377"/>
      <c r="E57" s="377"/>
      <c r="F57" s="377"/>
      <c r="G57" s="377"/>
      <c r="H57" s="377"/>
      <c r="I57" s="377"/>
      <c r="J57" s="377"/>
      <c r="K57" s="377"/>
      <c r="L57" s="377"/>
      <c r="M57" s="377"/>
      <c r="N57" s="377"/>
      <c r="O57" s="377"/>
      <c r="P57" s="377"/>
      <c r="Q57" s="377"/>
      <c r="R57" s="377"/>
      <c r="S57" s="377"/>
      <c r="T57" s="377"/>
      <c r="U57" s="404"/>
      <c r="V57" s="404"/>
      <c r="W57" s="404"/>
      <c r="X57" s="418"/>
      <c r="Y57" s="1127" t="s">
        <v>555</v>
      </c>
      <c r="Z57" s="1128"/>
      <c r="AA57" s="1131" t="s">
        <v>557</v>
      </c>
      <c r="AB57" s="1132"/>
      <c r="AC57" s="430"/>
      <c r="AD57" s="431"/>
      <c r="AE57" s="431"/>
      <c r="AF57" s="431"/>
      <c r="AG57" s="431"/>
      <c r="AH57" s="431"/>
      <c r="AI57" s="432"/>
      <c r="AJ57" s="1210" t="s">
        <v>558</v>
      </c>
      <c r="AK57" s="1211"/>
      <c r="AL57" s="1211"/>
      <c r="AM57" s="1211"/>
      <c r="AN57" s="1132"/>
      <c r="AO57" s="431"/>
      <c r="AP57" s="431"/>
      <c r="AQ57" s="431"/>
      <c r="AR57" s="433" t="s">
        <v>560</v>
      </c>
      <c r="AS57" s="419"/>
      <c r="AT57" s="405"/>
      <c r="AU57" s="405"/>
      <c r="AV57" s="405"/>
      <c r="AW57" s="405"/>
      <c r="AX57" s="377"/>
      <c r="AY57" s="377"/>
    </row>
    <row r="58" spans="1:51" ht="9.9499999999999993" customHeight="1" thickBot="1">
      <c r="A58" s="405"/>
      <c r="B58" s="414"/>
      <c r="C58" s="414"/>
      <c r="D58" s="414"/>
      <c r="E58" s="414"/>
      <c r="F58" s="414"/>
      <c r="G58" s="405"/>
      <c r="H58" s="405"/>
      <c r="I58" s="405"/>
      <c r="J58" s="411"/>
      <c r="K58" s="411"/>
      <c r="L58" s="411"/>
      <c r="M58" s="411"/>
      <c r="N58" s="411"/>
      <c r="O58" s="404"/>
      <c r="P58" s="404"/>
      <c r="Q58" s="404"/>
      <c r="R58" s="404"/>
      <c r="S58" s="404"/>
      <c r="T58" s="404"/>
      <c r="U58" s="404"/>
      <c r="V58" s="404"/>
      <c r="W58" s="404"/>
      <c r="X58" s="418"/>
      <c r="Y58" s="1129"/>
      <c r="Z58" s="1130"/>
      <c r="AA58" s="1203" t="s">
        <v>556</v>
      </c>
      <c r="AB58" s="1204"/>
      <c r="AC58" s="424"/>
      <c r="AD58" s="425"/>
      <c r="AE58" s="425"/>
      <c r="AF58" s="425"/>
      <c r="AG58" s="425"/>
      <c r="AH58" s="425"/>
      <c r="AI58" s="426"/>
      <c r="AJ58" s="1212" t="s">
        <v>559</v>
      </c>
      <c r="AK58" s="1213"/>
      <c r="AL58" s="1213"/>
      <c r="AM58" s="1213"/>
      <c r="AN58" s="1204"/>
      <c r="AO58" s="425"/>
      <c r="AP58" s="425"/>
      <c r="AQ58" s="425"/>
      <c r="AR58" s="434" t="s">
        <v>561</v>
      </c>
      <c r="AS58" s="419"/>
      <c r="AT58" s="405"/>
      <c r="AU58" s="405"/>
      <c r="AV58" s="405"/>
      <c r="AW58" s="405"/>
      <c r="AX58" s="377"/>
      <c r="AY58" s="377"/>
    </row>
    <row r="59" spans="1:51" ht="9.9499999999999993" customHeight="1">
      <c r="A59" s="405"/>
      <c r="B59" s="414"/>
      <c r="C59" s="414"/>
      <c r="D59" s="414"/>
      <c r="E59" s="414"/>
      <c r="F59" s="414"/>
      <c r="G59" s="405"/>
      <c r="H59" s="405"/>
      <c r="I59" s="405"/>
      <c r="J59" s="411"/>
      <c r="K59" s="411"/>
      <c r="L59" s="411"/>
      <c r="M59" s="411"/>
      <c r="N59" s="411"/>
      <c r="O59" s="404"/>
      <c r="P59" s="404"/>
      <c r="Q59" s="404"/>
      <c r="R59" s="404"/>
      <c r="S59" s="404"/>
      <c r="T59" s="404"/>
      <c r="U59" s="404"/>
      <c r="V59" s="404"/>
      <c r="W59" s="404"/>
      <c r="X59" s="435"/>
      <c r="Y59" s="436"/>
      <c r="Z59" s="436"/>
      <c r="AA59" s="436"/>
      <c r="AB59" s="436"/>
      <c r="AC59" s="436"/>
      <c r="AD59" s="436"/>
      <c r="AE59" s="436"/>
      <c r="AF59" s="436"/>
      <c r="AG59" s="436"/>
      <c r="AH59" s="436"/>
      <c r="AI59" s="436"/>
      <c r="AJ59" s="436"/>
      <c r="AK59" s="436"/>
      <c r="AL59" s="436"/>
      <c r="AM59" s="436"/>
      <c r="AN59" s="436"/>
      <c r="AO59" s="436"/>
      <c r="AP59" s="436"/>
      <c r="AQ59" s="436"/>
      <c r="AR59" s="436"/>
      <c r="AS59" s="437"/>
      <c r="AT59" s="405"/>
      <c r="AU59" s="405"/>
      <c r="AV59" s="405"/>
      <c r="AW59" s="405"/>
      <c r="AX59" s="377"/>
      <c r="AY59" s="377"/>
    </row>
    <row r="60" spans="1:51" ht="9.9499999999999993" customHeight="1">
      <c r="A60" s="405"/>
      <c r="B60" s="414"/>
      <c r="C60" s="414"/>
      <c r="D60" s="414"/>
      <c r="E60" s="414"/>
      <c r="F60" s="414"/>
      <c r="G60" s="405"/>
      <c r="H60" s="405"/>
      <c r="I60" s="405"/>
      <c r="J60" s="411"/>
      <c r="K60" s="411"/>
      <c r="L60" s="411"/>
      <c r="M60" s="411"/>
      <c r="N60" s="411"/>
      <c r="O60" s="404"/>
      <c r="P60" s="404"/>
      <c r="Q60" s="404"/>
      <c r="R60" s="404"/>
      <c r="S60" s="404"/>
      <c r="T60" s="404"/>
      <c r="U60" s="404"/>
      <c r="V60" s="404"/>
      <c r="W60" s="405"/>
      <c r="X60" s="405"/>
      <c r="Y60" s="405"/>
      <c r="Z60" s="405"/>
      <c r="AA60" s="405"/>
      <c r="AB60" s="405"/>
      <c r="AC60" s="405"/>
      <c r="AD60" s="405"/>
      <c r="AE60" s="405"/>
      <c r="AF60" s="405"/>
      <c r="AG60" s="405"/>
      <c r="AH60" s="405"/>
      <c r="AI60" s="405"/>
      <c r="AJ60" s="405"/>
      <c r="AK60" s="405"/>
      <c r="AL60" s="405"/>
      <c r="AM60" s="405"/>
      <c r="AN60" s="405"/>
      <c r="AO60" s="405"/>
      <c r="AP60" s="405"/>
      <c r="AQ60" s="405"/>
      <c r="AR60" s="405"/>
      <c r="AS60" s="405"/>
      <c r="AT60" s="405"/>
      <c r="AU60" s="405"/>
      <c r="AV60" s="405"/>
      <c r="AW60" s="405"/>
      <c r="AX60" s="377"/>
      <c r="AY60" s="377"/>
    </row>
    <row r="61" spans="1:51" ht="9.9499999999999993" customHeight="1">
      <c r="A61" s="405"/>
      <c r="B61" s="414"/>
      <c r="C61" s="414"/>
      <c r="D61" s="414"/>
      <c r="E61" s="414"/>
      <c r="F61" s="414"/>
      <c r="G61" s="405"/>
      <c r="H61" s="405"/>
      <c r="I61" s="405"/>
      <c r="J61" s="411"/>
      <c r="K61" s="411"/>
      <c r="L61" s="411"/>
      <c r="M61" s="411"/>
      <c r="N61" s="411"/>
      <c r="O61" s="404"/>
      <c r="P61" s="404"/>
      <c r="Q61" s="404"/>
      <c r="R61" s="404"/>
      <c r="S61" s="404"/>
      <c r="T61" s="404"/>
      <c r="U61" s="404"/>
      <c r="V61" s="404"/>
      <c r="W61" s="405"/>
      <c r="X61" s="405"/>
      <c r="Y61" s="405"/>
      <c r="Z61" s="405"/>
      <c r="AA61" s="405"/>
      <c r="AB61" s="405"/>
      <c r="AC61" s="405"/>
      <c r="AD61" s="405"/>
      <c r="AE61" s="405"/>
      <c r="AF61" s="405"/>
      <c r="AG61" s="405"/>
      <c r="AH61" s="405"/>
      <c r="AI61" s="405"/>
      <c r="AJ61" s="405"/>
      <c r="AK61" s="405"/>
      <c r="AL61" s="405"/>
      <c r="AM61" s="405"/>
      <c r="AN61" s="405"/>
      <c r="AO61" s="405"/>
      <c r="AP61" s="405"/>
      <c r="AQ61" s="405"/>
      <c r="AR61" s="405"/>
      <c r="AS61" s="405"/>
      <c r="AT61" s="405"/>
      <c r="AU61" s="405"/>
      <c r="AV61" s="405"/>
      <c r="AW61" s="405"/>
      <c r="AX61" s="377"/>
      <c r="AY61" s="377"/>
    </row>
    <row r="62" spans="1:51" ht="9.9499999999999993" customHeight="1">
      <c r="A62" s="1071" t="s">
        <v>537</v>
      </c>
      <c r="B62" s="1072" t="s">
        <v>563</v>
      </c>
      <c r="C62" s="1072"/>
      <c r="D62" s="1072"/>
      <c r="E62" s="1072"/>
      <c r="F62" s="1072"/>
      <c r="G62" s="1072"/>
      <c r="H62" s="1072"/>
      <c r="I62" s="1072"/>
      <c r="J62" s="1072"/>
      <c r="K62" s="1072"/>
      <c r="L62" s="1072"/>
      <c r="M62" s="1072"/>
      <c r="N62" s="1072"/>
      <c r="O62" s="1072"/>
      <c r="P62" s="1072"/>
      <c r="Q62" s="1072"/>
      <c r="R62" s="1072"/>
      <c r="S62" s="407"/>
      <c r="T62" s="1073" t="s">
        <v>58</v>
      </c>
      <c r="U62" s="1073"/>
      <c r="V62" s="1073"/>
      <c r="W62" s="1073"/>
      <c r="X62" s="1073"/>
      <c r="Y62" s="1073"/>
      <c r="Z62" s="1073"/>
      <c r="AA62" s="1073"/>
      <c r="AB62" s="1073"/>
      <c r="AC62" s="1073"/>
      <c r="AD62" s="407"/>
      <c r="AE62" s="407"/>
      <c r="AF62" s="407"/>
      <c r="AG62" s="407"/>
      <c r="AH62" s="407"/>
      <c r="AI62" s="407"/>
      <c r="AJ62" s="407"/>
      <c r="AK62" s="407"/>
      <c r="AL62" s="407"/>
      <c r="AM62" s="407"/>
      <c r="AN62" s="407"/>
      <c r="AO62" s="407"/>
      <c r="AP62" s="407"/>
      <c r="AQ62" s="407"/>
      <c r="AR62" s="407"/>
      <c r="AS62" s="407"/>
      <c r="AT62" s="407"/>
      <c r="AU62" s="405"/>
      <c r="AV62" s="405"/>
      <c r="AW62" s="405"/>
      <c r="AX62" s="377"/>
      <c r="AY62" s="377"/>
    </row>
    <row r="63" spans="1:51" ht="9.9499999999999993" customHeight="1">
      <c r="A63" s="1071"/>
      <c r="B63" s="1072"/>
      <c r="C63" s="1072"/>
      <c r="D63" s="1072"/>
      <c r="E63" s="1072"/>
      <c r="F63" s="1072"/>
      <c r="G63" s="1072"/>
      <c r="H63" s="1072"/>
      <c r="I63" s="1072"/>
      <c r="J63" s="1072"/>
      <c r="K63" s="1072"/>
      <c r="L63" s="1072"/>
      <c r="M63" s="1072"/>
      <c r="N63" s="1072"/>
      <c r="O63" s="1072"/>
      <c r="P63" s="1072"/>
      <c r="Q63" s="1072"/>
      <c r="R63" s="1072"/>
      <c r="S63" s="407"/>
      <c r="T63" s="1073"/>
      <c r="U63" s="1073"/>
      <c r="V63" s="1073"/>
      <c r="W63" s="1073"/>
      <c r="X63" s="1073"/>
      <c r="Y63" s="1073"/>
      <c r="Z63" s="1073"/>
      <c r="AA63" s="1073"/>
      <c r="AB63" s="1073"/>
      <c r="AC63" s="1073"/>
      <c r="AD63" s="407"/>
      <c r="AE63" s="407"/>
      <c r="AF63" s="407"/>
      <c r="AG63" s="407"/>
      <c r="AH63" s="407"/>
      <c r="AI63" s="407"/>
      <c r="AJ63" s="407"/>
      <c r="AK63" s="407"/>
      <c r="AL63" s="407"/>
      <c r="AM63" s="407"/>
      <c r="AN63" s="407"/>
      <c r="AO63" s="407"/>
      <c r="AP63" s="407"/>
      <c r="AQ63" s="407"/>
      <c r="AR63" s="407"/>
      <c r="AS63" s="407"/>
      <c r="AT63" s="407"/>
      <c r="AU63" s="405"/>
      <c r="AV63" s="405"/>
      <c r="AW63" s="405"/>
      <c r="AX63" s="377"/>
      <c r="AY63" s="377"/>
    </row>
    <row r="64" spans="1:51" ht="9.9499999999999993" customHeight="1">
      <c r="A64" s="405"/>
      <c r="B64" s="414"/>
      <c r="C64" s="414"/>
      <c r="D64" s="414"/>
      <c r="E64" s="414"/>
      <c r="F64" s="414"/>
      <c r="G64" s="405"/>
      <c r="H64" s="405"/>
      <c r="I64" s="405"/>
      <c r="J64" s="411"/>
      <c r="K64" s="411"/>
      <c r="L64" s="411"/>
      <c r="M64" s="411"/>
      <c r="N64" s="411"/>
      <c r="O64" s="404"/>
      <c r="P64" s="404"/>
      <c r="Q64" s="404"/>
      <c r="R64" s="404"/>
      <c r="S64" s="404"/>
      <c r="T64" s="405"/>
      <c r="U64" s="415"/>
      <c r="V64" s="416"/>
      <c r="W64" s="416"/>
      <c r="X64" s="416"/>
      <c r="Y64" s="416"/>
      <c r="Z64" s="416"/>
      <c r="AA64" s="416"/>
      <c r="AB64" s="416"/>
      <c r="AC64" s="416"/>
      <c r="AD64" s="416"/>
      <c r="AE64" s="416"/>
      <c r="AF64" s="416"/>
      <c r="AG64" s="416"/>
      <c r="AH64" s="416"/>
      <c r="AI64" s="416"/>
      <c r="AJ64" s="416"/>
      <c r="AK64" s="416"/>
      <c r="AL64" s="416"/>
      <c r="AM64" s="416"/>
      <c r="AN64" s="416"/>
      <c r="AO64" s="416"/>
      <c r="AP64" s="416"/>
      <c r="AQ64" s="416"/>
      <c r="AR64" s="416"/>
      <c r="AS64" s="416"/>
      <c r="AT64" s="416"/>
      <c r="AU64" s="416"/>
      <c r="AV64" s="395"/>
      <c r="AW64" s="395"/>
      <c r="AX64" s="562"/>
      <c r="AY64" s="377"/>
    </row>
    <row r="65" spans="1:51" ht="9.9499999999999993" customHeight="1">
      <c r="A65" s="405"/>
      <c r="B65" s="377"/>
      <c r="C65" s="377"/>
      <c r="D65" s="377"/>
      <c r="E65" s="377"/>
      <c r="F65" s="377"/>
      <c r="G65" s="377"/>
      <c r="H65" s="377"/>
      <c r="I65" s="377"/>
      <c r="J65" s="377"/>
      <c r="K65" s="377"/>
      <c r="L65" s="377"/>
      <c r="M65" s="377"/>
      <c r="N65" s="377"/>
      <c r="O65" s="377"/>
      <c r="P65" s="377"/>
      <c r="Q65" s="377"/>
      <c r="R65" s="377"/>
      <c r="S65" s="377"/>
      <c r="T65" s="444"/>
      <c r="U65" s="563"/>
      <c r="V65" s="564"/>
      <c r="W65" s="564"/>
      <c r="X65" s="564"/>
      <c r="Y65" s="565"/>
      <c r="Z65" s="565"/>
      <c r="AA65" s="566"/>
      <c r="AB65" s="567"/>
      <c r="AC65" s="568"/>
      <c r="AD65" s="568" t="s">
        <v>523</v>
      </c>
      <c r="AE65" s="568"/>
      <c r="AF65" s="568"/>
      <c r="AG65" s="569"/>
      <c r="AH65" s="569"/>
      <c r="AI65" s="569"/>
      <c r="AJ65" s="569"/>
      <c r="AK65" s="570"/>
      <c r="AL65" s="408"/>
      <c r="AM65" s="408"/>
      <c r="AN65" s="408"/>
      <c r="AO65" s="408"/>
      <c r="AP65" s="408"/>
      <c r="AQ65" s="408"/>
      <c r="AR65" s="408"/>
      <c r="AS65" s="408"/>
      <c r="AT65" s="408"/>
      <c r="AU65" s="408"/>
      <c r="AV65" s="408"/>
      <c r="AW65" s="408"/>
      <c r="AX65" s="571"/>
      <c r="AY65" s="377"/>
    </row>
    <row r="66" spans="1:51" ht="9.9499999999999993" customHeight="1" thickBot="1">
      <c r="A66" s="405"/>
      <c r="B66" s="377"/>
      <c r="C66" s="377"/>
      <c r="D66" s="377"/>
      <c r="E66" s="377"/>
      <c r="F66" s="377"/>
      <c r="G66" s="377"/>
      <c r="H66" s="377"/>
      <c r="I66" s="377"/>
      <c r="J66" s="377"/>
      <c r="K66" s="377"/>
      <c r="L66" s="377"/>
      <c r="M66" s="377"/>
      <c r="N66" s="377"/>
      <c r="O66" s="377"/>
      <c r="P66" s="377"/>
      <c r="Q66" s="377"/>
      <c r="R66" s="377"/>
      <c r="S66" s="377"/>
      <c r="T66" s="444"/>
      <c r="U66" s="563"/>
      <c r="V66" s="564"/>
      <c r="W66" s="564"/>
      <c r="X66" s="564"/>
      <c r="Y66" s="565"/>
      <c r="Z66" s="565"/>
      <c r="AA66" s="572"/>
      <c r="AB66" s="573"/>
      <c r="AC66" s="384" t="s">
        <v>1</v>
      </c>
      <c r="AD66" s="574"/>
      <c r="AE66" s="384"/>
      <c r="AF66" s="574"/>
      <c r="AG66" s="383"/>
      <c r="AH66" s="383"/>
      <c r="AI66" s="383"/>
      <c r="AJ66" s="383"/>
      <c r="AK66" s="408"/>
      <c r="AL66" s="408"/>
      <c r="AM66" s="408"/>
      <c r="AN66" s="408"/>
      <c r="AO66" s="408"/>
      <c r="AP66" s="408"/>
      <c r="AQ66" s="408"/>
      <c r="AR66" s="408"/>
      <c r="AS66" s="408"/>
      <c r="AT66" s="408"/>
      <c r="AU66" s="408"/>
      <c r="AV66" s="408"/>
      <c r="AW66" s="408"/>
      <c r="AX66" s="571"/>
      <c r="AY66" s="377"/>
    </row>
    <row r="67" spans="1:51" ht="9.9499999999999993" customHeight="1" thickBot="1">
      <c r="A67" s="405"/>
      <c r="B67" s="377"/>
      <c r="C67" s="377"/>
      <c r="D67" s="377"/>
      <c r="E67" s="377"/>
      <c r="F67" s="377"/>
      <c r="G67" s="377"/>
      <c r="H67" s="377"/>
      <c r="I67" s="377"/>
      <c r="J67" s="377"/>
      <c r="K67" s="377"/>
      <c r="L67" s="377"/>
      <c r="M67" s="377"/>
      <c r="N67" s="377"/>
      <c r="O67" s="377"/>
      <c r="P67" s="377"/>
      <c r="Q67" s="377"/>
      <c r="R67" s="377"/>
      <c r="S67" s="377"/>
      <c r="T67" s="444"/>
      <c r="U67" s="563"/>
      <c r="V67" s="385" t="s">
        <v>110</v>
      </c>
      <c r="W67" s="386" t="s">
        <v>111</v>
      </c>
      <c r="X67" s="1137" t="s">
        <v>97</v>
      </c>
      <c r="Y67" s="1175"/>
      <c r="Z67" s="1138"/>
      <c r="AA67" s="438" t="s">
        <v>330</v>
      </c>
      <c r="AB67" s="438" t="s">
        <v>524</v>
      </c>
      <c r="AC67" s="1137" t="s">
        <v>112</v>
      </c>
      <c r="AD67" s="1138"/>
      <c r="AE67" s="438" t="s">
        <v>312</v>
      </c>
      <c r="AF67" s="1137" t="s">
        <v>525</v>
      </c>
      <c r="AG67" s="1138"/>
      <c r="AH67" s="1137" t="s">
        <v>113</v>
      </c>
      <c r="AI67" s="1175"/>
      <c r="AJ67" s="1138"/>
      <c r="AK67" s="1137" t="s">
        <v>526</v>
      </c>
      <c r="AL67" s="1138"/>
      <c r="AM67" s="1137" t="s">
        <v>114</v>
      </c>
      <c r="AN67" s="1175"/>
      <c r="AO67" s="1138"/>
      <c r="AP67" s="1137" t="s">
        <v>115</v>
      </c>
      <c r="AQ67" s="1175"/>
      <c r="AR67" s="1138"/>
      <c r="AS67" s="1137" t="s">
        <v>116</v>
      </c>
      <c r="AT67" s="1175"/>
      <c r="AU67" s="1138"/>
      <c r="AV67" s="438" t="s">
        <v>117</v>
      </c>
      <c r="AW67" s="438" t="s">
        <v>118</v>
      </c>
      <c r="AX67" s="571"/>
      <c r="AY67" s="377"/>
    </row>
    <row r="68" spans="1:51" ht="9.9499999999999993" customHeight="1">
      <c r="A68" s="405"/>
      <c r="B68" s="377"/>
      <c r="C68" s="377"/>
      <c r="D68" s="377"/>
      <c r="E68" s="377"/>
      <c r="F68" s="377"/>
      <c r="G68" s="377"/>
      <c r="H68" s="377"/>
      <c r="I68" s="377"/>
      <c r="J68" s="377"/>
      <c r="K68" s="377"/>
      <c r="L68" s="377"/>
      <c r="M68" s="377"/>
      <c r="N68" s="377"/>
      <c r="O68" s="377"/>
      <c r="P68" s="377"/>
      <c r="Q68" s="377"/>
      <c r="R68" s="377"/>
      <c r="S68" s="377"/>
      <c r="T68" s="444"/>
      <c r="U68" s="563"/>
      <c r="V68" s="387">
        <v>1</v>
      </c>
      <c r="W68" s="388" t="s">
        <v>130</v>
      </c>
      <c r="X68" s="1166" t="s">
        <v>569</v>
      </c>
      <c r="Y68" s="1167"/>
      <c r="Z68" s="1201"/>
      <c r="AA68" s="439"/>
      <c r="AB68" s="439"/>
      <c r="AC68" s="1166" t="s">
        <v>570</v>
      </c>
      <c r="AD68" s="1201"/>
      <c r="AE68" s="439"/>
      <c r="AF68" s="1200" t="s">
        <v>87</v>
      </c>
      <c r="AG68" s="1179"/>
      <c r="AH68" s="1166" t="s">
        <v>515</v>
      </c>
      <c r="AI68" s="1167"/>
      <c r="AJ68" s="1201"/>
      <c r="AK68" s="1200"/>
      <c r="AL68" s="1179"/>
      <c r="AM68" s="1200"/>
      <c r="AN68" s="1178"/>
      <c r="AO68" s="1179"/>
      <c r="AP68" s="1200"/>
      <c r="AQ68" s="1178"/>
      <c r="AR68" s="1179"/>
      <c r="AS68" s="1200"/>
      <c r="AT68" s="1178"/>
      <c r="AU68" s="1179"/>
      <c r="AV68" s="439"/>
      <c r="AW68" s="439"/>
      <c r="AX68" s="571"/>
      <c r="AY68" s="377"/>
    </row>
    <row r="69" spans="1:51" ht="9.9499999999999993" customHeight="1">
      <c r="A69" s="405"/>
      <c r="B69" s="377"/>
      <c r="C69" s="377"/>
      <c r="D69" s="377"/>
      <c r="E69" s="377"/>
      <c r="F69" s="377"/>
      <c r="G69" s="377"/>
      <c r="H69" s="377"/>
      <c r="I69" s="377"/>
      <c r="J69" s="377"/>
      <c r="K69" s="377"/>
      <c r="L69" s="377"/>
      <c r="M69" s="377"/>
      <c r="N69" s="377"/>
      <c r="O69" s="377"/>
      <c r="P69" s="377"/>
      <c r="Q69" s="377"/>
      <c r="R69" s="377"/>
      <c r="S69" s="377"/>
      <c r="T69" s="444"/>
      <c r="U69" s="563"/>
      <c r="V69" s="389">
        <v>2</v>
      </c>
      <c r="W69" s="390" t="s">
        <v>130</v>
      </c>
      <c r="X69" s="1168" t="s">
        <v>571</v>
      </c>
      <c r="Y69" s="1169"/>
      <c r="Z69" s="1202"/>
      <c r="AA69" s="390"/>
      <c r="AB69" s="390"/>
      <c r="AC69" s="1168" t="s">
        <v>572</v>
      </c>
      <c r="AD69" s="1202"/>
      <c r="AE69" s="390"/>
      <c r="AF69" s="1198" t="s">
        <v>88</v>
      </c>
      <c r="AG69" s="1172"/>
      <c r="AH69" s="1168" t="s">
        <v>516</v>
      </c>
      <c r="AI69" s="1169"/>
      <c r="AJ69" s="1202"/>
      <c r="AK69" s="1198"/>
      <c r="AL69" s="1172"/>
      <c r="AM69" s="1198"/>
      <c r="AN69" s="1171"/>
      <c r="AO69" s="1172"/>
      <c r="AP69" s="1198"/>
      <c r="AQ69" s="1171"/>
      <c r="AR69" s="1172"/>
      <c r="AS69" s="1198"/>
      <c r="AT69" s="1171"/>
      <c r="AU69" s="1172"/>
      <c r="AV69" s="390"/>
      <c r="AW69" s="390"/>
      <c r="AX69" s="571"/>
      <c r="AY69" s="377"/>
    </row>
    <row r="70" spans="1:51" ht="9.9499999999999993" customHeight="1">
      <c r="A70" s="405"/>
      <c r="B70" s="377"/>
      <c r="C70" s="377"/>
      <c r="D70" s="377"/>
      <c r="E70" s="377"/>
      <c r="F70" s="377"/>
      <c r="G70" s="377"/>
      <c r="H70" s="377"/>
      <c r="I70" s="377"/>
      <c r="J70" s="377"/>
      <c r="K70" s="377"/>
      <c r="L70" s="377"/>
      <c r="M70" s="377"/>
      <c r="N70" s="377"/>
      <c r="O70" s="377"/>
      <c r="P70" s="377"/>
      <c r="Q70" s="377"/>
      <c r="R70" s="377"/>
      <c r="S70" s="377"/>
      <c r="T70" s="444"/>
      <c r="U70" s="563"/>
      <c r="V70" s="391">
        <v>3</v>
      </c>
      <c r="W70" s="392" t="s">
        <v>527</v>
      </c>
      <c r="X70" s="1168" t="s">
        <v>528</v>
      </c>
      <c r="Y70" s="1169"/>
      <c r="Z70" s="1202"/>
      <c r="AA70" s="390" t="s">
        <v>85</v>
      </c>
      <c r="AB70" s="390"/>
      <c r="AC70" s="1168" t="s">
        <v>527</v>
      </c>
      <c r="AD70" s="1202"/>
      <c r="AE70" s="390"/>
      <c r="AF70" s="1198"/>
      <c r="AG70" s="1172"/>
      <c r="AH70" s="1168" t="s">
        <v>528</v>
      </c>
      <c r="AI70" s="1169"/>
      <c r="AJ70" s="1202"/>
      <c r="AK70" s="1198"/>
      <c r="AL70" s="1172"/>
      <c r="AM70" s="1198"/>
      <c r="AN70" s="1171"/>
      <c r="AO70" s="1172"/>
      <c r="AP70" s="1198"/>
      <c r="AQ70" s="1171"/>
      <c r="AR70" s="1172"/>
      <c r="AS70" s="1198"/>
      <c r="AT70" s="1171"/>
      <c r="AU70" s="1172"/>
      <c r="AV70" s="390"/>
      <c r="AW70" s="390"/>
      <c r="AX70" s="571"/>
      <c r="AY70" s="377"/>
    </row>
    <row r="71" spans="1:51" ht="9.9499999999999993" customHeight="1">
      <c r="A71" s="405"/>
      <c r="B71" s="377"/>
      <c r="C71" s="377"/>
      <c r="D71" s="377"/>
      <c r="E71" s="377"/>
      <c r="F71" s="377"/>
      <c r="G71" s="377"/>
      <c r="H71" s="377"/>
      <c r="I71" s="377"/>
      <c r="J71" s="377"/>
      <c r="K71" s="377"/>
      <c r="L71" s="377"/>
      <c r="M71" s="377"/>
      <c r="N71" s="377"/>
      <c r="O71" s="377"/>
      <c r="P71" s="377"/>
      <c r="Q71" s="377"/>
      <c r="R71" s="377"/>
      <c r="S71" s="377"/>
      <c r="T71" s="444"/>
      <c r="U71" s="563"/>
      <c r="V71" s="393">
        <v>4</v>
      </c>
      <c r="W71" s="394" t="s">
        <v>527</v>
      </c>
      <c r="X71" s="1118" t="s">
        <v>529</v>
      </c>
      <c r="Y71" s="1119"/>
      <c r="Z71" s="1195"/>
      <c r="AA71" s="394" t="s">
        <v>85</v>
      </c>
      <c r="AB71" s="394"/>
      <c r="AC71" s="1118" t="s">
        <v>527</v>
      </c>
      <c r="AD71" s="1195"/>
      <c r="AE71" s="394"/>
      <c r="AF71" s="1196"/>
      <c r="AG71" s="1197"/>
      <c r="AH71" s="1118" t="s">
        <v>530</v>
      </c>
      <c r="AI71" s="1119"/>
      <c r="AJ71" s="1195"/>
      <c r="AK71" s="1196"/>
      <c r="AL71" s="1197"/>
      <c r="AM71" s="1196"/>
      <c r="AN71" s="1199"/>
      <c r="AO71" s="1197"/>
      <c r="AP71" s="1196"/>
      <c r="AQ71" s="1199"/>
      <c r="AR71" s="1197"/>
      <c r="AS71" s="1196"/>
      <c r="AT71" s="1199"/>
      <c r="AU71" s="1197"/>
      <c r="AV71" s="394"/>
      <c r="AW71" s="394"/>
      <c r="AX71" s="571"/>
      <c r="AY71" s="377"/>
    </row>
    <row r="72" spans="1:51" ht="9.9499999999999993" customHeight="1">
      <c r="A72" s="405"/>
      <c r="B72" s="377"/>
      <c r="C72" s="377"/>
      <c r="D72" s="377"/>
      <c r="E72" s="377"/>
      <c r="F72" s="377"/>
      <c r="G72" s="377"/>
      <c r="H72" s="377"/>
      <c r="I72" s="377"/>
      <c r="J72" s="377"/>
      <c r="K72" s="377"/>
      <c r="L72" s="377"/>
      <c r="M72" s="377"/>
      <c r="N72" s="377"/>
      <c r="O72" s="377"/>
      <c r="P72" s="377"/>
      <c r="Q72" s="377"/>
      <c r="R72" s="377"/>
      <c r="S72" s="377"/>
      <c r="T72" s="444"/>
      <c r="U72" s="563"/>
      <c r="V72" s="391">
        <v>5</v>
      </c>
      <c r="W72" s="402" t="s">
        <v>130</v>
      </c>
      <c r="X72" s="1120" t="s">
        <v>573</v>
      </c>
      <c r="Y72" s="1121"/>
      <c r="Z72" s="1194"/>
      <c r="AA72" s="441"/>
      <c r="AB72" s="441"/>
      <c r="AC72" s="1120" t="s">
        <v>574</v>
      </c>
      <c r="AD72" s="1194"/>
      <c r="AE72" s="441" t="s">
        <v>312</v>
      </c>
      <c r="AF72" s="1191" t="s">
        <v>87</v>
      </c>
      <c r="AG72" s="1192"/>
      <c r="AH72" s="1120" t="s">
        <v>497</v>
      </c>
      <c r="AI72" s="1121"/>
      <c r="AJ72" s="1194"/>
      <c r="AK72" s="1191" t="s">
        <v>575</v>
      </c>
      <c r="AL72" s="1192"/>
      <c r="AM72" s="1191" t="s">
        <v>128</v>
      </c>
      <c r="AN72" s="1193"/>
      <c r="AO72" s="1192"/>
      <c r="AP72" s="1191"/>
      <c r="AQ72" s="1193"/>
      <c r="AR72" s="1192"/>
      <c r="AS72" s="1191"/>
      <c r="AT72" s="1193"/>
      <c r="AU72" s="1192"/>
      <c r="AV72" s="441" t="s">
        <v>129</v>
      </c>
      <c r="AW72" s="441"/>
      <c r="AX72" s="571"/>
      <c r="AY72" s="377"/>
    </row>
    <row r="73" spans="1:51" ht="9.9499999999999993" customHeight="1">
      <c r="A73" s="405"/>
      <c r="B73" s="445"/>
      <c r="C73" s="445"/>
      <c r="D73" s="445"/>
      <c r="E73" s="445"/>
      <c r="F73" s="445"/>
      <c r="G73" s="445"/>
      <c r="H73" s="445"/>
      <c r="I73" s="445"/>
      <c r="J73" s="445"/>
      <c r="K73" s="445"/>
      <c r="L73" s="445"/>
      <c r="M73" s="445"/>
      <c r="N73" s="445"/>
      <c r="O73" s="445"/>
      <c r="P73" s="445"/>
      <c r="Q73" s="445"/>
      <c r="R73" s="445"/>
      <c r="S73" s="445"/>
      <c r="T73" s="444"/>
      <c r="U73" s="563"/>
      <c r="V73" s="389">
        <v>6</v>
      </c>
      <c r="W73" s="390" t="s">
        <v>130</v>
      </c>
      <c r="X73" s="1122" t="s">
        <v>576</v>
      </c>
      <c r="Y73" s="1123"/>
      <c r="Z73" s="1187"/>
      <c r="AA73" s="442"/>
      <c r="AB73" s="442"/>
      <c r="AC73" s="1122" t="s">
        <v>577</v>
      </c>
      <c r="AD73" s="1187"/>
      <c r="AE73" s="442" t="s">
        <v>312</v>
      </c>
      <c r="AF73" s="1186" t="s">
        <v>87</v>
      </c>
      <c r="AG73" s="1165"/>
      <c r="AH73" s="1122" t="s">
        <v>498</v>
      </c>
      <c r="AI73" s="1123"/>
      <c r="AJ73" s="1187"/>
      <c r="AK73" s="1186"/>
      <c r="AL73" s="1165"/>
      <c r="AM73" s="1186" t="s">
        <v>131</v>
      </c>
      <c r="AN73" s="1164"/>
      <c r="AO73" s="1165"/>
      <c r="AP73" s="1186"/>
      <c r="AQ73" s="1164"/>
      <c r="AR73" s="1165"/>
      <c r="AS73" s="1186"/>
      <c r="AT73" s="1164"/>
      <c r="AU73" s="1165"/>
      <c r="AV73" s="442" t="s">
        <v>129</v>
      </c>
      <c r="AW73" s="442"/>
      <c r="AX73" s="571"/>
      <c r="AY73" s="377"/>
    </row>
    <row r="74" spans="1:51" ht="9.9499999999999993" customHeight="1">
      <c r="A74" s="405"/>
      <c r="B74" s="377"/>
      <c r="C74" s="377"/>
      <c r="D74" s="377"/>
      <c r="E74" s="377"/>
      <c r="F74" s="377"/>
      <c r="G74" s="377"/>
      <c r="H74" s="377"/>
      <c r="I74" s="377"/>
      <c r="J74" s="377"/>
      <c r="K74" s="377"/>
      <c r="L74" s="377"/>
      <c r="M74" s="377"/>
      <c r="N74" s="377"/>
      <c r="O74" s="377"/>
      <c r="P74" s="377"/>
      <c r="Q74" s="377"/>
      <c r="R74" s="377"/>
      <c r="S74" s="377"/>
      <c r="T74" s="411"/>
      <c r="U74" s="563"/>
      <c r="V74" s="389">
        <v>7</v>
      </c>
      <c r="W74" s="390" t="s">
        <v>130</v>
      </c>
      <c r="X74" s="1122" t="s">
        <v>578</v>
      </c>
      <c r="Y74" s="1123"/>
      <c r="Z74" s="1187"/>
      <c r="AA74" s="442"/>
      <c r="AB74" s="442"/>
      <c r="AC74" s="1122" t="s">
        <v>579</v>
      </c>
      <c r="AD74" s="1187"/>
      <c r="AE74" s="442" t="s">
        <v>312</v>
      </c>
      <c r="AF74" s="1186" t="s">
        <v>87</v>
      </c>
      <c r="AG74" s="1165"/>
      <c r="AH74" s="1122" t="s">
        <v>499</v>
      </c>
      <c r="AI74" s="1123"/>
      <c r="AJ74" s="1187"/>
      <c r="AK74" s="1186" t="s">
        <v>580</v>
      </c>
      <c r="AL74" s="1165"/>
      <c r="AM74" s="1186" t="s">
        <v>581</v>
      </c>
      <c r="AN74" s="1164"/>
      <c r="AO74" s="1165"/>
      <c r="AP74" s="1186"/>
      <c r="AQ74" s="1164"/>
      <c r="AR74" s="1165"/>
      <c r="AS74" s="1186"/>
      <c r="AT74" s="1164"/>
      <c r="AU74" s="1165"/>
      <c r="AV74" s="442" t="s">
        <v>129</v>
      </c>
      <c r="AW74" s="442"/>
      <c r="AX74" s="571"/>
      <c r="AY74" s="377"/>
    </row>
    <row r="75" spans="1:51" ht="9.9499999999999993" customHeight="1">
      <c r="A75" s="405"/>
      <c r="B75" s="377"/>
      <c r="C75" s="377"/>
      <c r="D75" s="377"/>
      <c r="E75" s="377"/>
      <c r="F75" s="377"/>
      <c r="G75" s="377"/>
      <c r="H75" s="377"/>
      <c r="I75" s="377"/>
      <c r="J75" s="377"/>
      <c r="K75" s="377"/>
      <c r="L75" s="377"/>
      <c r="M75" s="377"/>
      <c r="N75" s="377"/>
      <c r="O75" s="377"/>
      <c r="P75" s="377"/>
      <c r="Q75" s="377"/>
      <c r="R75" s="377"/>
      <c r="S75" s="377"/>
      <c r="T75" s="444"/>
      <c r="U75" s="563"/>
      <c r="V75" s="389">
        <v>8</v>
      </c>
      <c r="W75" s="390" t="s">
        <v>130</v>
      </c>
      <c r="X75" s="1122" t="s">
        <v>582</v>
      </c>
      <c r="Y75" s="1123"/>
      <c r="Z75" s="1187"/>
      <c r="AA75" s="442"/>
      <c r="AB75" s="442"/>
      <c r="AC75" s="1122" t="s">
        <v>583</v>
      </c>
      <c r="AD75" s="1187"/>
      <c r="AE75" s="442" t="s">
        <v>312</v>
      </c>
      <c r="AF75" s="1186" t="s">
        <v>87</v>
      </c>
      <c r="AG75" s="1165"/>
      <c r="AH75" s="1122" t="s">
        <v>500</v>
      </c>
      <c r="AI75" s="1123"/>
      <c r="AJ75" s="1187"/>
      <c r="AK75" s="1186"/>
      <c r="AL75" s="1165"/>
      <c r="AM75" s="1186" t="s">
        <v>131</v>
      </c>
      <c r="AN75" s="1164"/>
      <c r="AO75" s="1165"/>
      <c r="AP75" s="1186"/>
      <c r="AQ75" s="1164"/>
      <c r="AR75" s="1165"/>
      <c r="AS75" s="1186"/>
      <c r="AT75" s="1164"/>
      <c r="AU75" s="1165"/>
      <c r="AV75" s="442" t="s">
        <v>129</v>
      </c>
      <c r="AW75" s="442"/>
      <c r="AX75" s="571"/>
      <c r="AY75" s="377"/>
    </row>
    <row r="76" spans="1:51" ht="9.9499999999999993" customHeight="1">
      <c r="A76" s="412"/>
      <c r="B76" s="377"/>
      <c r="C76" s="377"/>
      <c r="D76" s="377"/>
      <c r="E76" s="377"/>
      <c r="F76" s="377"/>
      <c r="G76" s="377"/>
      <c r="H76" s="377"/>
      <c r="I76" s="377"/>
      <c r="J76" s="377"/>
      <c r="K76" s="377"/>
      <c r="L76" s="377"/>
      <c r="M76" s="377"/>
      <c r="N76" s="377"/>
      <c r="O76" s="377"/>
      <c r="P76" s="377"/>
      <c r="Q76" s="377"/>
      <c r="R76" s="377"/>
      <c r="S76" s="377"/>
      <c r="T76" s="444"/>
      <c r="U76" s="563"/>
      <c r="V76" s="389">
        <v>6</v>
      </c>
      <c r="W76" s="390"/>
      <c r="X76" s="1122"/>
      <c r="Y76" s="1123"/>
      <c r="Z76" s="1187"/>
      <c r="AA76" s="442"/>
      <c r="AB76" s="442"/>
      <c r="AC76" s="1122"/>
      <c r="AD76" s="1187"/>
      <c r="AE76" s="442"/>
      <c r="AF76" s="1186"/>
      <c r="AG76" s="1165"/>
      <c r="AH76" s="1122"/>
      <c r="AI76" s="1123"/>
      <c r="AJ76" s="1187"/>
      <c r="AK76" s="1186"/>
      <c r="AL76" s="1165"/>
      <c r="AM76" s="1186"/>
      <c r="AN76" s="1164"/>
      <c r="AO76" s="1165"/>
      <c r="AP76" s="1186"/>
      <c r="AQ76" s="1164"/>
      <c r="AR76" s="1165"/>
      <c r="AS76" s="1186"/>
      <c r="AT76" s="1164"/>
      <c r="AU76" s="1165"/>
      <c r="AV76" s="442"/>
      <c r="AW76" s="442"/>
      <c r="AX76" s="571"/>
      <c r="AY76" s="377"/>
    </row>
    <row r="77" spans="1:51" ht="9.9499999999999993" customHeight="1">
      <c r="A77" s="405"/>
      <c r="B77" s="377"/>
      <c r="C77" s="377"/>
      <c r="D77" s="377"/>
      <c r="E77" s="377"/>
      <c r="F77" s="377"/>
      <c r="G77" s="377"/>
      <c r="H77" s="377"/>
      <c r="I77" s="377"/>
      <c r="J77" s="377"/>
      <c r="K77" s="377"/>
      <c r="L77" s="377"/>
      <c r="M77" s="377"/>
      <c r="N77" s="377"/>
      <c r="O77" s="377"/>
      <c r="P77" s="377"/>
      <c r="Q77" s="377"/>
      <c r="R77" s="377"/>
      <c r="S77" s="377"/>
      <c r="T77" s="444"/>
      <c r="U77" s="563"/>
      <c r="V77" s="389">
        <v>7</v>
      </c>
      <c r="W77" s="390"/>
      <c r="X77" s="1124" t="s">
        <v>6</v>
      </c>
      <c r="Y77" s="1188"/>
      <c r="Z77" s="1125"/>
      <c r="AA77" s="453" t="s">
        <v>7</v>
      </c>
      <c r="AB77" s="453" t="s">
        <v>13</v>
      </c>
      <c r="AC77" s="1124" t="s">
        <v>14</v>
      </c>
      <c r="AD77" s="1125"/>
      <c r="AE77" s="453" t="s">
        <v>10</v>
      </c>
      <c r="AF77" s="1124" t="s">
        <v>15</v>
      </c>
      <c r="AG77" s="1125"/>
      <c r="AH77" s="1124" t="s">
        <v>12</v>
      </c>
      <c r="AI77" s="1188"/>
      <c r="AJ77" s="1125"/>
      <c r="AK77" s="1189"/>
      <c r="AL77" s="1190"/>
      <c r="AM77" s="1186"/>
      <c r="AN77" s="1164"/>
      <c r="AO77" s="1165"/>
      <c r="AP77" s="1186"/>
      <c r="AQ77" s="1164"/>
      <c r="AR77" s="1165"/>
      <c r="AS77" s="1186"/>
      <c r="AT77" s="1164"/>
      <c r="AU77" s="1165"/>
      <c r="AV77" s="442"/>
      <c r="AW77" s="442"/>
      <c r="AX77" s="571"/>
      <c r="AY77" s="377"/>
    </row>
    <row r="78" spans="1:51" ht="9.9499999999999993" customHeight="1">
      <c r="A78" s="405"/>
      <c r="B78" s="377"/>
      <c r="C78" s="377"/>
      <c r="D78" s="377"/>
      <c r="E78" s="377"/>
      <c r="F78" s="377"/>
      <c r="G78" s="377"/>
      <c r="H78" s="377"/>
      <c r="I78" s="377"/>
      <c r="J78" s="377"/>
      <c r="K78" s="377"/>
      <c r="L78" s="377"/>
      <c r="M78" s="377"/>
      <c r="N78" s="377"/>
      <c r="O78" s="377"/>
      <c r="P78" s="377"/>
      <c r="Q78" s="377"/>
      <c r="R78" s="377"/>
      <c r="S78" s="377"/>
      <c r="T78" s="444"/>
      <c r="U78" s="575"/>
      <c r="V78" s="389">
        <v>8</v>
      </c>
      <c r="W78" s="390"/>
      <c r="X78" s="1122"/>
      <c r="Y78" s="1123"/>
      <c r="Z78" s="1187"/>
      <c r="AA78" s="442"/>
      <c r="AB78" s="442"/>
      <c r="AC78" s="1122"/>
      <c r="AD78" s="1187"/>
      <c r="AE78" s="442"/>
      <c r="AF78" s="1186"/>
      <c r="AG78" s="1165"/>
      <c r="AH78" s="1122"/>
      <c r="AI78" s="1123"/>
      <c r="AJ78" s="1187"/>
      <c r="AK78" s="1186"/>
      <c r="AL78" s="1165"/>
      <c r="AM78" s="1186"/>
      <c r="AN78" s="1164"/>
      <c r="AO78" s="1165"/>
      <c r="AP78" s="1186"/>
      <c r="AQ78" s="1164"/>
      <c r="AR78" s="1165"/>
      <c r="AS78" s="1186"/>
      <c r="AT78" s="1164"/>
      <c r="AU78" s="1165"/>
      <c r="AV78" s="442"/>
      <c r="AW78" s="442"/>
      <c r="AX78" s="571"/>
      <c r="AY78" s="377"/>
    </row>
    <row r="79" spans="1:51" ht="9.9499999999999993" customHeight="1">
      <c r="A79" s="405"/>
      <c r="B79" s="377"/>
      <c r="C79" s="377"/>
      <c r="D79" s="377"/>
      <c r="E79" s="377"/>
      <c r="F79" s="377"/>
      <c r="G79" s="377"/>
      <c r="H79" s="377"/>
      <c r="I79" s="377"/>
      <c r="J79" s="377"/>
      <c r="K79" s="377"/>
      <c r="L79" s="377"/>
      <c r="M79" s="377"/>
      <c r="N79" s="377"/>
      <c r="O79" s="377"/>
      <c r="P79" s="377"/>
      <c r="Q79" s="377"/>
      <c r="R79" s="377"/>
      <c r="S79" s="377"/>
      <c r="T79" s="444"/>
      <c r="U79" s="575"/>
      <c r="V79" s="449" t="s">
        <v>0</v>
      </c>
      <c r="W79" s="576"/>
      <c r="X79" s="576"/>
      <c r="Y79" s="576"/>
      <c r="Z79" s="576"/>
      <c r="AA79" s="576"/>
      <c r="AB79" s="576"/>
      <c r="AC79" s="408"/>
      <c r="AD79" s="408"/>
      <c r="AE79" s="408"/>
      <c r="AF79" s="408"/>
      <c r="AG79" s="408"/>
      <c r="AH79" s="408"/>
      <c r="AI79" s="408"/>
      <c r="AJ79" s="408"/>
      <c r="AK79" s="408"/>
      <c r="AL79" s="408"/>
      <c r="AM79" s="408"/>
      <c r="AN79" s="408"/>
      <c r="AO79" s="408"/>
      <c r="AP79" s="408"/>
      <c r="AQ79" s="408"/>
      <c r="AR79" s="408"/>
      <c r="AS79" s="408"/>
      <c r="AT79" s="408"/>
      <c r="AU79" s="408"/>
      <c r="AV79" s="408"/>
      <c r="AW79" s="408"/>
      <c r="AX79" s="571"/>
      <c r="AY79" s="377"/>
    </row>
    <row r="80" spans="1:51" ht="9.9499999999999993" customHeight="1">
      <c r="A80" s="405"/>
      <c r="B80" s="377"/>
      <c r="C80" s="377"/>
      <c r="D80" s="377"/>
      <c r="E80" s="377"/>
      <c r="F80" s="377"/>
      <c r="G80" s="377"/>
      <c r="H80" s="377"/>
      <c r="I80" s="377"/>
      <c r="J80" s="377"/>
      <c r="K80" s="377"/>
      <c r="L80" s="377"/>
      <c r="M80" s="377"/>
      <c r="N80" s="377"/>
      <c r="O80" s="377"/>
      <c r="P80" s="377"/>
      <c r="Q80" s="377"/>
      <c r="R80" s="377"/>
      <c r="S80" s="377"/>
      <c r="T80" s="444"/>
      <c r="U80" s="577"/>
      <c r="V80" s="578" t="s">
        <v>0</v>
      </c>
      <c r="W80" s="579"/>
      <c r="X80" s="579"/>
      <c r="Y80" s="579"/>
      <c r="Z80" s="579"/>
      <c r="AA80" s="579"/>
      <c r="AB80" s="579"/>
      <c r="AC80" s="436"/>
      <c r="AD80" s="436"/>
      <c r="AE80" s="436"/>
      <c r="AF80" s="436"/>
      <c r="AG80" s="436"/>
      <c r="AH80" s="436"/>
      <c r="AI80" s="436"/>
      <c r="AJ80" s="436"/>
      <c r="AK80" s="436"/>
      <c r="AL80" s="436"/>
      <c r="AM80" s="436"/>
      <c r="AN80" s="436"/>
      <c r="AO80" s="436"/>
      <c r="AP80" s="436"/>
      <c r="AQ80" s="436"/>
      <c r="AR80" s="436"/>
      <c r="AS80" s="436"/>
      <c r="AT80" s="436"/>
      <c r="AU80" s="436"/>
      <c r="AV80" s="436"/>
      <c r="AW80" s="436"/>
      <c r="AX80" s="580"/>
      <c r="AY80" s="377"/>
    </row>
    <row r="81" spans="1:51" ht="9.9499999999999993" customHeight="1">
      <c r="A81" s="405"/>
      <c r="B81" s="377"/>
      <c r="C81" s="377"/>
      <c r="D81" s="377"/>
      <c r="E81" s="377"/>
      <c r="F81" s="377"/>
      <c r="G81" s="377"/>
      <c r="H81" s="377"/>
      <c r="I81" s="377"/>
      <c r="J81" s="377"/>
      <c r="K81" s="377"/>
      <c r="L81" s="377"/>
      <c r="M81" s="377"/>
      <c r="N81" s="377"/>
      <c r="O81" s="377"/>
      <c r="P81" s="377"/>
      <c r="Q81" s="377"/>
      <c r="R81" s="377"/>
      <c r="S81" s="377"/>
      <c r="T81" s="444"/>
      <c r="U81" s="411"/>
      <c r="V81" s="411"/>
      <c r="W81" s="411"/>
      <c r="X81" s="411"/>
      <c r="Y81" s="411"/>
      <c r="Z81" s="405"/>
      <c r="AA81" s="405"/>
      <c r="AB81" s="405"/>
      <c r="AC81" s="405"/>
      <c r="AD81" s="405"/>
      <c r="AE81" s="405"/>
      <c r="AF81" s="405"/>
      <c r="AG81" s="405"/>
      <c r="AH81" s="405"/>
      <c r="AI81" s="405"/>
      <c r="AJ81" s="405"/>
      <c r="AK81" s="405"/>
      <c r="AL81" s="405"/>
      <c r="AM81" s="405"/>
      <c r="AN81" s="405"/>
      <c r="AO81" s="405"/>
      <c r="AP81" s="405"/>
      <c r="AQ81" s="405"/>
      <c r="AR81" s="405"/>
      <c r="AS81" s="405"/>
      <c r="AT81" s="405"/>
      <c r="AU81" s="405"/>
      <c r="AV81" s="405"/>
      <c r="AW81" s="405"/>
      <c r="AX81" s="377"/>
      <c r="AY81" s="377"/>
    </row>
    <row r="82" spans="1:51" ht="9.9499999999999993" customHeight="1">
      <c r="A82" s="405"/>
      <c r="B82" s="446"/>
      <c r="C82" s="446"/>
      <c r="D82" s="446"/>
      <c r="E82" s="446"/>
      <c r="F82" s="446"/>
      <c r="G82" s="446"/>
      <c r="H82" s="446"/>
      <c r="I82" s="446"/>
      <c r="J82" s="446"/>
      <c r="K82" s="446"/>
      <c r="L82" s="446"/>
      <c r="M82" s="446"/>
      <c r="N82" s="446"/>
      <c r="O82" s="446"/>
      <c r="P82" s="446"/>
      <c r="Q82" s="447"/>
      <c r="R82" s="447"/>
      <c r="S82" s="447"/>
      <c r="T82" s="405"/>
      <c r="U82" s="405"/>
      <c r="V82" s="405"/>
      <c r="W82" s="405"/>
      <c r="X82" s="405"/>
      <c r="Y82" s="405"/>
      <c r="Z82" s="405"/>
      <c r="AA82" s="405"/>
      <c r="AB82" s="405"/>
      <c r="AC82" s="405"/>
      <c r="AD82" s="405"/>
      <c r="AE82" s="405"/>
      <c r="AF82" s="405"/>
      <c r="AG82" s="405"/>
      <c r="AH82" s="405"/>
      <c r="AI82" s="405"/>
      <c r="AJ82" s="405"/>
      <c r="AK82" s="405"/>
      <c r="AL82" s="405"/>
      <c r="AM82" s="405"/>
      <c r="AN82" s="405"/>
      <c r="AO82" s="405"/>
      <c r="AP82" s="405"/>
      <c r="AQ82" s="405"/>
      <c r="AR82" s="405"/>
      <c r="AS82" s="405"/>
      <c r="AT82" s="405"/>
      <c r="AU82" s="405"/>
      <c r="AV82" s="405"/>
      <c r="AW82" s="405"/>
      <c r="AX82" s="377"/>
      <c r="AY82" s="377"/>
    </row>
    <row r="83" spans="1:51" ht="9.9499999999999993" customHeight="1">
      <c r="A83" s="405"/>
      <c r="B83" s="405"/>
      <c r="C83" s="405"/>
      <c r="D83" s="405"/>
      <c r="E83" s="405"/>
      <c r="F83" s="405"/>
      <c r="G83" s="405"/>
      <c r="H83" s="405"/>
      <c r="I83" s="405"/>
      <c r="J83" s="404"/>
      <c r="K83" s="454"/>
      <c r="L83" s="450" t="s">
        <v>19</v>
      </c>
      <c r="M83" s="450"/>
      <c r="N83" s="450"/>
      <c r="O83" s="450"/>
      <c r="P83" s="450"/>
      <c r="Q83" s="450"/>
      <c r="R83" s="450" t="s">
        <v>16</v>
      </c>
      <c r="S83" s="450"/>
      <c r="T83" s="450"/>
      <c r="U83" s="450"/>
      <c r="V83" s="450" t="s">
        <v>8</v>
      </c>
      <c r="W83" s="450"/>
      <c r="X83" s="450"/>
      <c r="Y83" s="450"/>
      <c r="Z83" s="450"/>
      <c r="AA83" s="450"/>
      <c r="AB83" s="450" t="s">
        <v>9</v>
      </c>
      <c r="AC83" s="450"/>
      <c r="AD83" s="450"/>
      <c r="AE83" s="450"/>
      <c r="AF83" s="450"/>
      <c r="AG83" s="450"/>
      <c r="AH83" s="450"/>
      <c r="AI83" s="450"/>
      <c r="AJ83" s="450" t="s">
        <v>17</v>
      </c>
      <c r="AK83" s="450"/>
      <c r="AL83" s="450"/>
      <c r="AM83" s="450"/>
      <c r="AN83" s="450"/>
      <c r="AO83" s="450" t="s">
        <v>11</v>
      </c>
      <c r="AP83" s="450"/>
      <c r="AQ83" s="450"/>
      <c r="AR83" s="450"/>
      <c r="AS83" s="450"/>
      <c r="AT83" s="450"/>
      <c r="AU83" s="450" t="s">
        <v>18</v>
      </c>
      <c r="AV83" s="405"/>
      <c r="AW83" s="405"/>
      <c r="AX83" s="377"/>
      <c r="AY83" s="377"/>
    </row>
    <row r="84" spans="1:51" ht="9.9499999999999993" customHeight="1">
      <c r="A84" s="405"/>
      <c r="B84" s="1173" t="s">
        <v>2</v>
      </c>
      <c r="C84" s="1173"/>
      <c r="D84" s="1173"/>
      <c r="E84" s="1173"/>
      <c r="F84" s="1173"/>
      <c r="G84" s="1173"/>
      <c r="H84" s="1173"/>
      <c r="I84" s="1173"/>
      <c r="J84" s="1173"/>
      <c r="K84" s="404"/>
      <c r="L84" s="451"/>
      <c r="M84" s="452"/>
      <c r="N84" s="452"/>
      <c r="O84" s="452"/>
      <c r="P84" s="452"/>
      <c r="Q84" s="452"/>
      <c r="R84" s="452"/>
      <c r="S84" s="443"/>
      <c r="T84" s="443"/>
      <c r="U84" s="443"/>
      <c r="V84" s="443"/>
      <c r="W84" s="443"/>
      <c r="X84" s="443"/>
      <c r="Y84" s="443"/>
      <c r="Z84" s="443"/>
      <c r="AA84" s="443"/>
      <c r="AB84" s="443"/>
      <c r="AC84" s="443"/>
      <c r="AD84" s="443"/>
      <c r="AE84" s="443"/>
      <c r="AF84" s="443"/>
      <c r="AG84" s="443"/>
      <c r="AH84" s="443"/>
      <c r="AI84" s="443"/>
      <c r="AJ84" s="443"/>
      <c r="AK84" s="443"/>
      <c r="AL84" s="443"/>
      <c r="AM84" s="443"/>
      <c r="AN84" s="443"/>
      <c r="AO84" s="443"/>
      <c r="AP84" s="443"/>
      <c r="AQ84" s="443"/>
      <c r="AR84" s="443"/>
      <c r="AS84" s="443"/>
      <c r="AT84" s="443"/>
      <c r="AU84" s="443"/>
      <c r="AV84" s="405"/>
      <c r="AW84" s="405"/>
      <c r="AX84" s="377"/>
      <c r="AY84" s="377"/>
    </row>
    <row r="85" spans="1:51" ht="9.9499999999999993" customHeight="1">
      <c r="A85" s="405"/>
      <c r="B85" s="1173"/>
      <c r="C85" s="1173"/>
      <c r="D85" s="1173"/>
      <c r="E85" s="1173"/>
      <c r="F85" s="1173"/>
      <c r="G85" s="1173"/>
      <c r="H85" s="1173"/>
      <c r="I85" s="1173"/>
      <c r="J85" s="1173"/>
      <c r="K85" s="404"/>
      <c r="L85" s="404"/>
      <c r="M85" s="411"/>
      <c r="N85" s="411"/>
      <c r="O85" s="411"/>
      <c r="P85" s="411"/>
      <c r="Q85" s="411"/>
      <c r="R85" s="411"/>
      <c r="S85" s="405"/>
      <c r="T85" s="405"/>
      <c r="U85" s="405"/>
      <c r="V85" s="405"/>
      <c r="W85" s="405"/>
      <c r="X85" s="405"/>
      <c r="Y85" s="405"/>
      <c r="Z85" s="405"/>
      <c r="AA85" s="405"/>
      <c r="AB85" s="405"/>
      <c r="AC85" s="405"/>
      <c r="AD85" s="405"/>
      <c r="AE85" s="405"/>
      <c r="AF85" s="405"/>
      <c r="AG85" s="405"/>
      <c r="AH85" s="405"/>
      <c r="AI85" s="405"/>
      <c r="AJ85" s="405"/>
      <c r="AK85" s="405"/>
      <c r="AL85" s="405"/>
      <c r="AM85" s="405"/>
      <c r="AN85" s="405"/>
      <c r="AO85" s="405"/>
      <c r="AP85" s="405"/>
      <c r="AQ85" s="405"/>
      <c r="AR85" s="405"/>
      <c r="AS85" s="405"/>
      <c r="AT85" s="405"/>
      <c r="AU85" s="405"/>
      <c r="AV85" s="405"/>
      <c r="AW85" s="405"/>
      <c r="AX85" s="377"/>
      <c r="AY85" s="377"/>
    </row>
    <row r="86" spans="1:51" ht="9.9499999999999993" customHeight="1">
      <c r="A86" s="405"/>
      <c r="B86" s="1173"/>
      <c r="C86" s="1173"/>
      <c r="D86" s="1173"/>
      <c r="E86" s="1173"/>
      <c r="F86" s="1173"/>
      <c r="G86" s="1173"/>
      <c r="H86" s="1173"/>
      <c r="I86" s="1173"/>
      <c r="J86" s="1173"/>
      <c r="K86" s="404"/>
      <c r="L86" s="404"/>
      <c r="M86" s="411"/>
      <c r="N86" s="411"/>
      <c r="O86" s="411"/>
      <c r="P86" s="411"/>
      <c r="Q86" s="411"/>
      <c r="R86" s="411"/>
      <c r="S86" s="405"/>
      <c r="T86" s="405"/>
      <c r="U86" s="405"/>
      <c r="V86" s="405"/>
      <c r="W86" s="405"/>
      <c r="X86" s="405"/>
      <c r="Y86" s="405"/>
      <c r="Z86" s="405"/>
      <c r="AA86" s="405"/>
      <c r="AB86" s="405"/>
      <c r="AC86" s="405"/>
      <c r="AD86" s="405"/>
      <c r="AE86" s="405"/>
      <c r="AF86" s="405"/>
      <c r="AG86" s="405"/>
      <c r="AH86" s="405"/>
      <c r="AI86" s="405"/>
      <c r="AJ86" s="405"/>
      <c r="AK86" s="405"/>
      <c r="AL86" s="405"/>
      <c r="AM86" s="405"/>
      <c r="AN86" s="405"/>
      <c r="AO86" s="405"/>
      <c r="AP86" s="405"/>
      <c r="AQ86" s="405"/>
      <c r="AR86" s="405"/>
      <c r="AS86" s="405"/>
      <c r="AT86" s="405"/>
      <c r="AU86" s="405"/>
      <c r="AV86" s="405"/>
      <c r="AW86" s="405"/>
      <c r="AX86" s="377"/>
      <c r="AY86" s="377"/>
    </row>
    <row r="87" spans="1:51" ht="9.9499999999999993" customHeight="1">
      <c r="A87" s="405"/>
      <c r="B87" s="1173"/>
      <c r="C87" s="1173"/>
      <c r="D87" s="1173"/>
      <c r="E87" s="1173"/>
      <c r="F87" s="1173"/>
      <c r="G87" s="1173"/>
      <c r="H87" s="1173"/>
      <c r="I87" s="1173"/>
      <c r="J87" s="1173"/>
      <c r="K87" s="404"/>
      <c r="L87" s="404"/>
      <c r="M87" s="411"/>
      <c r="N87" s="411"/>
      <c r="O87" s="411"/>
      <c r="P87" s="411"/>
      <c r="Q87" s="411"/>
      <c r="R87" s="411"/>
      <c r="S87" s="405"/>
      <c r="T87" s="405"/>
      <c r="U87" s="405"/>
      <c r="V87" s="405"/>
      <c r="W87" s="405"/>
      <c r="X87" s="405"/>
      <c r="Y87" s="405"/>
      <c r="Z87" s="405"/>
      <c r="AA87" s="405"/>
      <c r="AB87" s="405"/>
      <c r="AC87" s="405"/>
      <c r="AD87" s="405"/>
      <c r="AE87" s="405"/>
      <c r="AF87" s="405"/>
      <c r="AG87" s="405"/>
      <c r="AH87" s="405"/>
      <c r="AI87" s="405"/>
      <c r="AJ87" s="405"/>
      <c r="AK87" s="405"/>
      <c r="AL87" s="405"/>
      <c r="AM87" s="405"/>
      <c r="AN87" s="405"/>
      <c r="AO87" s="405"/>
      <c r="AP87" s="405"/>
      <c r="AQ87" s="405"/>
      <c r="AR87" s="405"/>
      <c r="AS87" s="405"/>
      <c r="AT87" s="405"/>
      <c r="AU87" s="405"/>
      <c r="AV87" s="405"/>
      <c r="AW87" s="405"/>
      <c r="AX87" s="377"/>
      <c r="AY87" s="377"/>
    </row>
    <row r="88" spans="1:51" ht="9.9499999999999993" customHeight="1">
      <c r="A88" s="405"/>
      <c r="B88" s="1173"/>
      <c r="C88" s="1173"/>
      <c r="D88" s="1173"/>
      <c r="E88" s="1173"/>
      <c r="F88" s="1173"/>
      <c r="G88" s="1173"/>
      <c r="H88" s="1173"/>
      <c r="I88" s="1173"/>
      <c r="J88" s="1173"/>
      <c r="K88" s="404"/>
      <c r="L88" s="404"/>
      <c r="M88" s="411"/>
      <c r="N88" s="411"/>
      <c r="O88" s="411"/>
      <c r="P88" s="411"/>
      <c r="Q88" s="411"/>
      <c r="R88" s="411"/>
      <c r="S88" s="405"/>
      <c r="T88" s="405"/>
      <c r="U88" s="405"/>
      <c r="V88" s="405"/>
      <c r="W88" s="405"/>
      <c r="X88" s="405"/>
      <c r="Y88" s="405"/>
      <c r="Z88" s="405"/>
      <c r="AA88" s="405"/>
      <c r="AB88" s="405"/>
      <c r="AC88" s="405"/>
      <c r="AD88" s="405"/>
      <c r="AE88" s="405"/>
      <c r="AF88" s="405"/>
      <c r="AG88" s="405"/>
      <c r="AH88" s="405"/>
      <c r="AI88" s="405"/>
      <c r="AJ88" s="405"/>
      <c r="AK88" s="405"/>
      <c r="AL88" s="405"/>
      <c r="AM88" s="405"/>
      <c r="AN88" s="405"/>
      <c r="AO88" s="405"/>
      <c r="AP88" s="405"/>
      <c r="AQ88" s="405"/>
      <c r="AR88" s="405"/>
      <c r="AS88" s="405"/>
      <c r="AT88" s="405"/>
      <c r="AU88" s="405"/>
      <c r="AV88" s="405"/>
      <c r="AW88" s="405"/>
      <c r="AX88" s="377"/>
      <c r="AY88" s="377"/>
    </row>
    <row r="89" spans="1:51" ht="9.9499999999999993" customHeight="1">
      <c r="A89" s="405"/>
      <c r="B89" s="1173"/>
      <c r="C89" s="1173"/>
      <c r="D89" s="1173"/>
      <c r="E89" s="1173"/>
      <c r="F89" s="1173"/>
      <c r="G89" s="1173"/>
      <c r="H89" s="1173"/>
      <c r="I89" s="1173"/>
      <c r="J89" s="1173"/>
      <c r="K89" s="404"/>
      <c r="L89" s="404"/>
      <c r="M89" s="411"/>
      <c r="N89" s="411"/>
      <c r="O89" s="411"/>
      <c r="P89" s="411"/>
      <c r="Q89" s="411"/>
      <c r="R89" s="411"/>
      <c r="S89" s="405"/>
      <c r="T89" s="405"/>
      <c r="U89" s="405"/>
      <c r="V89" s="405"/>
      <c r="W89" s="405"/>
      <c r="X89" s="405"/>
      <c r="Y89" s="405"/>
      <c r="Z89" s="405"/>
      <c r="AA89" s="405"/>
      <c r="AB89" s="405"/>
      <c r="AC89" s="405"/>
      <c r="AD89" s="405"/>
      <c r="AE89" s="405"/>
      <c r="AF89" s="405"/>
      <c r="AG89" s="405"/>
      <c r="AH89" s="405"/>
      <c r="AI89" s="405"/>
      <c r="AJ89" s="405"/>
      <c r="AK89" s="405"/>
      <c r="AL89" s="405"/>
      <c r="AM89" s="405"/>
      <c r="AN89" s="405"/>
      <c r="AO89" s="405"/>
      <c r="AP89" s="405"/>
      <c r="AQ89" s="405"/>
      <c r="AR89" s="405"/>
      <c r="AS89" s="405"/>
      <c r="AT89" s="405"/>
      <c r="AU89" s="405"/>
      <c r="AV89" s="405"/>
      <c r="AW89" s="405"/>
      <c r="AX89" s="377"/>
      <c r="AY89" s="377"/>
    </row>
    <row r="90" spans="1:51" ht="9.9499999999999993" customHeight="1">
      <c r="A90" s="405"/>
      <c r="B90" s="1173"/>
      <c r="C90" s="1173"/>
      <c r="D90" s="1173"/>
      <c r="E90" s="1173"/>
      <c r="F90" s="1173"/>
      <c r="G90" s="1173"/>
      <c r="H90" s="1173"/>
      <c r="I90" s="1173"/>
      <c r="J90" s="1173"/>
      <c r="K90" s="404"/>
      <c r="L90" s="404"/>
      <c r="M90" s="411"/>
      <c r="N90" s="411"/>
      <c r="O90" s="411"/>
      <c r="P90" s="411"/>
      <c r="Q90" s="411"/>
      <c r="R90" s="411"/>
      <c r="S90" s="405"/>
      <c r="T90" s="405"/>
      <c r="U90" s="405"/>
      <c r="V90" s="405"/>
      <c r="W90" s="405"/>
      <c r="X90" s="405"/>
      <c r="Y90" s="405"/>
      <c r="Z90" s="405"/>
      <c r="AA90" s="405"/>
      <c r="AB90" s="405"/>
      <c r="AC90" s="405"/>
      <c r="AD90" s="405"/>
      <c r="AE90" s="405"/>
      <c r="AF90" s="405"/>
      <c r="AG90" s="405"/>
      <c r="AH90" s="405"/>
      <c r="AI90" s="405"/>
      <c r="AJ90" s="405"/>
      <c r="AK90" s="405"/>
      <c r="AL90" s="405"/>
      <c r="AM90" s="405"/>
      <c r="AN90" s="405"/>
      <c r="AO90" s="405"/>
      <c r="AP90" s="405"/>
      <c r="AQ90" s="405"/>
      <c r="AR90" s="405"/>
      <c r="AS90" s="405"/>
      <c r="AT90" s="405"/>
      <c r="AU90" s="405"/>
      <c r="AV90" s="405"/>
      <c r="AW90" s="405"/>
      <c r="AX90" s="377"/>
      <c r="AY90" s="377"/>
    </row>
    <row r="91" spans="1:51" ht="9.9499999999999993" customHeight="1">
      <c r="A91" s="405"/>
      <c r="B91" s="1173"/>
      <c r="C91" s="1173"/>
      <c r="D91" s="1173"/>
      <c r="E91" s="1173"/>
      <c r="F91" s="1173"/>
      <c r="G91" s="1173"/>
      <c r="H91" s="1173"/>
      <c r="I91" s="1173"/>
      <c r="J91" s="1173"/>
      <c r="K91" s="404"/>
      <c r="L91" s="404"/>
      <c r="M91" s="411"/>
      <c r="N91" s="411"/>
      <c r="O91" s="411"/>
      <c r="P91" s="411"/>
      <c r="Q91" s="411"/>
      <c r="R91" s="411"/>
      <c r="S91" s="405"/>
      <c r="T91" s="405"/>
      <c r="U91" s="405"/>
      <c r="V91" s="405"/>
      <c r="W91" s="405"/>
      <c r="X91" s="405"/>
      <c r="Y91" s="405"/>
      <c r="Z91" s="405"/>
      <c r="AA91" s="405"/>
      <c r="AB91" s="405"/>
      <c r="AC91" s="405"/>
      <c r="AD91" s="405"/>
      <c r="AE91" s="405"/>
      <c r="AF91" s="405"/>
      <c r="AG91" s="405"/>
      <c r="AH91" s="405"/>
      <c r="AI91" s="405"/>
      <c r="AJ91" s="405"/>
      <c r="AK91" s="405"/>
      <c r="AL91" s="405"/>
      <c r="AM91" s="405"/>
      <c r="AN91" s="405"/>
      <c r="AO91" s="405"/>
      <c r="AP91" s="405"/>
      <c r="AQ91" s="405"/>
      <c r="AR91" s="405"/>
      <c r="AS91" s="405"/>
      <c r="AT91" s="405"/>
      <c r="AU91" s="405"/>
      <c r="AV91" s="405"/>
      <c r="AW91" s="405"/>
      <c r="AX91" s="377"/>
      <c r="AY91" s="377"/>
    </row>
    <row r="92" spans="1:51" ht="9.9499999999999993" customHeight="1">
      <c r="A92" s="405"/>
      <c r="B92" s="1173"/>
      <c r="C92" s="1173"/>
      <c r="D92" s="1173"/>
      <c r="E92" s="1173"/>
      <c r="F92" s="1173"/>
      <c r="G92" s="1173"/>
      <c r="H92" s="1173"/>
      <c r="I92" s="1173"/>
      <c r="J92" s="1173"/>
      <c r="K92" s="404"/>
      <c r="L92" s="404"/>
      <c r="M92" s="411"/>
      <c r="N92" s="411"/>
      <c r="O92" s="411"/>
      <c r="P92" s="411"/>
      <c r="Q92" s="411"/>
      <c r="R92" s="411"/>
      <c r="S92" s="405"/>
      <c r="T92" s="405"/>
      <c r="U92" s="405"/>
      <c r="V92" s="405"/>
      <c r="W92" s="405"/>
      <c r="X92" s="405"/>
      <c r="Y92" s="405"/>
      <c r="Z92" s="405"/>
      <c r="AA92" s="405"/>
      <c r="AB92" s="405"/>
      <c r="AC92" s="405"/>
      <c r="AD92" s="405"/>
      <c r="AE92" s="405"/>
      <c r="AF92" s="405"/>
      <c r="AG92" s="405"/>
      <c r="AH92" s="405"/>
      <c r="AI92" s="405"/>
      <c r="AJ92" s="405"/>
      <c r="AK92" s="405"/>
      <c r="AL92" s="405"/>
      <c r="AM92" s="405"/>
      <c r="AN92" s="405"/>
      <c r="AO92" s="405"/>
      <c r="AP92" s="405"/>
      <c r="AQ92" s="405"/>
      <c r="AR92" s="405"/>
      <c r="AS92" s="405"/>
      <c r="AT92" s="405"/>
      <c r="AU92" s="405"/>
      <c r="AV92" s="405"/>
      <c r="AW92" s="405"/>
      <c r="AX92" s="377"/>
      <c r="AY92" s="377"/>
    </row>
    <row r="93" spans="1:51" ht="9.9499999999999993" customHeight="1">
      <c r="A93" s="405"/>
      <c r="B93" s="1173"/>
      <c r="C93" s="1173"/>
      <c r="D93" s="1173"/>
      <c r="E93" s="1173"/>
      <c r="F93" s="1173"/>
      <c r="G93" s="1173"/>
      <c r="H93" s="1173"/>
      <c r="I93" s="1173"/>
      <c r="J93" s="1173"/>
      <c r="K93" s="404"/>
      <c r="L93" s="404"/>
      <c r="M93" s="411"/>
      <c r="N93" s="411"/>
      <c r="O93" s="411"/>
      <c r="P93" s="411"/>
      <c r="Q93" s="411"/>
      <c r="R93" s="411"/>
      <c r="S93" s="405"/>
      <c r="T93" s="405"/>
      <c r="U93" s="405"/>
      <c r="V93" s="405"/>
      <c r="W93" s="405"/>
      <c r="X93" s="405"/>
      <c r="Y93" s="405"/>
      <c r="Z93" s="405"/>
      <c r="AA93" s="405"/>
      <c r="AB93" s="405"/>
      <c r="AC93" s="405"/>
      <c r="AD93" s="405"/>
      <c r="AE93" s="405"/>
      <c r="AF93" s="405"/>
      <c r="AG93" s="405"/>
      <c r="AH93" s="405"/>
      <c r="AI93" s="405"/>
      <c r="AJ93" s="405"/>
      <c r="AK93" s="405"/>
      <c r="AL93" s="405"/>
      <c r="AM93" s="405"/>
      <c r="AN93" s="405"/>
      <c r="AO93" s="405"/>
      <c r="AP93" s="405"/>
      <c r="AQ93" s="405"/>
      <c r="AR93" s="405"/>
      <c r="AS93" s="405"/>
      <c r="AT93" s="405"/>
      <c r="AU93" s="405"/>
      <c r="AV93" s="405"/>
      <c r="AW93" s="405"/>
      <c r="AX93" s="377"/>
      <c r="AY93" s="377"/>
    </row>
    <row r="94" spans="1:51" ht="9.9499999999999993" customHeight="1">
      <c r="A94" s="405"/>
      <c r="B94" s="405"/>
      <c r="C94" s="405"/>
      <c r="D94" s="405"/>
      <c r="E94" s="405"/>
      <c r="F94" s="405"/>
      <c r="G94" s="405"/>
      <c r="H94" s="405"/>
      <c r="I94" s="405"/>
      <c r="J94" s="404"/>
      <c r="K94" s="404"/>
      <c r="L94" s="404"/>
      <c r="M94" s="411"/>
      <c r="N94" s="411"/>
      <c r="O94" s="411"/>
      <c r="P94" s="411"/>
      <c r="Q94" s="411"/>
      <c r="R94" s="411"/>
      <c r="S94" s="405"/>
      <c r="T94" s="405"/>
      <c r="U94" s="405"/>
      <c r="V94" s="405"/>
      <c r="W94" s="405"/>
      <c r="X94" s="405"/>
      <c r="Y94" s="405"/>
      <c r="Z94" s="405"/>
      <c r="AA94" s="405"/>
      <c r="AB94" s="405"/>
      <c r="AC94" s="405"/>
      <c r="AD94" s="405"/>
      <c r="AE94" s="405"/>
      <c r="AF94" s="405"/>
      <c r="AG94" s="405"/>
      <c r="AH94" s="405"/>
      <c r="AI94" s="405"/>
      <c r="AJ94" s="405"/>
      <c r="AK94" s="405"/>
      <c r="AL94" s="405"/>
      <c r="AM94" s="405"/>
      <c r="AN94" s="405"/>
      <c r="AO94" s="405"/>
      <c r="AP94" s="405"/>
      <c r="AQ94" s="405"/>
      <c r="AR94" s="405"/>
      <c r="AS94" s="405"/>
      <c r="AT94" s="405"/>
      <c r="AU94" s="405"/>
      <c r="AV94" s="405"/>
      <c r="AW94" s="405"/>
      <c r="AX94" s="377"/>
      <c r="AY94" s="377"/>
    </row>
    <row r="95" spans="1:51" ht="9.9499999999999993" customHeight="1">
      <c r="A95" s="405"/>
      <c r="B95" s="405"/>
      <c r="C95" s="405"/>
      <c r="D95" s="405"/>
      <c r="E95" s="405"/>
      <c r="F95" s="405"/>
      <c r="G95" s="405"/>
      <c r="H95" s="405"/>
      <c r="I95" s="405"/>
      <c r="J95" s="404"/>
      <c r="K95" s="404"/>
      <c r="L95" s="404"/>
      <c r="M95" s="411"/>
      <c r="N95" s="411"/>
      <c r="O95" s="411"/>
      <c r="P95" s="411"/>
      <c r="Q95" s="411"/>
      <c r="R95" s="411"/>
      <c r="S95" s="405"/>
      <c r="T95" s="405"/>
      <c r="U95" s="405"/>
      <c r="V95" s="405"/>
      <c r="W95" s="405"/>
      <c r="X95" s="405"/>
      <c r="Y95" s="405"/>
      <c r="Z95" s="405"/>
      <c r="AA95" s="405"/>
      <c r="AB95" s="405"/>
      <c r="AC95" s="405"/>
      <c r="AD95" s="405"/>
      <c r="AE95" s="405"/>
      <c r="AF95" s="405"/>
      <c r="AG95" s="405"/>
      <c r="AH95" s="405"/>
      <c r="AI95" s="405"/>
      <c r="AJ95" s="405"/>
      <c r="AK95" s="405"/>
      <c r="AL95" s="405"/>
      <c r="AM95" s="405"/>
      <c r="AN95" s="405"/>
      <c r="AO95" s="405"/>
      <c r="AP95" s="405"/>
      <c r="AQ95" s="405"/>
      <c r="AR95" s="405"/>
      <c r="AS95" s="405"/>
      <c r="AT95" s="405"/>
      <c r="AU95" s="405"/>
      <c r="AV95" s="405"/>
      <c r="AW95" s="405"/>
      <c r="AX95" s="377"/>
      <c r="AY95" s="377"/>
    </row>
    <row r="96" spans="1:51" ht="9.9499999999999993" customHeight="1">
      <c r="A96" s="405"/>
      <c r="B96" s="405"/>
      <c r="C96" s="405"/>
      <c r="D96" s="405"/>
      <c r="E96" s="405"/>
      <c r="F96" s="405"/>
      <c r="G96" s="405"/>
      <c r="H96" s="405"/>
      <c r="I96" s="405"/>
      <c r="J96" s="404"/>
      <c r="K96" s="404"/>
      <c r="L96" s="404"/>
      <c r="M96" s="411"/>
      <c r="N96" s="411"/>
      <c r="O96" s="411"/>
      <c r="P96" s="411"/>
      <c r="Q96" s="411"/>
      <c r="R96" s="411"/>
      <c r="S96" s="405"/>
      <c r="T96" s="405"/>
      <c r="U96" s="405"/>
      <c r="V96" s="405"/>
      <c r="W96" s="405"/>
      <c r="X96" s="405"/>
      <c r="Y96" s="405"/>
      <c r="Z96" s="405"/>
      <c r="AA96" s="405"/>
      <c r="AB96" s="405"/>
      <c r="AC96" s="405"/>
      <c r="AD96" s="405"/>
      <c r="AE96" s="405"/>
      <c r="AF96" s="405"/>
      <c r="AG96" s="405"/>
      <c r="AH96" s="405"/>
      <c r="AI96" s="405"/>
      <c r="AJ96" s="405"/>
      <c r="AK96" s="405"/>
      <c r="AL96" s="405"/>
      <c r="AM96" s="405"/>
      <c r="AN96" s="405"/>
      <c r="AO96" s="405"/>
      <c r="AP96" s="405"/>
      <c r="AQ96" s="405"/>
      <c r="AR96" s="405"/>
      <c r="AS96" s="405"/>
      <c r="AT96" s="405"/>
      <c r="AU96" s="405"/>
      <c r="AV96" s="405"/>
      <c r="AW96" s="405"/>
      <c r="AX96" s="377"/>
      <c r="AY96" s="377"/>
    </row>
    <row r="97" spans="1:51" ht="9.9499999999999993" customHeight="1">
      <c r="A97" s="405"/>
      <c r="B97" s="405"/>
      <c r="C97" s="405"/>
      <c r="D97" s="405"/>
      <c r="E97" s="405"/>
      <c r="F97" s="405"/>
      <c r="G97" s="405"/>
      <c r="H97" s="405"/>
      <c r="I97" s="405"/>
      <c r="J97" s="404"/>
      <c r="K97" s="404"/>
      <c r="L97" s="404"/>
      <c r="M97" s="411"/>
      <c r="N97" s="411"/>
      <c r="O97" s="411"/>
      <c r="P97" s="411"/>
      <c r="Q97" s="411"/>
      <c r="R97" s="411"/>
      <c r="S97" s="405"/>
      <c r="T97" s="405"/>
      <c r="U97" s="405"/>
      <c r="V97" s="405"/>
      <c r="W97" s="405"/>
      <c r="X97" s="405"/>
      <c r="Y97" s="405"/>
      <c r="Z97" s="405"/>
      <c r="AA97" s="405"/>
      <c r="AB97" s="405"/>
      <c r="AC97" s="405"/>
      <c r="AD97" s="405"/>
      <c r="AE97" s="405"/>
      <c r="AF97" s="405"/>
      <c r="AG97" s="405"/>
      <c r="AH97" s="405"/>
      <c r="AI97" s="405"/>
      <c r="AJ97" s="405"/>
      <c r="AK97" s="405"/>
      <c r="AL97" s="405"/>
      <c r="AM97" s="405"/>
      <c r="AN97" s="405"/>
      <c r="AO97" s="405"/>
      <c r="AP97" s="405"/>
      <c r="AQ97" s="405"/>
      <c r="AR97" s="405"/>
      <c r="AS97" s="405"/>
      <c r="AT97" s="405"/>
      <c r="AU97" s="405"/>
      <c r="AV97" s="405"/>
      <c r="AW97" s="405"/>
      <c r="AX97" s="377"/>
      <c r="AY97" s="377"/>
    </row>
    <row r="98" spans="1:51" ht="9.9499999999999993" customHeight="1">
      <c r="A98" s="405"/>
      <c r="B98" s="405"/>
      <c r="C98" s="405"/>
      <c r="D98" s="405"/>
      <c r="E98" s="405"/>
      <c r="F98" s="405"/>
      <c r="G98" s="405"/>
      <c r="H98" s="405"/>
      <c r="I98" s="405"/>
      <c r="J98" s="404"/>
      <c r="K98" s="404"/>
      <c r="L98" s="404"/>
      <c r="M98" s="411"/>
      <c r="N98" s="411"/>
      <c r="O98" s="411"/>
      <c r="P98" s="411"/>
      <c r="Q98" s="411"/>
      <c r="R98" s="411"/>
      <c r="S98" s="405"/>
      <c r="T98" s="405"/>
      <c r="U98" s="405"/>
      <c r="V98" s="405"/>
      <c r="W98" s="405"/>
      <c r="X98" s="405"/>
      <c r="Y98" s="405"/>
      <c r="Z98" s="405"/>
      <c r="AA98" s="405"/>
      <c r="AB98" s="405"/>
      <c r="AC98" s="405"/>
      <c r="AD98" s="405"/>
      <c r="AE98" s="405"/>
      <c r="AF98" s="405"/>
      <c r="AG98" s="405"/>
      <c r="AH98" s="405"/>
      <c r="AI98" s="405"/>
      <c r="AJ98" s="405"/>
      <c r="AK98" s="405"/>
      <c r="AL98" s="405"/>
      <c r="AM98" s="405"/>
      <c r="AN98" s="405"/>
      <c r="AO98" s="405"/>
      <c r="AP98" s="405"/>
      <c r="AQ98" s="405"/>
      <c r="AR98" s="405"/>
      <c r="AS98" s="405"/>
      <c r="AT98" s="405"/>
      <c r="AU98" s="405"/>
      <c r="AV98" s="405"/>
      <c r="AW98" s="405"/>
      <c r="AX98" s="377"/>
      <c r="AY98" s="377"/>
    </row>
    <row r="99" spans="1:51" ht="9.9499999999999993" customHeight="1">
      <c r="A99" s="405"/>
      <c r="B99" s="405"/>
      <c r="C99" s="405"/>
      <c r="D99" s="405"/>
      <c r="E99" s="405"/>
      <c r="F99" s="405"/>
      <c r="G99" s="405"/>
      <c r="H99" s="405"/>
      <c r="I99" s="405"/>
      <c r="J99" s="404"/>
      <c r="K99" s="404"/>
      <c r="L99" s="404"/>
      <c r="M99" s="411"/>
      <c r="N99" s="411"/>
      <c r="O99" s="411"/>
      <c r="P99" s="411"/>
      <c r="Q99" s="411"/>
      <c r="R99" s="411"/>
      <c r="S99" s="405"/>
      <c r="T99" s="405"/>
      <c r="U99" s="405"/>
      <c r="V99" s="405"/>
      <c r="W99" s="405"/>
      <c r="X99" s="405"/>
      <c r="Y99" s="405"/>
      <c r="Z99" s="405"/>
      <c r="AA99" s="405"/>
      <c r="AB99" s="405"/>
      <c r="AC99" s="405"/>
      <c r="AD99" s="405"/>
      <c r="AE99" s="405"/>
      <c r="AF99" s="405"/>
      <c r="AG99" s="405"/>
      <c r="AH99" s="405"/>
      <c r="AI99" s="405"/>
      <c r="AJ99" s="405"/>
      <c r="AK99" s="405"/>
      <c r="AL99" s="405"/>
      <c r="AM99" s="405"/>
      <c r="AN99" s="405"/>
      <c r="AO99" s="405"/>
      <c r="AP99" s="405"/>
      <c r="AQ99" s="405"/>
      <c r="AR99" s="405"/>
      <c r="AS99" s="405"/>
      <c r="AT99" s="405"/>
      <c r="AU99" s="405"/>
      <c r="AV99" s="405"/>
      <c r="AW99" s="405"/>
      <c r="AX99" s="377"/>
      <c r="AY99" s="377"/>
    </row>
    <row r="100" spans="1:51" ht="9.9499999999999993" customHeight="1">
      <c r="A100" s="405"/>
      <c r="B100" s="405"/>
      <c r="C100" s="405"/>
      <c r="D100" s="405"/>
      <c r="E100" s="405"/>
      <c r="F100" s="405"/>
      <c r="G100" s="405"/>
      <c r="H100" s="405"/>
      <c r="I100" s="405"/>
      <c r="J100" s="404"/>
      <c r="K100" s="404"/>
      <c r="L100" s="404"/>
      <c r="M100" s="411"/>
      <c r="N100" s="411"/>
      <c r="O100" s="411"/>
      <c r="P100" s="411"/>
      <c r="Q100" s="411"/>
      <c r="R100" s="411"/>
      <c r="S100" s="405"/>
      <c r="T100" s="405"/>
      <c r="U100" s="405"/>
      <c r="V100" s="405"/>
      <c r="W100" s="405"/>
      <c r="X100" s="405"/>
      <c r="Y100" s="405"/>
      <c r="Z100" s="405"/>
      <c r="AA100" s="405"/>
      <c r="AB100" s="405"/>
      <c r="AC100" s="405"/>
      <c r="AD100" s="405"/>
      <c r="AE100" s="405"/>
      <c r="AF100" s="405"/>
      <c r="AG100" s="405"/>
      <c r="AH100" s="405"/>
      <c r="AI100" s="405"/>
      <c r="AJ100" s="405"/>
      <c r="AK100" s="405"/>
      <c r="AL100" s="405"/>
      <c r="AM100" s="405"/>
      <c r="AN100" s="405"/>
      <c r="AO100" s="405"/>
      <c r="AP100" s="405"/>
      <c r="AQ100" s="405"/>
      <c r="AR100" s="405"/>
      <c r="AS100" s="405"/>
      <c r="AT100" s="405"/>
      <c r="AU100" s="405"/>
      <c r="AV100" s="405"/>
      <c r="AW100" s="405"/>
      <c r="AX100" s="377"/>
      <c r="AY100" s="377"/>
    </row>
    <row r="101" spans="1:51" ht="9.9499999999999993" customHeight="1">
      <c r="A101" s="405"/>
      <c r="B101" s="405"/>
      <c r="C101" s="405"/>
      <c r="D101" s="405"/>
      <c r="E101" s="405"/>
      <c r="F101" s="405"/>
      <c r="G101" s="405"/>
      <c r="H101" s="405"/>
      <c r="I101" s="405"/>
      <c r="J101" s="404"/>
      <c r="K101" s="404"/>
      <c r="L101" s="404"/>
      <c r="M101" s="411"/>
      <c r="N101" s="411"/>
      <c r="O101" s="411"/>
      <c r="P101" s="411"/>
      <c r="Q101" s="411"/>
      <c r="R101" s="411"/>
      <c r="S101" s="405"/>
      <c r="T101" s="405"/>
      <c r="U101" s="405"/>
      <c r="V101" s="405"/>
      <c r="W101" s="405"/>
      <c r="X101" s="405"/>
      <c r="Y101" s="405"/>
      <c r="Z101" s="405"/>
      <c r="AA101" s="405"/>
      <c r="AB101" s="405"/>
      <c r="AC101" s="405"/>
      <c r="AD101" s="405"/>
      <c r="AE101" s="405"/>
      <c r="AF101" s="405"/>
      <c r="AG101" s="405"/>
      <c r="AH101" s="405"/>
      <c r="AI101" s="405"/>
      <c r="AJ101" s="405"/>
      <c r="AK101" s="405"/>
      <c r="AL101" s="405"/>
      <c r="AM101" s="405"/>
      <c r="AN101" s="405"/>
      <c r="AO101" s="405"/>
      <c r="AP101" s="405"/>
      <c r="AQ101" s="405"/>
      <c r="AR101" s="405"/>
      <c r="AS101" s="405"/>
      <c r="AT101" s="405"/>
      <c r="AU101" s="405"/>
      <c r="AV101" s="405"/>
      <c r="AW101" s="405"/>
      <c r="AX101" s="377"/>
      <c r="AY101" s="377"/>
    </row>
    <row r="102" spans="1:51" ht="9.9499999999999993" customHeight="1">
      <c r="A102" s="405"/>
      <c r="B102" s="405"/>
      <c r="C102" s="405"/>
      <c r="D102" s="405"/>
      <c r="E102" s="405"/>
      <c r="F102" s="405"/>
      <c r="G102" s="405"/>
      <c r="H102" s="405"/>
      <c r="I102" s="405"/>
      <c r="J102" s="404"/>
      <c r="K102" s="404"/>
      <c r="L102" s="404"/>
      <c r="M102" s="411"/>
      <c r="N102" s="411"/>
      <c r="O102" s="411"/>
      <c r="P102" s="411"/>
      <c r="Q102" s="411"/>
      <c r="R102" s="411"/>
      <c r="S102" s="405"/>
      <c r="T102" s="405"/>
      <c r="U102" s="405"/>
      <c r="V102" s="405"/>
      <c r="W102" s="405"/>
      <c r="X102" s="405"/>
      <c r="Y102" s="405"/>
      <c r="Z102" s="405"/>
      <c r="AA102" s="405"/>
      <c r="AB102" s="405"/>
      <c r="AC102" s="405"/>
      <c r="AD102" s="405"/>
      <c r="AE102" s="405"/>
      <c r="AF102" s="405"/>
      <c r="AG102" s="405"/>
      <c r="AH102" s="405"/>
      <c r="AI102" s="405"/>
      <c r="AJ102" s="405"/>
      <c r="AK102" s="405"/>
      <c r="AL102" s="405"/>
      <c r="AM102" s="405"/>
      <c r="AN102" s="405"/>
      <c r="AO102" s="405"/>
      <c r="AP102" s="405"/>
      <c r="AQ102" s="405"/>
      <c r="AR102" s="405"/>
      <c r="AS102" s="405"/>
      <c r="AT102" s="405"/>
      <c r="AU102" s="405"/>
      <c r="AV102" s="405"/>
      <c r="AW102" s="405"/>
      <c r="AX102" s="377"/>
      <c r="AY102" s="377"/>
    </row>
    <row r="103" spans="1:51" ht="9.9499999999999993" customHeight="1">
      <c r="A103" s="405"/>
      <c r="B103" s="405"/>
      <c r="C103" s="405"/>
      <c r="D103" s="405"/>
      <c r="E103" s="405"/>
      <c r="F103" s="405"/>
      <c r="G103" s="405"/>
      <c r="H103" s="405"/>
      <c r="I103" s="405"/>
      <c r="J103" s="404"/>
      <c r="K103" s="404"/>
      <c r="L103" s="404"/>
      <c r="M103" s="411"/>
      <c r="N103" s="411"/>
      <c r="O103" s="411"/>
      <c r="P103" s="411"/>
      <c r="Q103" s="411"/>
      <c r="R103" s="411"/>
      <c r="S103" s="405"/>
      <c r="T103" s="405"/>
      <c r="U103" s="405"/>
      <c r="V103" s="405"/>
      <c r="W103" s="405"/>
      <c r="X103" s="405"/>
      <c r="Y103" s="405"/>
      <c r="Z103" s="405"/>
      <c r="AA103" s="405"/>
      <c r="AB103" s="405"/>
      <c r="AC103" s="405"/>
      <c r="AD103" s="405"/>
      <c r="AE103" s="405"/>
      <c r="AF103" s="405"/>
      <c r="AG103" s="405"/>
      <c r="AH103" s="405"/>
      <c r="AI103" s="405"/>
      <c r="AJ103" s="405"/>
      <c r="AK103" s="405"/>
      <c r="AL103" s="405"/>
      <c r="AM103" s="405"/>
      <c r="AN103" s="405"/>
      <c r="AO103" s="405"/>
      <c r="AP103" s="405"/>
      <c r="AQ103" s="405"/>
      <c r="AR103" s="405"/>
      <c r="AS103" s="405"/>
      <c r="AT103" s="405"/>
      <c r="AU103" s="405"/>
      <c r="AV103" s="405"/>
      <c r="AW103" s="405"/>
      <c r="AX103" s="377"/>
      <c r="AY103" s="377"/>
    </row>
    <row r="104" spans="1:51" ht="9.9499999999999993" customHeight="1">
      <c r="A104" s="405"/>
      <c r="B104" s="405"/>
      <c r="C104" s="405"/>
      <c r="D104" s="405"/>
      <c r="E104" s="405"/>
      <c r="F104" s="405"/>
      <c r="G104" s="405"/>
      <c r="H104" s="405"/>
      <c r="I104" s="405"/>
      <c r="J104" s="404"/>
      <c r="K104" s="404"/>
      <c r="L104" s="404"/>
      <c r="M104" s="411"/>
      <c r="N104" s="411"/>
      <c r="O104" s="411"/>
      <c r="P104" s="411"/>
      <c r="Q104" s="411"/>
      <c r="R104" s="411"/>
      <c r="S104" s="405"/>
      <c r="T104" s="405"/>
      <c r="U104" s="405"/>
      <c r="V104" s="405"/>
      <c r="W104" s="405"/>
      <c r="X104" s="405"/>
      <c r="Y104" s="405"/>
      <c r="Z104" s="405"/>
      <c r="AA104" s="405"/>
      <c r="AB104" s="405"/>
      <c r="AC104" s="405"/>
      <c r="AD104" s="405"/>
      <c r="AE104" s="405"/>
      <c r="AF104" s="405"/>
      <c r="AG104" s="405"/>
      <c r="AH104" s="405"/>
      <c r="AI104" s="405"/>
      <c r="AJ104" s="405"/>
      <c r="AK104" s="405"/>
      <c r="AL104" s="405"/>
      <c r="AM104" s="405"/>
      <c r="AN104" s="405"/>
      <c r="AO104" s="405"/>
      <c r="AP104" s="405"/>
      <c r="AQ104" s="405"/>
      <c r="AR104" s="405"/>
      <c r="AS104" s="405"/>
      <c r="AT104" s="405"/>
      <c r="AU104" s="405"/>
      <c r="AV104" s="405"/>
      <c r="AW104" s="405"/>
      <c r="AX104" s="377"/>
      <c r="AY104" s="377"/>
    </row>
    <row r="105" spans="1:51" ht="9.9499999999999993" customHeight="1">
      <c r="A105" s="405"/>
      <c r="B105" s="405"/>
      <c r="C105" s="405"/>
      <c r="D105" s="405"/>
      <c r="E105" s="405"/>
      <c r="F105" s="405"/>
      <c r="G105" s="405"/>
      <c r="H105" s="405"/>
      <c r="I105" s="405"/>
      <c r="J105" s="404"/>
      <c r="K105" s="404"/>
      <c r="L105" s="404"/>
      <c r="M105" s="411"/>
      <c r="N105" s="411"/>
      <c r="O105" s="411"/>
      <c r="P105" s="411"/>
      <c r="Q105" s="411"/>
      <c r="R105" s="411"/>
      <c r="S105" s="405"/>
      <c r="T105" s="405"/>
      <c r="U105" s="405"/>
      <c r="V105" s="405"/>
      <c r="W105" s="405"/>
      <c r="X105" s="405"/>
      <c r="Y105" s="405"/>
      <c r="Z105" s="405"/>
      <c r="AA105" s="405"/>
      <c r="AB105" s="405"/>
      <c r="AC105" s="405"/>
      <c r="AD105" s="405"/>
      <c r="AE105" s="405"/>
      <c r="AF105" s="405"/>
      <c r="AG105" s="405"/>
      <c r="AH105" s="405"/>
      <c r="AI105" s="405"/>
      <c r="AJ105" s="405"/>
      <c r="AK105" s="405"/>
      <c r="AL105" s="405"/>
      <c r="AM105" s="405"/>
      <c r="AN105" s="405"/>
      <c r="AO105" s="405"/>
      <c r="AP105" s="405"/>
      <c r="AQ105" s="405"/>
      <c r="AR105" s="405"/>
      <c r="AS105" s="405"/>
      <c r="AT105" s="405"/>
      <c r="AU105" s="405"/>
      <c r="AV105" s="405"/>
      <c r="AW105" s="405"/>
      <c r="AX105" s="377"/>
      <c r="AY105" s="377"/>
    </row>
    <row r="106" spans="1:51" ht="9.9499999999999993" customHeight="1">
      <c r="A106" s="405"/>
      <c r="B106" s="405"/>
      <c r="C106" s="405"/>
      <c r="D106" s="405"/>
      <c r="E106" s="405"/>
      <c r="F106" s="405"/>
      <c r="G106" s="405"/>
      <c r="H106" s="405"/>
      <c r="I106" s="405"/>
      <c r="J106" s="404"/>
      <c r="K106" s="404"/>
      <c r="L106" s="404"/>
      <c r="M106" s="411"/>
      <c r="N106" s="411"/>
      <c r="O106" s="411"/>
      <c r="P106" s="411"/>
      <c r="Q106" s="411"/>
      <c r="R106" s="411"/>
      <c r="S106" s="405"/>
      <c r="T106" s="405"/>
      <c r="U106" s="405"/>
      <c r="V106" s="405"/>
      <c r="W106" s="405"/>
      <c r="X106" s="405"/>
      <c r="Y106" s="405"/>
      <c r="Z106" s="405"/>
      <c r="AA106" s="405"/>
      <c r="AB106" s="405"/>
      <c r="AC106" s="405"/>
      <c r="AD106" s="405"/>
      <c r="AE106" s="405"/>
      <c r="AF106" s="405"/>
      <c r="AG106" s="405"/>
      <c r="AH106" s="405"/>
      <c r="AI106" s="405"/>
      <c r="AJ106" s="405"/>
      <c r="AK106" s="405"/>
      <c r="AL106" s="405"/>
      <c r="AM106" s="405"/>
      <c r="AN106" s="405"/>
      <c r="AO106" s="405"/>
      <c r="AP106" s="405"/>
      <c r="AQ106" s="405"/>
      <c r="AR106" s="405"/>
      <c r="AS106" s="405"/>
      <c r="AT106" s="405"/>
      <c r="AU106" s="405"/>
      <c r="AV106" s="405"/>
      <c r="AW106" s="405"/>
      <c r="AX106" s="377"/>
      <c r="AY106" s="377"/>
    </row>
    <row r="107" spans="1:51" ht="9.9499999999999993" customHeight="1">
      <c r="A107" s="405"/>
      <c r="B107" s="405"/>
      <c r="C107" s="405"/>
      <c r="D107" s="405"/>
      <c r="E107" s="405"/>
      <c r="F107" s="405"/>
      <c r="G107" s="405"/>
      <c r="H107" s="405"/>
      <c r="I107" s="405"/>
      <c r="J107" s="404"/>
      <c r="K107" s="404"/>
      <c r="L107" s="404"/>
      <c r="M107" s="411"/>
      <c r="N107" s="411"/>
      <c r="O107" s="411"/>
      <c r="P107" s="411"/>
      <c r="Q107" s="411"/>
      <c r="R107" s="411"/>
      <c r="S107" s="405"/>
      <c r="T107" s="405"/>
      <c r="U107" s="405"/>
      <c r="V107" s="405"/>
      <c r="W107" s="405"/>
      <c r="X107" s="405"/>
      <c r="Y107" s="405"/>
      <c r="Z107" s="405"/>
      <c r="AA107" s="405"/>
      <c r="AB107" s="405"/>
      <c r="AC107" s="405"/>
      <c r="AD107" s="405"/>
      <c r="AE107" s="405"/>
      <c r="AF107" s="405"/>
      <c r="AG107" s="405"/>
      <c r="AH107" s="405"/>
      <c r="AI107" s="405"/>
      <c r="AJ107" s="405"/>
      <c r="AK107" s="405"/>
      <c r="AL107" s="405"/>
      <c r="AM107" s="405"/>
      <c r="AN107" s="405"/>
      <c r="AO107" s="405"/>
      <c r="AP107" s="405"/>
      <c r="AQ107" s="405"/>
      <c r="AR107" s="405"/>
      <c r="AS107" s="405"/>
      <c r="AT107" s="405"/>
      <c r="AU107" s="405"/>
      <c r="AV107" s="405"/>
      <c r="AW107" s="405"/>
      <c r="AX107" s="377"/>
      <c r="AY107" s="377"/>
    </row>
    <row r="108" spans="1:51" ht="9.9499999999999993" customHeight="1">
      <c r="A108" s="405"/>
      <c r="B108" s="405"/>
      <c r="C108" s="405"/>
      <c r="D108" s="405"/>
      <c r="E108" s="405"/>
      <c r="F108" s="405"/>
      <c r="G108" s="405"/>
      <c r="H108" s="405"/>
      <c r="I108" s="405"/>
      <c r="J108" s="404"/>
      <c r="K108" s="404"/>
      <c r="L108" s="404"/>
      <c r="M108" s="411"/>
      <c r="N108" s="411"/>
      <c r="O108" s="411"/>
      <c r="P108" s="411"/>
      <c r="Q108" s="411"/>
      <c r="R108" s="411"/>
      <c r="S108" s="405"/>
      <c r="T108" s="405"/>
      <c r="U108" s="405"/>
      <c r="V108" s="405"/>
      <c r="W108" s="405"/>
      <c r="X108" s="405"/>
      <c r="Y108" s="405"/>
      <c r="Z108" s="405"/>
      <c r="AA108" s="405"/>
      <c r="AB108" s="405"/>
      <c r="AC108" s="405"/>
      <c r="AD108" s="405"/>
      <c r="AE108" s="405"/>
      <c r="AF108" s="405"/>
      <c r="AG108" s="405"/>
      <c r="AH108" s="405"/>
      <c r="AI108" s="405"/>
      <c r="AJ108" s="405"/>
      <c r="AK108" s="405"/>
      <c r="AL108" s="405"/>
      <c r="AM108" s="405"/>
      <c r="AN108" s="405"/>
      <c r="AO108" s="405"/>
      <c r="AP108" s="405"/>
      <c r="AQ108" s="405"/>
      <c r="AR108" s="405"/>
      <c r="AS108" s="405"/>
      <c r="AT108" s="405"/>
      <c r="AU108" s="405"/>
      <c r="AV108" s="405"/>
      <c r="AW108" s="405"/>
      <c r="AX108" s="377"/>
      <c r="AY108" s="377"/>
    </row>
    <row r="109" spans="1:51" ht="9.9499999999999993" customHeight="1">
      <c r="A109" s="405"/>
      <c r="B109" s="405"/>
      <c r="C109" s="405"/>
      <c r="D109" s="405"/>
      <c r="E109" s="405"/>
      <c r="F109" s="405"/>
      <c r="G109" s="405"/>
      <c r="H109" s="405"/>
      <c r="I109" s="405"/>
      <c r="J109" s="404"/>
      <c r="K109" s="404"/>
      <c r="L109" s="404"/>
      <c r="M109" s="411"/>
      <c r="N109" s="411"/>
      <c r="O109" s="411"/>
      <c r="P109" s="411"/>
      <c r="Q109" s="411"/>
      <c r="R109" s="411"/>
      <c r="S109" s="405"/>
      <c r="T109" s="405"/>
      <c r="U109" s="405"/>
      <c r="V109" s="405"/>
      <c r="W109" s="405"/>
      <c r="X109" s="405"/>
      <c r="Y109" s="405"/>
      <c r="Z109" s="405"/>
      <c r="AA109" s="405"/>
      <c r="AB109" s="405"/>
      <c r="AC109" s="405"/>
      <c r="AD109" s="405"/>
      <c r="AE109" s="405"/>
      <c r="AF109" s="405"/>
      <c r="AG109" s="405"/>
      <c r="AH109" s="405"/>
      <c r="AI109" s="405"/>
      <c r="AJ109" s="405"/>
      <c r="AK109" s="405"/>
      <c r="AL109" s="405"/>
      <c r="AM109" s="405"/>
      <c r="AN109" s="405"/>
      <c r="AO109" s="405"/>
      <c r="AP109" s="405"/>
      <c r="AQ109" s="405"/>
      <c r="AR109" s="405"/>
      <c r="AS109" s="405"/>
      <c r="AT109" s="405"/>
      <c r="AU109" s="405"/>
      <c r="AV109" s="405"/>
      <c r="AW109" s="405"/>
      <c r="AX109" s="377"/>
      <c r="AY109" s="377"/>
    </row>
    <row r="110" spans="1:51" ht="9.9499999999999993" customHeight="1">
      <c r="A110" s="405"/>
      <c r="B110" s="405"/>
      <c r="C110" s="405"/>
      <c r="D110" s="405"/>
      <c r="E110" s="405"/>
      <c r="F110" s="405"/>
      <c r="G110" s="405"/>
      <c r="H110" s="405"/>
      <c r="I110" s="405"/>
      <c r="J110" s="404"/>
      <c r="K110" s="404"/>
      <c r="L110" s="404"/>
      <c r="M110" s="411"/>
      <c r="N110" s="411"/>
      <c r="O110" s="411"/>
      <c r="P110" s="411"/>
      <c r="Q110" s="411"/>
      <c r="R110" s="411"/>
      <c r="S110" s="405"/>
      <c r="T110" s="405"/>
      <c r="U110" s="405"/>
      <c r="V110" s="405"/>
      <c r="W110" s="405"/>
      <c r="X110" s="405"/>
      <c r="Y110" s="405"/>
      <c r="Z110" s="405"/>
      <c r="AA110" s="405"/>
      <c r="AB110" s="405"/>
      <c r="AC110" s="405"/>
      <c r="AD110" s="405"/>
      <c r="AE110" s="405"/>
      <c r="AF110" s="405"/>
      <c r="AG110" s="405"/>
      <c r="AH110" s="405"/>
      <c r="AI110" s="405"/>
      <c r="AJ110" s="405"/>
      <c r="AK110" s="405"/>
      <c r="AL110" s="405"/>
      <c r="AM110" s="405"/>
      <c r="AN110" s="405"/>
      <c r="AO110" s="405"/>
      <c r="AP110" s="405"/>
      <c r="AQ110" s="405"/>
      <c r="AR110" s="405"/>
      <c r="AS110" s="405"/>
      <c r="AT110" s="405"/>
      <c r="AU110" s="405"/>
      <c r="AV110" s="405"/>
      <c r="AW110" s="405"/>
      <c r="AX110" s="377"/>
      <c r="AY110" s="377"/>
    </row>
    <row r="111" spans="1:51" ht="9.9499999999999993" customHeight="1">
      <c r="A111" s="405"/>
      <c r="B111" s="405"/>
      <c r="C111" s="405"/>
      <c r="D111" s="405"/>
      <c r="E111" s="405"/>
      <c r="F111" s="405"/>
      <c r="G111" s="405"/>
      <c r="H111" s="405"/>
      <c r="I111" s="405"/>
      <c r="J111" s="404"/>
      <c r="K111" s="404"/>
      <c r="L111" s="404"/>
      <c r="M111" s="411"/>
      <c r="N111" s="411"/>
      <c r="O111" s="411"/>
      <c r="P111" s="411"/>
      <c r="Q111" s="411"/>
      <c r="R111" s="411"/>
      <c r="S111" s="405"/>
      <c r="T111" s="405"/>
      <c r="U111" s="405"/>
      <c r="V111" s="405"/>
      <c r="W111" s="405"/>
      <c r="X111" s="405"/>
      <c r="Y111" s="405"/>
      <c r="Z111" s="405"/>
      <c r="AA111" s="405"/>
      <c r="AB111" s="405"/>
      <c r="AC111" s="405"/>
      <c r="AD111" s="405"/>
      <c r="AE111" s="405"/>
      <c r="AF111" s="405"/>
      <c r="AG111" s="405"/>
      <c r="AH111" s="405"/>
      <c r="AI111" s="405"/>
      <c r="AJ111" s="405"/>
      <c r="AK111" s="405"/>
      <c r="AL111" s="405"/>
      <c r="AM111" s="405"/>
      <c r="AN111" s="405"/>
      <c r="AO111" s="405"/>
      <c r="AP111" s="405"/>
      <c r="AQ111" s="405"/>
      <c r="AR111" s="405"/>
      <c r="AS111" s="405"/>
      <c r="AT111" s="405"/>
      <c r="AU111" s="405"/>
      <c r="AV111" s="405"/>
      <c r="AW111" s="405"/>
      <c r="AX111" s="377"/>
      <c r="AY111" s="377"/>
    </row>
    <row r="112" spans="1:51" ht="9.9499999999999993" customHeight="1">
      <c r="A112" s="405"/>
      <c r="B112" s="405"/>
      <c r="C112" s="405"/>
      <c r="D112" s="405"/>
      <c r="E112" s="405"/>
      <c r="F112" s="405"/>
      <c r="G112" s="405"/>
      <c r="H112" s="436"/>
      <c r="I112" s="408"/>
      <c r="J112" s="449"/>
      <c r="K112" s="404"/>
      <c r="L112" s="404"/>
      <c r="M112" s="411"/>
      <c r="N112" s="411"/>
      <c r="O112" s="411"/>
      <c r="P112" s="411"/>
      <c r="Q112" s="411"/>
      <c r="R112" s="411"/>
      <c r="S112" s="405"/>
      <c r="T112" s="405"/>
      <c r="U112" s="405"/>
      <c r="V112" s="405"/>
      <c r="W112" s="405"/>
      <c r="X112" s="405"/>
      <c r="Y112" s="405"/>
      <c r="Z112" s="405"/>
      <c r="AA112" s="405"/>
      <c r="AB112" s="405"/>
      <c r="AC112" s="405"/>
      <c r="AD112" s="405"/>
      <c r="AE112" s="405"/>
      <c r="AF112" s="405"/>
      <c r="AG112" s="405"/>
      <c r="AH112" s="405"/>
      <c r="AI112" s="405"/>
      <c r="AJ112" s="405"/>
      <c r="AK112" s="405"/>
      <c r="AL112" s="405"/>
      <c r="AM112" s="405"/>
      <c r="AN112" s="405"/>
      <c r="AO112" s="405"/>
      <c r="AP112" s="405"/>
      <c r="AQ112" s="405"/>
      <c r="AR112" s="405"/>
      <c r="AS112" s="405"/>
      <c r="AT112" s="405"/>
      <c r="AU112" s="405"/>
      <c r="AV112" s="405"/>
      <c r="AW112" s="405"/>
      <c r="AX112" s="377"/>
      <c r="AY112" s="377"/>
    </row>
    <row r="113" spans="1:51" ht="9.9499999999999993" customHeight="1" thickBot="1">
      <c r="A113" s="405"/>
      <c r="B113" s="415"/>
      <c r="C113" s="416"/>
      <c r="D113" s="416"/>
      <c r="E113" s="416"/>
      <c r="F113" s="416"/>
      <c r="G113" s="416"/>
      <c r="H113" s="415"/>
      <c r="I113" s="416"/>
      <c r="J113" s="581"/>
      <c r="K113" s="581"/>
      <c r="L113" s="581"/>
      <c r="M113" s="582"/>
      <c r="N113" s="582"/>
      <c r="O113" s="582"/>
      <c r="P113" s="582"/>
      <c r="Q113" s="582"/>
      <c r="R113" s="582"/>
      <c r="S113" s="416"/>
      <c r="T113" s="416"/>
      <c r="U113" s="416"/>
      <c r="V113" s="416"/>
      <c r="W113" s="416"/>
      <c r="X113" s="416"/>
      <c r="Y113" s="416"/>
      <c r="Z113" s="416"/>
      <c r="AA113" s="416"/>
      <c r="AB113" s="416"/>
      <c r="AC113" s="416"/>
      <c r="AD113" s="416"/>
      <c r="AE113" s="416"/>
      <c r="AF113" s="416"/>
      <c r="AG113" s="416"/>
      <c r="AH113" s="416"/>
      <c r="AI113" s="416"/>
      <c r="AJ113" s="416"/>
      <c r="AK113" s="416"/>
      <c r="AL113" s="416"/>
      <c r="AM113" s="416"/>
      <c r="AN113" s="416"/>
      <c r="AO113" s="416"/>
      <c r="AP113" s="416"/>
      <c r="AQ113" s="416"/>
      <c r="AR113" s="416"/>
      <c r="AS113" s="416"/>
      <c r="AT113" s="416"/>
      <c r="AU113" s="416"/>
      <c r="AV113" s="416"/>
      <c r="AW113" s="417"/>
      <c r="AX113" s="377"/>
      <c r="AY113" s="377"/>
    </row>
    <row r="114" spans="1:51" ht="9.9499999999999993" customHeight="1" thickBot="1">
      <c r="A114" s="405"/>
      <c r="B114" s="418"/>
      <c r="C114" s="385" t="s">
        <v>110</v>
      </c>
      <c r="D114" s="386" t="s">
        <v>111</v>
      </c>
      <c r="E114" s="1137" t="s">
        <v>97</v>
      </c>
      <c r="F114" s="1175"/>
      <c r="G114" s="1175"/>
      <c r="H114" s="1174" t="s">
        <v>116</v>
      </c>
      <c r="I114" s="1175"/>
      <c r="J114" s="1138"/>
      <c r="K114" s="438" t="s">
        <v>117</v>
      </c>
      <c r="L114" s="438" t="s">
        <v>118</v>
      </c>
      <c r="M114" s="438" t="s">
        <v>119</v>
      </c>
      <c r="N114" s="438" t="s">
        <v>531</v>
      </c>
      <c r="O114" s="438" t="s">
        <v>98</v>
      </c>
      <c r="P114" s="438" t="s">
        <v>99</v>
      </c>
      <c r="Q114" s="438" t="s">
        <v>100</v>
      </c>
      <c r="R114" s="438" t="s">
        <v>331</v>
      </c>
      <c r="S114" s="438" t="s">
        <v>532</v>
      </c>
      <c r="T114" s="1137" t="s">
        <v>314</v>
      </c>
      <c r="U114" s="1138"/>
      <c r="V114" s="1180" t="s">
        <v>120</v>
      </c>
      <c r="W114" s="1181"/>
      <c r="X114" s="1180" t="s">
        <v>121</v>
      </c>
      <c r="Y114" s="1181"/>
      <c r="Z114" s="1182" t="s">
        <v>122</v>
      </c>
      <c r="AA114" s="1183"/>
      <c r="AB114" s="1182" t="s">
        <v>123</v>
      </c>
      <c r="AC114" s="1183"/>
      <c r="AD114" s="1184" t="s">
        <v>124</v>
      </c>
      <c r="AE114" s="1185"/>
      <c r="AF114" s="1269" t="s">
        <v>125</v>
      </c>
      <c r="AG114" s="1270"/>
      <c r="AH114" s="1267" t="s">
        <v>126</v>
      </c>
      <c r="AI114" s="1268"/>
      <c r="AJ114" s="1182" t="s">
        <v>127</v>
      </c>
      <c r="AK114" s="1276"/>
      <c r="AL114" s="1277" t="s">
        <v>3</v>
      </c>
      <c r="AM114" s="1278"/>
      <c r="AN114" s="1279" t="s">
        <v>4</v>
      </c>
      <c r="AO114" s="1280"/>
      <c r="AP114" s="1175" t="s">
        <v>459</v>
      </c>
      <c r="AQ114" s="1138"/>
      <c r="AR114" s="1137" t="s">
        <v>458</v>
      </c>
      <c r="AS114" s="1138"/>
      <c r="AT114" s="1137" t="s">
        <v>5</v>
      </c>
      <c r="AU114" s="1275"/>
      <c r="AV114" s="408"/>
      <c r="AW114" s="419"/>
      <c r="AX114" s="377"/>
      <c r="AY114" s="377"/>
    </row>
    <row r="115" spans="1:51" ht="9.9499999999999993" customHeight="1">
      <c r="A115" s="405"/>
      <c r="B115" s="418"/>
      <c r="C115" s="387">
        <v>1</v>
      </c>
      <c r="D115" s="388" t="s">
        <v>130</v>
      </c>
      <c r="E115" s="1166" t="s">
        <v>569</v>
      </c>
      <c r="F115" s="1167"/>
      <c r="G115" s="1167"/>
      <c r="H115" s="1177"/>
      <c r="I115" s="1178"/>
      <c r="J115" s="1179"/>
      <c r="K115" s="439"/>
      <c r="L115" s="439"/>
      <c r="M115" s="400" t="s">
        <v>130</v>
      </c>
      <c r="N115" s="440"/>
      <c r="O115" s="400"/>
      <c r="P115" s="440"/>
      <c r="Q115" s="440"/>
      <c r="R115" s="440"/>
      <c r="S115" s="440"/>
      <c r="T115" s="1110"/>
      <c r="U115" s="1111"/>
      <c r="V115" s="1110"/>
      <c r="W115" s="1111"/>
      <c r="X115" s="1110"/>
      <c r="Y115" s="1111"/>
      <c r="Z115" s="1110"/>
      <c r="AA115" s="1111"/>
      <c r="AB115" s="1110"/>
      <c r="AC115" s="1111"/>
      <c r="AD115" s="1110"/>
      <c r="AE115" s="1111"/>
      <c r="AF115" s="1110"/>
      <c r="AG115" s="1111"/>
      <c r="AH115" s="1110"/>
      <c r="AI115" s="1111"/>
      <c r="AJ115" s="1110"/>
      <c r="AK115" s="1159"/>
      <c r="AL115" s="1161"/>
      <c r="AM115" s="1111"/>
      <c r="AN115" s="1110"/>
      <c r="AO115" s="1160"/>
      <c r="AP115" s="1159"/>
      <c r="AQ115" s="1111"/>
      <c r="AR115" s="1110"/>
      <c r="AS115" s="1111"/>
      <c r="AT115" s="1110"/>
      <c r="AU115" s="1160"/>
      <c r="AV115" s="408"/>
      <c r="AW115" s="419"/>
      <c r="AX115" s="377"/>
      <c r="AY115" s="377"/>
    </row>
    <row r="116" spans="1:51" ht="9.9499999999999993" customHeight="1">
      <c r="A116" s="405"/>
      <c r="B116" s="418"/>
      <c r="C116" s="389">
        <v>2</v>
      </c>
      <c r="D116" s="390" t="s">
        <v>130</v>
      </c>
      <c r="E116" s="1168" t="s">
        <v>571</v>
      </c>
      <c r="F116" s="1169"/>
      <c r="G116" s="1169"/>
      <c r="H116" s="1170"/>
      <c r="I116" s="1171"/>
      <c r="J116" s="1172"/>
      <c r="K116" s="390"/>
      <c r="L116" s="390"/>
      <c r="M116" s="370" t="s">
        <v>130</v>
      </c>
      <c r="N116" s="85"/>
      <c r="O116" s="370"/>
      <c r="P116" s="85"/>
      <c r="Q116" s="85"/>
      <c r="R116" s="85"/>
      <c r="S116" s="85"/>
      <c r="T116" s="1112"/>
      <c r="U116" s="1113"/>
      <c r="V116" s="1112"/>
      <c r="W116" s="1113"/>
      <c r="X116" s="1112"/>
      <c r="Y116" s="1113"/>
      <c r="Z116" s="1112"/>
      <c r="AA116" s="1113"/>
      <c r="AB116" s="1112"/>
      <c r="AC116" s="1113"/>
      <c r="AD116" s="1112"/>
      <c r="AE116" s="1113"/>
      <c r="AF116" s="1112"/>
      <c r="AG116" s="1113"/>
      <c r="AH116" s="1112"/>
      <c r="AI116" s="1113"/>
      <c r="AJ116" s="1112"/>
      <c r="AK116" s="1157"/>
      <c r="AL116" s="1158"/>
      <c r="AM116" s="1113"/>
      <c r="AN116" s="1112"/>
      <c r="AO116" s="1156"/>
      <c r="AP116" s="1157"/>
      <c r="AQ116" s="1113"/>
      <c r="AR116" s="1112"/>
      <c r="AS116" s="1113"/>
      <c r="AT116" s="1112"/>
      <c r="AU116" s="1156"/>
      <c r="AV116" s="408"/>
      <c r="AW116" s="419"/>
      <c r="AX116" s="377"/>
      <c r="AY116" s="377"/>
    </row>
    <row r="117" spans="1:51" ht="9.9499999999999993" customHeight="1">
      <c r="A117" s="405"/>
      <c r="B117" s="418"/>
      <c r="C117" s="391">
        <v>3</v>
      </c>
      <c r="D117" s="392" t="s">
        <v>527</v>
      </c>
      <c r="E117" s="1168" t="s">
        <v>528</v>
      </c>
      <c r="F117" s="1169"/>
      <c r="G117" s="1169"/>
      <c r="H117" s="1170"/>
      <c r="I117" s="1171"/>
      <c r="J117" s="1172"/>
      <c r="K117" s="390"/>
      <c r="L117" s="390"/>
      <c r="M117" s="370" t="s">
        <v>527</v>
      </c>
      <c r="N117" s="85"/>
      <c r="O117" s="370"/>
      <c r="P117" s="85"/>
      <c r="Q117" s="85"/>
      <c r="R117" s="85"/>
      <c r="S117" s="85"/>
      <c r="T117" s="1112"/>
      <c r="U117" s="1113"/>
      <c r="V117" s="1112"/>
      <c r="W117" s="1113"/>
      <c r="X117" s="1112"/>
      <c r="Y117" s="1113"/>
      <c r="Z117" s="1112"/>
      <c r="AA117" s="1113"/>
      <c r="AB117" s="1112"/>
      <c r="AC117" s="1113"/>
      <c r="AD117" s="1112"/>
      <c r="AE117" s="1113"/>
      <c r="AF117" s="1112"/>
      <c r="AG117" s="1113"/>
      <c r="AH117" s="1112"/>
      <c r="AI117" s="1113"/>
      <c r="AJ117" s="1112"/>
      <c r="AK117" s="1157"/>
      <c r="AL117" s="1158"/>
      <c r="AM117" s="1113"/>
      <c r="AN117" s="1112"/>
      <c r="AO117" s="1156"/>
      <c r="AP117" s="1157"/>
      <c r="AQ117" s="1113"/>
      <c r="AR117" s="1112"/>
      <c r="AS117" s="1113"/>
      <c r="AT117" s="1112"/>
      <c r="AU117" s="1156"/>
      <c r="AV117" s="408"/>
      <c r="AW117" s="419"/>
      <c r="AX117" s="377"/>
      <c r="AY117" s="377"/>
    </row>
    <row r="118" spans="1:51" ht="9.9499999999999993" customHeight="1">
      <c r="A118" s="405"/>
      <c r="B118" s="418"/>
      <c r="C118" s="393">
        <v>4</v>
      </c>
      <c r="D118" s="394" t="s">
        <v>527</v>
      </c>
      <c r="E118" s="1118" t="s">
        <v>529</v>
      </c>
      <c r="F118" s="1119"/>
      <c r="G118" s="1119"/>
      <c r="H118" s="1274"/>
      <c r="I118" s="1199"/>
      <c r="J118" s="1197"/>
      <c r="K118" s="394"/>
      <c r="L118" s="394"/>
      <c r="M118" s="294" t="s">
        <v>527</v>
      </c>
      <c r="N118" s="164"/>
      <c r="O118" s="294"/>
      <c r="P118" s="164"/>
      <c r="Q118" s="164"/>
      <c r="R118" s="164"/>
      <c r="S118" s="164"/>
      <c r="T118" s="1148"/>
      <c r="U118" s="1149"/>
      <c r="V118" s="1148"/>
      <c r="W118" s="1149"/>
      <c r="X118" s="1148"/>
      <c r="Y118" s="1149"/>
      <c r="Z118" s="1148"/>
      <c r="AA118" s="1149"/>
      <c r="AB118" s="1148"/>
      <c r="AC118" s="1149"/>
      <c r="AD118" s="1148"/>
      <c r="AE118" s="1149"/>
      <c r="AF118" s="1148"/>
      <c r="AG118" s="1149"/>
      <c r="AH118" s="1148"/>
      <c r="AI118" s="1149"/>
      <c r="AJ118" s="1148"/>
      <c r="AK118" s="1154"/>
      <c r="AL118" s="1162"/>
      <c r="AM118" s="1149"/>
      <c r="AN118" s="1148"/>
      <c r="AO118" s="1153"/>
      <c r="AP118" s="1154"/>
      <c r="AQ118" s="1149"/>
      <c r="AR118" s="1148"/>
      <c r="AS118" s="1149"/>
      <c r="AT118" s="1148"/>
      <c r="AU118" s="1153"/>
      <c r="AV118" s="408"/>
      <c r="AW118" s="419"/>
      <c r="AX118" s="377"/>
      <c r="AY118" s="377"/>
    </row>
    <row r="119" spans="1:51" ht="9.9499999999999993" customHeight="1">
      <c r="A119" s="405"/>
      <c r="B119" s="418"/>
      <c r="C119" s="391">
        <v>5</v>
      </c>
      <c r="D119" s="402" t="s">
        <v>130</v>
      </c>
      <c r="E119" s="1120" t="s">
        <v>573</v>
      </c>
      <c r="F119" s="1121"/>
      <c r="G119" s="1121"/>
      <c r="H119" s="1273"/>
      <c r="I119" s="1193"/>
      <c r="J119" s="1192"/>
      <c r="K119" s="441" t="s">
        <v>129</v>
      </c>
      <c r="L119" s="441"/>
      <c r="M119" s="403" t="s">
        <v>130</v>
      </c>
      <c r="N119" s="403" t="s">
        <v>387</v>
      </c>
      <c r="O119" s="403"/>
      <c r="P119" s="403"/>
      <c r="Q119" s="403" t="s">
        <v>129</v>
      </c>
      <c r="R119" s="403" t="s">
        <v>130</v>
      </c>
      <c r="S119" s="403">
        <v>502</v>
      </c>
      <c r="T119" s="1116"/>
      <c r="U119" s="1117"/>
      <c r="V119" s="1116"/>
      <c r="W119" s="1117"/>
      <c r="X119" s="1116"/>
      <c r="Y119" s="1117"/>
      <c r="Z119" s="1116"/>
      <c r="AA119" s="1117"/>
      <c r="AB119" s="1116"/>
      <c r="AC119" s="1117"/>
      <c r="AD119" s="1116"/>
      <c r="AE119" s="1117"/>
      <c r="AF119" s="1116"/>
      <c r="AG119" s="1117"/>
      <c r="AH119" s="1116"/>
      <c r="AI119" s="1117"/>
      <c r="AJ119" s="1116"/>
      <c r="AK119" s="1152"/>
      <c r="AL119" s="1155"/>
      <c r="AM119" s="1117"/>
      <c r="AN119" s="1116"/>
      <c r="AO119" s="1139"/>
      <c r="AP119" s="1152"/>
      <c r="AQ119" s="1117"/>
      <c r="AR119" s="1116"/>
      <c r="AS119" s="1117"/>
      <c r="AT119" s="1116"/>
      <c r="AU119" s="1139"/>
      <c r="AV119" s="408"/>
      <c r="AW119" s="419"/>
      <c r="AX119" s="377"/>
      <c r="AY119" s="377"/>
    </row>
    <row r="120" spans="1:51" ht="9.9499999999999993" customHeight="1">
      <c r="A120" s="405"/>
      <c r="B120" s="418"/>
      <c r="C120" s="389">
        <v>6</v>
      </c>
      <c r="D120" s="390" t="s">
        <v>130</v>
      </c>
      <c r="E120" s="1122" t="s">
        <v>576</v>
      </c>
      <c r="F120" s="1123"/>
      <c r="G120" s="1123"/>
      <c r="H120" s="1163"/>
      <c r="I120" s="1164"/>
      <c r="J120" s="1165"/>
      <c r="K120" s="442" t="s">
        <v>129</v>
      </c>
      <c r="L120" s="442"/>
      <c r="M120" s="401" t="s">
        <v>130</v>
      </c>
      <c r="N120" s="401" t="s">
        <v>387</v>
      </c>
      <c r="O120" s="401"/>
      <c r="P120" s="401"/>
      <c r="Q120" s="401" t="s">
        <v>129</v>
      </c>
      <c r="R120" s="401" t="s">
        <v>130</v>
      </c>
      <c r="S120" s="401">
        <v>502</v>
      </c>
      <c r="T120" s="1114"/>
      <c r="U120" s="1115"/>
      <c r="V120" s="1114"/>
      <c r="W120" s="1115"/>
      <c r="X120" s="1114"/>
      <c r="Y120" s="1115"/>
      <c r="Z120" s="1114"/>
      <c r="AA120" s="1115"/>
      <c r="AB120" s="1114"/>
      <c r="AC120" s="1115"/>
      <c r="AD120" s="1114"/>
      <c r="AE120" s="1115"/>
      <c r="AF120" s="1114"/>
      <c r="AG120" s="1115"/>
      <c r="AH120" s="1114"/>
      <c r="AI120" s="1115"/>
      <c r="AJ120" s="1114"/>
      <c r="AK120" s="1150"/>
      <c r="AL120" s="1151"/>
      <c r="AM120" s="1115"/>
      <c r="AN120" s="1114"/>
      <c r="AO120" s="1140"/>
      <c r="AP120" s="1150"/>
      <c r="AQ120" s="1115"/>
      <c r="AR120" s="1114"/>
      <c r="AS120" s="1115"/>
      <c r="AT120" s="1114"/>
      <c r="AU120" s="1140"/>
      <c r="AV120" s="408"/>
      <c r="AW120" s="419"/>
      <c r="AX120" s="377"/>
      <c r="AY120" s="377"/>
    </row>
    <row r="121" spans="1:51" ht="9.9499999999999993" customHeight="1">
      <c r="A121" s="405"/>
      <c r="B121" s="418"/>
      <c r="C121" s="389">
        <v>7</v>
      </c>
      <c r="D121" s="390" t="s">
        <v>130</v>
      </c>
      <c r="E121" s="1122" t="s">
        <v>578</v>
      </c>
      <c r="F121" s="1123"/>
      <c r="G121" s="1123"/>
      <c r="H121" s="1163"/>
      <c r="I121" s="1164"/>
      <c r="J121" s="1165"/>
      <c r="K121" s="442" t="s">
        <v>129</v>
      </c>
      <c r="L121" s="442"/>
      <c r="M121" s="401" t="s">
        <v>130</v>
      </c>
      <c r="N121" s="401" t="s">
        <v>387</v>
      </c>
      <c r="O121" s="401"/>
      <c r="P121" s="401"/>
      <c r="Q121" s="401" t="s">
        <v>129</v>
      </c>
      <c r="R121" s="401" t="s">
        <v>130</v>
      </c>
      <c r="S121" s="401">
        <v>503</v>
      </c>
      <c r="T121" s="1114"/>
      <c r="U121" s="1115"/>
      <c r="V121" s="1114"/>
      <c r="W121" s="1115"/>
      <c r="X121" s="1114"/>
      <c r="Y121" s="1115"/>
      <c r="Z121" s="1114"/>
      <c r="AA121" s="1115"/>
      <c r="AB121" s="1114"/>
      <c r="AC121" s="1115"/>
      <c r="AD121" s="1114"/>
      <c r="AE121" s="1115"/>
      <c r="AF121" s="1114"/>
      <c r="AG121" s="1115"/>
      <c r="AH121" s="1114"/>
      <c r="AI121" s="1115"/>
      <c r="AJ121" s="1114"/>
      <c r="AK121" s="1150"/>
      <c r="AL121" s="1151"/>
      <c r="AM121" s="1115"/>
      <c r="AN121" s="1114"/>
      <c r="AO121" s="1140"/>
      <c r="AP121" s="1150"/>
      <c r="AQ121" s="1115"/>
      <c r="AR121" s="1114"/>
      <c r="AS121" s="1115"/>
      <c r="AT121" s="1114"/>
      <c r="AU121" s="1140"/>
      <c r="AV121" s="408"/>
      <c r="AW121" s="419"/>
      <c r="AX121" s="377"/>
      <c r="AY121" s="377"/>
    </row>
    <row r="122" spans="1:51" ht="9.9499999999999993" customHeight="1">
      <c r="A122" s="405"/>
      <c r="B122" s="418"/>
      <c r="C122" s="389">
        <v>8</v>
      </c>
      <c r="D122" s="390" t="s">
        <v>130</v>
      </c>
      <c r="E122" s="1122" t="s">
        <v>582</v>
      </c>
      <c r="F122" s="1123"/>
      <c r="G122" s="1123"/>
      <c r="H122" s="1163"/>
      <c r="I122" s="1164"/>
      <c r="J122" s="1165"/>
      <c r="K122" s="442" t="s">
        <v>129</v>
      </c>
      <c r="L122" s="442"/>
      <c r="M122" s="401" t="s">
        <v>130</v>
      </c>
      <c r="N122" s="401" t="s">
        <v>387</v>
      </c>
      <c r="O122" s="442" t="s">
        <v>223</v>
      </c>
      <c r="P122" s="401" t="s">
        <v>463</v>
      </c>
      <c r="Q122" s="401" t="s">
        <v>129</v>
      </c>
      <c r="R122" s="401" t="s">
        <v>130</v>
      </c>
      <c r="S122" s="401">
        <v>503</v>
      </c>
      <c r="T122" s="1114"/>
      <c r="U122" s="1115"/>
      <c r="V122" s="1114"/>
      <c r="W122" s="1115"/>
      <c r="X122" s="1114"/>
      <c r="Y122" s="1115"/>
      <c r="Z122" s="1114"/>
      <c r="AA122" s="1115"/>
      <c r="AB122" s="1114"/>
      <c r="AC122" s="1115"/>
      <c r="AD122" s="1114"/>
      <c r="AE122" s="1115"/>
      <c r="AF122" s="1114"/>
      <c r="AG122" s="1115"/>
      <c r="AH122" s="1114"/>
      <c r="AI122" s="1115"/>
      <c r="AJ122" s="1114"/>
      <c r="AK122" s="1150"/>
      <c r="AL122" s="1151"/>
      <c r="AM122" s="1115"/>
      <c r="AN122" s="1114"/>
      <c r="AO122" s="1140"/>
      <c r="AP122" s="1150"/>
      <c r="AQ122" s="1115"/>
      <c r="AR122" s="1114"/>
      <c r="AS122" s="1115"/>
      <c r="AT122" s="1114"/>
      <c r="AU122" s="1140"/>
      <c r="AV122" s="408"/>
      <c r="AW122" s="419"/>
      <c r="AX122" s="377"/>
      <c r="AY122" s="377"/>
    </row>
    <row r="123" spans="1:51" ht="9.9499999999999993" customHeight="1">
      <c r="A123" s="405"/>
      <c r="B123" s="418"/>
      <c r="C123" s="389">
        <v>6</v>
      </c>
      <c r="D123" s="390"/>
      <c r="E123" s="1122"/>
      <c r="F123" s="1123"/>
      <c r="G123" s="1123"/>
      <c r="H123" s="1163"/>
      <c r="I123" s="1164"/>
      <c r="J123" s="1165"/>
      <c r="K123" s="442"/>
      <c r="L123" s="442"/>
      <c r="M123" s="401"/>
      <c r="N123" s="401"/>
      <c r="O123" s="401"/>
      <c r="P123" s="401"/>
      <c r="Q123" s="401"/>
      <c r="R123" s="401"/>
      <c r="S123" s="401"/>
      <c r="T123" s="1114"/>
      <c r="U123" s="1115"/>
      <c r="V123" s="1114"/>
      <c r="W123" s="1115"/>
      <c r="X123" s="1114"/>
      <c r="Y123" s="1115"/>
      <c r="Z123" s="1114"/>
      <c r="AA123" s="1115"/>
      <c r="AB123" s="1114"/>
      <c r="AC123" s="1115"/>
      <c r="AD123" s="1114"/>
      <c r="AE123" s="1115"/>
      <c r="AF123" s="1114"/>
      <c r="AG123" s="1115"/>
      <c r="AH123" s="1114"/>
      <c r="AI123" s="1115"/>
      <c r="AJ123" s="1114"/>
      <c r="AK123" s="1150"/>
      <c r="AL123" s="1151"/>
      <c r="AM123" s="1115"/>
      <c r="AN123" s="1114"/>
      <c r="AO123" s="1140"/>
      <c r="AP123" s="1150"/>
      <c r="AQ123" s="1115"/>
      <c r="AR123" s="1114"/>
      <c r="AS123" s="1115"/>
      <c r="AT123" s="1114"/>
      <c r="AU123" s="1140"/>
      <c r="AV123" s="408"/>
      <c r="AW123" s="419"/>
      <c r="AX123" s="377"/>
      <c r="AY123" s="377"/>
    </row>
    <row r="124" spans="1:51" ht="9.9499999999999993" customHeight="1">
      <c r="A124" s="405"/>
      <c r="B124" s="418"/>
      <c r="C124" s="389">
        <v>7</v>
      </c>
      <c r="D124" s="390"/>
      <c r="E124" s="1122"/>
      <c r="F124" s="1123"/>
      <c r="G124" s="1123"/>
      <c r="H124" s="1163"/>
      <c r="I124" s="1164"/>
      <c r="J124" s="1165"/>
      <c r="K124" s="453" t="s">
        <v>20</v>
      </c>
      <c r="L124" s="453" t="s">
        <v>29</v>
      </c>
      <c r="M124" s="453" t="s">
        <v>30</v>
      </c>
      <c r="N124" s="453" t="s">
        <v>31</v>
      </c>
      <c r="O124" s="453" t="s">
        <v>32</v>
      </c>
      <c r="P124" s="453" t="s">
        <v>33</v>
      </c>
      <c r="Q124" s="453" t="s">
        <v>34</v>
      </c>
      <c r="R124" s="453" t="s">
        <v>35</v>
      </c>
      <c r="S124" s="453" t="s">
        <v>36</v>
      </c>
      <c r="T124" s="1124" t="s">
        <v>38</v>
      </c>
      <c r="U124" s="1125"/>
      <c r="V124" s="1114"/>
      <c r="W124" s="1115"/>
      <c r="X124" s="1114"/>
      <c r="Y124" s="1115"/>
      <c r="Z124" s="1114"/>
      <c r="AA124" s="1115"/>
      <c r="AB124" s="1114"/>
      <c r="AC124" s="1115"/>
      <c r="AD124" s="1114"/>
      <c r="AE124" s="1115"/>
      <c r="AF124" s="1114"/>
      <c r="AG124" s="1115"/>
      <c r="AH124" s="1114"/>
      <c r="AI124" s="1115"/>
      <c r="AJ124" s="1114"/>
      <c r="AK124" s="1150"/>
      <c r="AL124" s="1151"/>
      <c r="AM124" s="1115"/>
      <c r="AN124" s="1114"/>
      <c r="AO124" s="1140"/>
      <c r="AP124" s="1150"/>
      <c r="AQ124" s="1115"/>
      <c r="AR124" s="1114"/>
      <c r="AS124" s="1115"/>
      <c r="AT124" s="1114"/>
      <c r="AU124" s="1140"/>
      <c r="AV124" s="408"/>
      <c r="AW124" s="419"/>
      <c r="AX124" s="377"/>
      <c r="AY124" s="377"/>
    </row>
    <row r="125" spans="1:51" ht="9.9499999999999993" customHeight="1">
      <c r="A125" s="405"/>
      <c r="B125" s="418"/>
      <c r="C125" s="389">
        <v>8</v>
      </c>
      <c r="D125" s="390"/>
      <c r="E125" s="1122"/>
      <c r="F125" s="1123"/>
      <c r="G125" s="1123"/>
      <c r="H125" s="1163"/>
      <c r="I125" s="1164"/>
      <c r="J125" s="1165"/>
      <c r="K125" s="442"/>
      <c r="L125" s="442"/>
      <c r="M125" s="401"/>
      <c r="N125" s="401"/>
      <c r="O125" s="401"/>
      <c r="P125" s="401"/>
      <c r="Q125" s="401"/>
      <c r="R125" s="401"/>
      <c r="S125" s="401"/>
      <c r="T125" s="1114"/>
      <c r="U125" s="1115"/>
      <c r="V125" s="1114"/>
      <c r="W125" s="1115"/>
      <c r="X125" s="1114"/>
      <c r="Y125" s="1115"/>
      <c r="Z125" s="1114"/>
      <c r="AA125" s="1115"/>
      <c r="AB125" s="1114"/>
      <c r="AC125" s="1115"/>
      <c r="AD125" s="1114"/>
      <c r="AE125" s="1115"/>
      <c r="AF125" s="1114"/>
      <c r="AG125" s="1115"/>
      <c r="AH125" s="1114"/>
      <c r="AI125" s="1115"/>
      <c r="AJ125" s="1114"/>
      <c r="AK125" s="1150"/>
      <c r="AL125" s="1151"/>
      <c r="AM125" s="1115"/>
      <c r="AN125" s="1114"/>
      <c r="AO125" s="1140"/>
      <c r="AP125" s="1150"/>
      <c r="AQ125" s="1115"/>
      <c r="AR125" s="1114"/>
      <c r="AS125" s="1115"/>
      <c r="AT125" s="1114"/>
      <c r="AU125" s="1140"/>
      <c r="AV125" s="408"/>
      <c r="AW125" s="419"/>
      <c r="AX125" s="377"/>
      <c r="AY125" s="377"/>
    </row>
    <row r="126" spans="1:51" ht="9.9499999999999993" customHeight="1">
      <c r="A126" s="405"/>
      <c r="B126" s="435"/>
      <c r="C126" s="436"/>
      <c r="D126" s="436"/>
      <c r="E126" s="436"/>
      <c r="F126" s="436"/>
      <c r="G126" s="436"/>
      <c r="H126" s="435"/>
      <c r="I126" s="436"/>
      <c r="J126" s="578"/>
      <c r="K126" s="578"/>
      <c r="L126" s="578"/>
      <c r="M126" s="579"/>
      <c r="N126" s="579"/>
      <c r="O126" s="579"/>
      <c r="P126" s="579"/>
      <c r="Q126" s="579"/>
      <c r="R126" s="579"/>
      <c r="S126" s="436"/>
      <c r="T126" s="436"/>
      <c r="U126" s="436"/>
      <c r="V126" s="436"/>
      <c r="W126" s="436"/>
      <c r="X126" s="436"/>
      <c r="Y126" s="436"/>
      <c r="Z126" s="436"/>
      <c r="AA126" s="436"/>
      <c r="AB126" s="436"/>
      <c r="AC126" s="436"/>
      <c r="AD126" s="436"/>
      <c r="AE126" s="436"/>
      <c r="AF126" s="436"/>
      <c r="AG126" s="436"/>
      <c r="AH126" s="436"/>
      <c r="AI126" s="436"/>
      <c r="AJ126" s="436"/>
      <c r="AK126" s="436"/>
      <c r="AL126" s="436"/>
      <c r="AM126" s="436"/>
      <c r="AN126" s="436"/>
      <c r="AO126" s="436"/>
      <c r="AP126" s="436"/>
      <c r="AQ126" s="436"/>
      <c r="AR126" s="436"/>
      <c r="AS126" s="436"/>
      <c r="AT126" s="436"/>
      <c r="AU126" s="436"/>
      <c r="AV126" s="436"/>
      <c r="AW126" s="437"/>
      <c r="AX126" s="377"/>
      <c r="AY126" s="377"/>
    </row>
    <row r="127" spans="1:51" ht="9.9499999999999993" customHeight="1">
      <c r="A127" s="405"/>
      <c r="B127" s="405"/>
      <c r="C127" s="405"/>
      <c r="D127" s="405"/>
      <c r="E127" s="405"/>
      <c r="F127" s="405"/>
      <c r="G127" s="405"/>
      <c r="H127" s="405"/>
      <c r="I127" s="405"/>
      <c r="J127" s="404"/>
      <c r="K127" s="404"/>
      <c r="L127" s="404"/>
      <c r="M127" s="411"/>
      <c r="N127" s="411"/>
      <c r="O127" s="411"/>
      <c r="P127" s="411"/>
      <c r="Q127" s="411"/>
      <c r="R127" s="411"/>
      <c r="S127" s="405"/>
      <c r="T127" s="405"/>
      <c r="U127" s="405"/>
      <c r="V127" s="405"/>
      <c r="W127" s="405"/>
      <c r="X127" s="405"/>
      <c r="Y127" s="405"/>
      <c r="Z127" s="405"/>
      <c r="AA127" s="405"/>
      <c r="AB127" s="405"/>
      <c r="AC127" s="405"/>
      <c r="AD127" s="405"/>
      <c r="AE127" s="405"/>
      <c r="AF127" s="405"/>
      <c r="AG127" s="405"/>
      <c r="AH127" s="405"/>
      <c r="AI127" s="405"/>
      <c r="AJ127" s="405"/>
      <c r="AK127" s="405"/>
      <c r="AL127" s="405"/>
      <c r="AM127" s="405"/>
      <c r="AN127" s="405"/>
      <c r="AO127" s="405"/>
      <c r="AP127" s="405"/>
      <c r="AQ127" s="405"/>
      <c r="AR127" s="405"/>
      <c r="AS127" s="405"/>
      <c r="AT127" s="405"/>
      <c r="AU127" s="405"/>
      <c r="AV127" s="405"/>
      <c r="AW127" s="405"/>
      <c r="AX127" s="377"/>
      <c r="AY127" s="377"/>
    </row>
    <row r="128" spans="1:51" ht="9.9499999999999993" customHeight="1">
      <c r="A128" s="405"/>
      <c r="B128" s="405"/>
      <c r="C128" s="405"/>
      <c r="D128" s="405"/>
      <c r="E128" s="405"/>
      <c r="F128" s="405"/>
      <c r="G128" s="405"/>
      <c r="H128" s="405"/>
      <c r="I128" s="405"/>
      <c r="J128" s="404"/>
      <c r="K128" s="404"/>
      <c r="L128" s="404"/>
      <c r="M128" s="411"/>
      <c r="N128" s="411"/>
      <c r="O128" s="411"/>
      <c r="P128" s="411"/>
      <c r="Q128" s="411"/>
      <c r="R128" s="411"/>
      <c r="S128" s="405"/>
      <c r="T128" s="405"/>
      <c r="U128" s="405"/>
      <c r="V128" s="405"/>
      <c r="W128" s="405"/>
      <c r="X128" s="405"/>
      <c r="Y128" s="405"/>
      <c r="Z128" s="405"/>
      <c r="AA128" s="405"/>
      <c r="AB128" s="405"/>
      <c r="AC128" s="405"/>
      <c r="AD128" s="405"/>
      <c r="AE128" s="405"/>
      <c r="AF128" s="405"/>
      <c r="AG128" s="405"/>
      <c r="AH128" s="405"/>
      <c r="AI128" s="405"/>
      <c r="AJ128" s="405"/>
      <c r="AK128" s="405"/>
      <c r="AL128" s="405"/>
      <c r="AM128" s="405"/>
      <c r="AN128" s="405"/>
      <c r="AO128" s="405"/>
      <c r="AP128" s="405"/>
      <c r="AQ128" s="405"/>
      <c r="AR128" s="405"/>
      <c r="AS128" s="405"/>
      <c r="AT128" s="405"/>
      <c r="AU128" s="405"/>
      <c r="AV128" s="405"/>
      <c r="AW128" s="405"/>
      <c r="AX128" s="377"/>
      <c r="AY128" s="377"/>
    </row>
    <row r="129" spans="1:51" ht="9.9499999999999993" customHeight="1">
      <c r="A129" s="405"/>
      <c r="B129" s="405"/>
      <c r="C129" s="450" t="s">
        <v>37</v>
      </c>
      <c r="D129" s="405"/>
      <c r="E129" s="405"/>
      <c r="F129" s="405"/>
      <c r="G129" s="405"/>
      <c r="H129" s="450" t="s">
        <v>21</v>
      </c>
      <c r="I129" s="405"/>
      <c r="J129" s="454"/>
      <c r="K129" s="454"/>
      <c r="L129" s="454"/>
      <c r="M129" s="450" t="s">
        <v>22</v>
      </c>
      <c r="N129" s="411"/>
      <c r="O129" s="411"/>
      <c r="P129" s="411"/>
      <c r="Q129" s="411"/>
      <c r="R129" s="411"/>
      <c r="S129" s="405"/>
      <c r="T129" s="450" t="s">
        <v>23</v>
      </c>
      <c r="U129" s="405"/>
      <c r="V129" s="405"/>
      <c r="W129" s="405"/>
      <c r="X129" s="450" t="s">
        <v>24</v>
      </c>
      <c r="Y129" s="405"/>
      <c r="Z129" s="405"/>
      <c r="AA129" s="405"/>
      <c r="AB129" s="405"/>
      <c r="AC129" s="450" t="s">
        <v>25</v>
      </c>
      <c r="AD129" s="405"/>
      <c r="AE129" s="405"/>
      <c r="AF129" s="405"/>
      <c r="AG129" s="405"/>
      <c r="AH129" s="450" t="s">
        <v>26</v>
      </c>
      <c r="AI129" s="405"/>
      <c r="AJ129" s="405"/>
      <c r="AK129" s="405"/>
      <c r="AL129" s="405"/>
      <c r="AM129" s="450" t="s">
        <v>27</v>
      </c>
      <c r="AN129" s="405"/>
      <c r="AO129" s="405"/>
      <c r="AP129" s="405"/>
      <c r="AQ129" s="405"/>
      <c r="AR129" s="450" t="s">
        <v>28</v>
      </c>
      <c r="AS129" s="405"/>
      <c r="AT129" s="405"/>
      <c r="AU129" s="405"/>
      <c r="AV129" s="405"/>
      <c r="AW129" s="405"/>
      <c r="AX129" s="450" t="s">
        <v>39</v>
      </c>
      <c r="AY129" s="377"/>
    </row>
    <row r="130" spans="1:51" ht="9.9499999999999993" customHeight="1">
      <c r="A130" s="405"/>
      <c r="B130" s="405"/>
      <c r="C130" s="405"/>
      <c r="D130" s="405"/>
      <c r="E130" s="405"/>
      <c r="F130" s="405"/>
      <c r="G130" s="405"/>
      <c r="H130" s="405"/>
      <c r="I130" s="405"/>
      <c r="J130" s="404"/>
      <c r="K130" s="404"/>
      <c r="L130" s="404"/>
      <c r="M130" s="411"/>
      <c r="N130" s="411"/>
      <c r="O130" s="411"/>
      <c r="P130" s="411"/>
      <c r="Q130" s="411"/>
      <c r="R130" s="411"/>
      <c r="S130" s="405"/>
      <c r="T130" s="405"/>
      <c r="U130" s="405"/>
      <c r="V130" s="405"/>
      <c r="W130" s="405"/>
      <c r="X130" s="405"/>
      <c r="Y130" s="405"/>
      <c r="Z130" s="405"/>
      <c r="AA130" s="405"/>
      <c r="AB130" s="405"/>
      <c r="AC130" s="405"/>
      <c r="AD130" s="405"/>
      <c r="AE130" s="405"/>
      <c r="AF130" s="405"/>
      <c r="AG130" s="405"/>
      <c r="AH130" s="405"/>
      <c r="AI130" s="405"/>
      <c r="AJ130" s="405"/>
      <c r="AK130" s="405"/>
      <c r="AL130" s="405"/>
      <c r="AM130" s="405"/>
      <c r="AN130" s="405"/>
      <c r="AO130" s="405"/>
      <c r="AP130" s="405"/>
      <c r="AQ130" s="405"/>
      <c r="AR130" s="405"/>
      <c r="AS130" s="405"/>
      <c r="AT130" s="405"/>
      <c r="AU130" s="405"/>
      <c r="AV130" s="405"/>
      <c r="AW130" s="405"/>
      <c r="AX130" s="377"/>
      <c r="AY130" s="377"/>
    </row>
    <row r="131" spans="1:51" ht="9.9499999999999993" customHeight="1">
      <c r="A131" s="405"/>
      <c r="B131" s="405"/>
      <c r="C131" s="405"/>
      <c r="D131" s="405"/>
      <c r="E131" s="405"/>
      <c r="F131" s="405"/>
      <c r="G131" s="405"/>
      <c r="H131" s="405"/>
      <c r="I131" s="405"/>
      <c r="J131" s="404"/>
      <c r="K131" s="404"/>
      <c r="L131" s="404"/>
      <c r="M131" s="411"/>
      <c r="N131" s="411"/>
      <c r="O131" s="411"/>
      <c r="P131" s="411"/>
      <c r="Q131" s="411"/>
      <c r="R131" s="411"/>
      <c r="S131" s="405"/>
      <c r="T131" s="405"/>
      <c r="U131" s="405"/>
      <c r="V131" s="405"/>
      <c r="W131" s="405"/>
      <c r="X131" s="405"/>
      <c r="Y131" s="405"/>
      <c r="Z131" s="405"/>
      <c r="AA131" s="405"/>
      <c r="AB131" s="405"/>
      <c r="AC131" s="405"/>
      <c r="AD131" s="405"/>
      <c r="AE131" s="405"/>
      <c r="AF131" s="405"/>
      <c r="AG131" s="405"/>
      <c r="AH131" s="405"/>
      <c r="AI131" s="405"/>
      <c r="AJ131" s="405"/>
      <c r="AK131" s="405"/>
      <c r="AL131" s="405"/>
      <c r="AM131" s="405"/>
      <c r="AN131" s="405"/>
      <c r="AO131" s="405"/>
      <c r="AP131" s="405"/>
      <c r="AQ131" s="405"/>
      <c r="AR131" s="405"/>
      <c r="AS131" s="405"/>
      <c r="AT131" s="405"/>
      <c r="AU131" s="405"/>
      <c r="AV131" s="405"/>
      <c r="AW131" s="405"/>
      <c r="AX131" s="377"/>
      <c r="AY131" s="377"/>
    </row>
    <row r="132" spans="1:51" ht="9.9499999999999993" customHeight="1">
      <c r="A132" s="405"/>
      <c r="B132" s="405"/>
      <c r="C132" s="405"/>
      <c r="D132" s="405"/>
      <c r="E132" s="405"/>
      <c r="F132" s="405"/>
      <c r="G132" s="405"/>
      <c r="H132" s="405"/>
      <c r="I132" s="405"/>
      <c r="J132" s="404"/>
      <c r="K132" s="404"/>
      <c r="L132" s="404"/>
      <c r="M132" s="411"/>
      <c r="N132" s="411"/>
      <c r="O132" s="411"/>
      <c r="P132" s="411"/>
      <c r="Q132" s="411"/>
      <c r="R132" s="411"/>
      <c r="S132" s="405"/>
      <c r="T132" s="405"/>
      <c r="U132" s="405"/>
      <c r="V132" s="405"/>
      <c r="W132" s="405"/>
      <c r="X132" s="405"/>
      <c r="Y132" s="405"/>
      <c r="Z132" s="405"/>
      <c r="AA132" s="405"/>
      <c r="AB132" s="405"/>
      <c r="AC132" s="405"/>
      <c r="AD132" s="405"/>
      <c r="AE132" s="405"/>
      <c r="AF132" s="405"/>
      <c r="AG132" s="405"/>
      <c r="AH132" s="405"/>
      <c r="AI132" s="405"/>
      <c r="AJ132" s="405"/>
      <c r="AK132" s="405"/>
      <c r="AL132" s="405"/>
      <c r="AM132" s="405"/>
      <c r="AN132" s="405"/>
      <c r="AO132" s="405"/>
      <c r="AP132" s="405"/>
      <c r="AQ132" s="405"/>
      <c r="AR132" s="405"/>
      <c r="AS132" s="405"/>
      <c r="AT132" s="405"/>
      <c r="AU132" s="405"/>
      <c r="AV132" s="405"/>
      <c r="AW132" s="405"/>
      <c r="AX132" s="377"/>
      <c r="AY132" s="377"/>
    </row>
    <row r="133" spans="1:51" ht="9.9499999999999993" customHeight="1">
      <c r="A133" s="405"/>
      <c r="B133" s="405"/>
      <c r="C133" s="405"/>
      <c r="D133" s="405"/>
      <c r="E133" s="405"/>
      <c r="F133" s="405"/>
      <c r="G133" s="405"/>
      <c r="H133" s="405"/>
      <c r="I133" s="405"/>
      <c r="J133" s="404"/>
      <c r="K133" s="404"/>
      <c r="L133" s="404"/>
      <c r="M133" s="411"/>
      <c r="N133" s="411"/>
      <c r="O133" s="411"/>
      <c r="P133" s="411"/>
      <c r="Q133" s="411"/>
      <c r="R133" s="411"/>
      <c r="S133" s="405"/>
      <c r="T133" s="405"/>
      <c r="U133" s="405"/>
      <c r="V133" s="405"/>
      <c r="W133" s="405"/>
      <c r="X133" s="405"/>
      <c r="Y133" s="405"/>
      <c r="Z133" s="405"/>
      <c r="AA133" s="405"/>
      <c r="AB133" s="405"/>
      <c r="AC133" s="405"/>
      <c r="AD133" s="405"/>
      <c r="AE133" s="405"/>
      <c r="AF133" s="405"/>
      <c r="AG133" s="405"/>
      <c r="AH133" s="405"/>
      <c r="AI133" s="405"/>
      <c r="AJ133" s="405"/>
      <c r="AK133" s="405"/>
      <c r="AL133" s="405"/>
      <c r="AM133" s="405"/>
      <c r="AN133" s="405"/>
      <c r="AO133" s="405"/>
      <c r="AP133" s="405"/>
      <c r="AQ133" s="405"/>
      <c r="AR133" s="405"/>
      <c r="AS133" s="405"/>
      <c r="AT133" s="405"/>
      <c r="AU133" s="405"/>
      <c r="AV133" s="405"/>
      <c r="AW133" s="405"/>
      <c r="AX133" s="377"/>
      <c r="AY133" s="377"/>
    </row>
    <row r="134" spans="1:51" ht="9.9499999999999993" customHeight="1">
      <c r="A134" s="405"/>
      <c r="B134" s="405"/>
      <c r="C134" s="405"/>
      <c r="D134" s="405"/>
      <c r="E134" s="405"/>
      <c r="F134" s="405"/>
      <c r="G134" s="405"/>
      <c r="H134" s="405"/>
      <c r="I134" s="405"/>
      <c r="J134" s="404"/>
      <c r="K134" s="404"/>
      <c r="L134" s="404"/>
      <c r="M134" s="411"/>
      <c r="N134" s="411"/>
      <c r="O134" s="411"/>
      <c r="P134" s="411"/>
      <c r="Q134" s="411"/>
      <c r="R134" s="411"/>
      <c r="S134" s="405"/>
      <c r="T134" s="405"/>
      <c r="U134" s="405"/>
      <c r="V134" s="405"/>
      <c r="W134" s="405"/>
      <c r="X134" s="405"/>
      <c r="Y134" s="405"/>
      <c r="Z134" s="405"/>
      <c r="AA134" s="405"/>
      <c r="AB134" s="405"/>
      <c r="AC134" s="405"/>
      <c r="AD134" s="405"/>
      <c r="AE134" s="405"/>
      <c r="AF134" s="405"/>
      <c r="AG134" s="405"/>
      <c r="AH134" s="405"/>
      <c r="AI134" s="405"/>
      <c r="AJ134" s="405"/>
      <c r="AK134" s="405"/>
      <c r="AL134" s="405"/>
      <c r="AM134" s="405"/>
      <c r="AN134" s="405"/>
      <c r="AO134" s="405"/>
      <c r="AP134" s="405"/>
      <c r="AQ134" s="405"/>
      <c r="AR134" s="405"/>
      <c r="AS134" s="405"/>
      <c r="AT134" s="405"/>
      <c r="AU134" s="405"/>
      <c r="AV134" s="405"/>
      <c r="AW134" s="405"/>
      <c r="AX134" s="377"/>
      <c r="AY134" s="377"/>
    </row>
    <row r="135" spans="1:51" ht="9.9499999999999993" customHeight="1">
      <c r="A135" s="405"/>
      <c r="B135" s="405"/>
      <c r="C135" s="405"/>
      <c r="D135" s="405"/>
      <c r="E135" s="405"/>
      <c r="F135" s="405"/>
      <c r="G135" s="405"/>
      <c r="H135" s="405"/>
      <c r="I135" s="405"/>
      <c r="J135" s="404"/>
      <c r="K135" s="404"/>
      <c r="L135" s="404"/>
      <c r="M135" s="411"/>
      <c r="N135" s="411"/>
      <c r="O135" s="411"/>
      <c r="P135" s="411"/>
      <c r="Q135" s="411"/>
      <c r="R135" s="411"/>
      <c r="S135" s="405"/>
      <c r="T135" s="405"/>
      <c r="U135" s="405"/>
      <c r="V135" s="405"/>
      <c r="W135" s="405"/>
      <c r="X135" s="405"/>
      <c r="Y135" s="405"/>
      <c r="Z135" s="405"/>
      <c r="AA135" s="405"/>
      <c r="AB135" s="405"/>
      <c r="AC135" s="405"/>
      <c r="AD135" s="405"/>
      <c r="AE135" s="405"/>
      <c r="AF135" s="405"/>
      <c r="AG135" s="405"/>
      <c r="AH135" s="405"/>
      <c r="AI135" s="405"/>
      <c r="AJ135" s="405"/>
      <c r="AK135" s="405"/>
      <c r="AL135" s="405"/>
      <c r="AM135" s="405"/>
      <c r="AN135" s="405"/>
      <c r="AO135" s="405"/>
      <c r="AP135" s="405"/>
      <c r="AQ135" s="405"/>
      <c r="AR135" s="405"/>
      <c r="AS135" s="405"/>
      <c r="AT135" s="405"/>
      <c r="AU135" s="405"/>
      <c r="AV135" s="405"/>
      <c r="AW135" s="405"/>
      <c r="AX135" s="377"/>
      <c r="AY135" s="377"/>
    </row>
    <row r="136" spans="1:51" ht="9.9499999999999993" customHeight="1">
      <c r="A136" s="405"/>
      <c r="B136" s="405"/>
      <c r="C136" s="405"/>
      <c r="D136" s="405"/>
      <c r="E136" s="405"/>
      <c r="F136" s="405"/>
      <c r="G136" s="405"/>
      <c r="H136" s="405"/>
      <c r="I136" s="405"/>
      <c r="J136" s="404"/>
      <c r="K136" s="404"/>
      <c r="L136" s="404"/>
      <c r="M136" s="411"/>
      <c r="N136" s="411"/>
      <c r="O136" s="411"/>
      <c r="P136" s="411"/>
      <c r="Q136" s="411"/>
      <c r="R136" s="411"/>
      <c r="S136" s="405"/>
      <c r="T136" s="405"/>
      <c r="U136" s="405"/>
      <c r="V136" s="405"/>
      <c r="W136" s="405"/>
      <c r="X136" s="405"/>
      <c r="Y136" s="405"/>
      <c r="Z136" s="405"/>
      <c r="AA136" s="405"/>
      <c r="AB136" s="405"/>
      <c r="AC136" s="405"/>
      <c r="AD136" s="405"/>
      <c r="AE136" s="405"/>
      <c r="AF136" s="405"/>
      <c r="AG136" s="405"/>
      <c r="AH136" s="405"/>
      <c r="AI136" s="405"/>
      <c r="AJ136" s="405"/>
      <c r="AK136" s="405"/>
      <c r="AL136" s="405"/>
      <c r="AM136" s="405"/>
      <c r="AN136" s="405"/>
      <c r="AO136" s="405"/>
      <c r="AP136" s="405"/>
      <c r="AQ136" s="405"/>
      <c r="AR136" s="405"/>
      <c r="AS136" s="405"/>
      <c r="AT136" s="405"/>
      <c r="AU136" s="405"/>
      <c r="AV136" s="405"/>
      <c r="AW136" s="405"/>
      <c r="AX136" s="377"/>
      <c r="AY136" s="377"/>
    </row>
    <row r="137" spans="1:51" ht="9.9499999999999993" customHeight="1">
      <c r="A137" s="405"/>
      <c r="B137" s="405"/>
      <c r="C137" s="405"/>
      <c r="D137" s="405"/>
      <c r="E137" s="405"/>
      <c r="F137" s="405"/>
      <c r="G137" s="405"/>
      <c r="H137" s="405"/>
      <c r="I137" s="405"/>
      <c r="J137" s="404"/>
      <c r="K137" s="404"/>
      <c r="L137" s="404"/>
      <c r="M137" s="411"/>
      <c r="N137" s="411"/>
      <c r="O137" s="411"/>
      <c r="P137" s="411"/>
      <c r="Q137" s="411"/>
      <c r="R137" s="411"/>
      <c r="S137" s="405"/>
      <c r="T137" s="405"/>
      <c r="U137" s="405"/>
      <c r="V137" s="405"/>
      <c r="W137" s="405"/>
      <c r="X137" s="405"/>
      <c r="Y137" s="405"/>
      <c r="Z137" s="405"/>
      <c r="AA137" s="405"/>
      <c r="AB137" s="405"/>
      <c r="AC137" s="405"/>
      <c r="AD137" s="405"/>
      <c r="AE137" s="405"/>
      <c r="AF137" s="405"/>
      <c r="AG137" s="405"/>
      <c r="AH137" s="405"/>
      <c r="AI137" s="405"/>
      <c r="AJ137" s="405"/>
      <c r="AK137" s="405"/>
      <c r="AL137" s="405"/>
      <c r="AM137" s="405"/>
      <c r="AN137" s="405"/>
      <c r="AO137" s="405"/>
      <c r="AP137" s="405"/>
      <c r="AQ137" s="405"/>
      <c r="AR137" s="405"/>
      <c r="AS137" s="405"/>
      <c r="AT137" s="405"/>
      <c r="AU137" s="405"/>
      <c r="AV137" s="405"/>
      <c r="AW137" s="405"/>
      <c r="AX137" s="377"/>
      <c r="AY137" s="377"/>
    </row>
    <row r="138" spans="1:51" ht="9.9499999999999993" customHeight="1">
      <c r="A138" s="405"/>
      <c r="B138" s="405"/>
      <c r="C138" s="405"/>
      <c r="D138" s="405"/>
      <c r="E138" s="405"/>
      <c r="F138" s="405"/>
      <c r="G138" s="405"/>
      <c r="H138" s="405"/>
      <c r="I138" s="405"/>
      <c r="J138" s="404"/>
      <c r="K138" s="404"/>
      <c r="L138" s="404"/>
      <c r="M138" s="411"/>
      <c r="N138" s="411"/>
      <c r="O138" s="411"/>
      <c r="P138" s="411"/>
      <c r="Q138" s="411"/>
      <c r="R138" s="411"/>
      <c r="S138" s="405"/>
      <c r="T138" s="405"/>
      <c r="U138" s="405"/>
      <c r="V138" s="405"/>
      <c r="W138" s="405"/>
      <c r="X138" s="405"/>
      <c r="Y138" s="405"/>
      <c r="Z138" s="405"/>
      <c r="AA138" s="405"/>
      <c r="AB138" s="405"/>
      <c r="AC138" s="405"/>
      <c r="AD138" s="405"/>
      <c r="AE138" s="405"/>
      <c r="AF138" s="405"/>
      <c r="AG138" s="405"/>
      <c r="AH138" s="405"/>
      <c r="AI138" s="405"/>
      <c r="AJ138" s="405"/>
      <c r="AK138" s="405"/>
      <c r="AL138" s="405"/>
      <c r="AM138" s="405"/>
      <c r="AN138" s="405"/>
      <c r="AO138" s="405"/>
      <c r="AP138" s="405"/>
      <c r="AQ138" s="405"/>
      <c r="AR138" s="405"/>
      <c r="AS138" s="405"/>
      <c r="AT138" s="405"/>
      <c r="AU138" s="405"/>
      <c r="AV138" s="405"/>
      <c r="AW138" s="405"/>
      <c r="AX138" s="377"/>
      <c r="AY138" s="377"/>
    </row>
    <row r="139" spans="1:51" ht="9.9499999999999993" customHeight="1">
      <c r="A139" s="405"/>
      <c r="B139" s="405"/>
      <c r="C139" s="405"/>
      <c r="D139" s="405"/>
      <c r="E139" s="405"/>
      <c r="F139" s="405"/>
      <c r="G139" s="405"/>
      <c r="H139" s="405"/>
      <c r="I139" s="405"/>
      <c r="J139" s="404"/>
      <c r="K139" s="404"/>
      <c r="L139" s="404"/>
      <c r="M139" s="411"/>
      <c r="N139" s="411"/>
      <c r="O139" s="411"/>
      <c r="P139" s="411"/>
      <c r="Q139" s="411"/>
      <c r="R139" s="411"/>
      <c r="S139" s="405"/>
      <c r="T139" s="405"/>
      <c r="U139" s="405"/>
      <c r="V139" s="405"/>
      <c r="W139" s="405"/>
      <c r="X139" s="405"/>
      <c r="Y139" s="405"/>
      <c r="Z139" s="405"/>
      <c r="AA139" s="405"/>
      <c r="AB139" s="405"/>
      <c r="AC139" s="405"/>
      <c r="AD139" s="405"/>
      <c r="AE139" s="405"/>
      <c r="AF139" s="405"/>
      <c r="AG139" s="405"/>
      <c r="AH139" s="405"/>
      <c r="AI139" s="405"/>
      <c r="AJ139" s="405"/>
      <c r="AK139" s="405"/>
      <c r="AL139" s="405"/>
      <c r="AM139" s="405"/>
      <c r="AN139" s="405"/>
      <c r="AO139" s="405"/>
      <c r="AP139" s="405"/>
      <c r="AQ139" s="405"/>
      <c r="AR139" s="405"/>
      <c r="AS139" s="405"/>
      <c r="AT139" s="405"/>
      <c r="AU139" s="405"/>
      <c r="AV139" s="405"/>
      <c r="AW139" s="405"/>
      <c r="AX139" s="377"/>
      <c r="AY139" s="377"/>
    </row>
    <row r="140" spans="1:51" ht="9.9499999999999993" customHeight="1">
      <c r="A140" s="405"/>
      <c r="B140" s="405"/>
      <c r="C140" s="405"/>
      <c r="D140" s="405"/>
      <c r="E140" s="405"/>
      <c r="F140" s="405"/>
      <c r="G140" s="405"/>
      <c r="H140" s="405"/>
      <c r="I140" s="405"/>
      <c r="J140" s="404"/>
      <c r="K140" s="404"/>
      <c r="L140" s="404"/>
      <c r="M140" s="411"/>
      <c r="N140" s="411"/>
      <c r="O140" s="411"/>
      <c r="P140" s="411"/>
      <c r="Q140" s="411"/>
      <c r="R140" s="411"/>
      <c r="S140" s="405"/>
      <c r="T140" s="405"/>
      <c r="U140" s="405"/>
      <c r="V140" s="405"/>
      <c r="W140" s="405"/>
      <c r="X140" s="405"/>
      <c r="Y140" s="405"/>
      <c r="Z140" s="405"/>
      <c r="AA140" s="405"/>
      <c r="AB140" s="405"/>
      <c r="AC140" s="405"/>
      <c r="AD140" s="405"/>
      <c r="AE140" s="405"/>
      <c r="AF140" s="405"/>
      <c r="AG140" s="405"/>
      <c r="AH140" s="405"/>
      <c r="AI140" s="405"/>
      <c r="AJ140" s="405"/>
      <c r="AK140" s="405"/>
      <c r="AL140" s="405"/>
      <c r="AM140" s="405"/>
      <c r="AN140" s="405"/>
      <c r="AO140" s="405"/>
      <c r="AP140" s="405"/>
      <c r="AQ140" s="405"/>
      <c r="AR140" s="405"/>
      <c r="AS140" s="405"/>
      <c r="AT140" s="405"/>
      <c r="AU140" s="405"/>
      <c r="AV140" s="405"/>
      <c r="AW140" s="405"/>
      <c r="AX140" s="377"/>
      <c r="AY140" s="377"/>
    </row>
    <row r="141" spans="1:51" ht="9.9499999999999993" customHeight="1">
      <c r="A141" s="405"/>
      <c r="B141" s="405"/>
      <c r="C141" s="405"/>
      <c r="D141" s="405"/>
      <c r="E141" s="405"/>
      <c r="F141" s="405"/>
      <c r="G141" s="405"/>
      <c r="H141" s="405"/>
      <c r="I141" s="405"/>
      <c r="J141" s="404"/>
      <c r="K141" s="404"/>
      <c r="L141" s="404"/>
      <c r="M141" s="411"/>
      <c r="N141" s="411"/>
      <c r="O141" s="411"/>
      <c r="P141" s="411"/>
      <c r="Q141" s="411"/>
      <c r="R141" s="411"/>
      <c r="S141" s="405"/>
      <c r="T141" s="405"/>
      <c r="U141" s="405"/>
      <c r="V141" s="405"/>
      <c r="W141" s="405"/>
      <c r="X141" s="405"/>
      <c r="Y141" s="405"/>
      <c r="Z141" s="405"/>
      <c r="AA141" s="405"/>
      <c r="AB141" s="405"/>
      <c r="AC141" s="405"/>
      <c r="AD141" s="405"/>
      <c r="AE141" s="405"/>
      <c r="AF141" s="405"/>
      <c r="AG141" s="405"/>
      <c r="AH141" s="405"/>
      <c r="AI141" s="405"/>
      <c r="AJ141" s="405"/>
      <c r="AK141" s="405"/>
      <c r="AL141" s="405"/>
      <c r="AM141" s="405"/>
      <c r="AN141" s="405"/>
      <c r="AO141" s="405"/>
      <c r="AP141" s="405"/>
      <c r="AQ141" s="405"/>
      <c r="AR141" s="405"/>
      <c r="AS141" s="405"/>
      <c r="AT141" s="405"/>
      <c r="AU141" s="405"/>
      <c r="AV141" s="405"/>
      <c r="AW141" s="405"/>
      <c r="AX141" s="377"/>
      <c r="AY141" s="377"/>
    </row>
    <row r="142" spans="1:51" ht="9.9499999999999993" customHeight="1">
      <c r="A142" s="405"/>
      <c r="B142" s="405"/>
      <c r="C142" s="405"/>
      <c r="D142" s="405"/>
      <c r="E142" s="405"/>
      <c r="F142" s="405"/>
      <c r="G142" s="405"/>
      <c r="H142" s="405"/>
      <c r="I142" s="405"/>
      <c r="J142" s="404"/>
      <c r="K142" s="404"/>
      <c r="L142" s="404"/>
      <c r="M142" s="411"/>
      <c r="N142" s="411"/>
      <c r="O142" s="411"/>
      <c r="P142" s="411"/>
      <c r="Q142" s="411"/>
      <c r="R142" s="411"/>
      <c r="S142" s="405"/>
      <c r="T142" s="405"/>
      <c r="U142" s="405"/>
      <c r="V142" s="405"/>
      <c r="W142" s="405"/>
      <c r="X142" s="405"/>
      <c r="Y142" s="405"/>
      <c r="Z142" s="405"/>
      <c r="AA142" s="405"/>
      <c r="AB142" s="405"/>
      <c r="AC142" s="405"/>
      <c r="AD142" s="405"/>
      <c r="AE142" s="405"/>
      <c r="AF142" s="405"/>
      <c r="AG142" s="405"/>
      <c r="AH142" s="405"/>
      <c r="AI142" s="405"/>
      <c r="AJ142" s="405"/>
      <c r="AK142" s="405"/>
      <c r="AL142" s="405"/>
      <c r="AM142" s="405"/>
      <c r="AN142" s="405"/>
      <c r="AO142" s="405"/>
      <c r="AP142" s="405"/>
      <c r="AQ142" s="405"/>
      <c r="AR142" s="405"/>
      <c r="AS142" s="405"/>
      <c r="AT142" s="405"/>
      <c r="AU142" s="405"/>
      <c r="AV142" s="405"/>
      <c r="AW142" s="405"/>
      <c r="AX142" s="377"/>
      <c r="AY142" s="377"/>
    </row>
    <row r="143" spans="1:51" ht="9.9499999999999993" customHeight="1">
      <c r="A143" s="1071" t="s">
        <v>40</v>
      </c>
      <c r="B143" s="1072" t="s">
        <v>41</v>
      </c>
      <c r="C143" s="1072"/>
      <c r="D143" s="1072"/>
      <c r="E143" s="1072"/>
      <c r="F143" s="1072"/>
      <c r="G143" s="1072"/>
      <c r="H143" s="1072"/>
      <c r="I143" s="1072"/>
      <c r="J143" s="1072"/>
      <c r="K143" s="1072"/>
      <c r="L143" s="1072"/>
      <c r="M143" s="1072"/>
      <c r="N143" s="1072"/>
      <c r="O143" s="1072"/>
      <c r="P143" s="1072"/>
      <c r="Q143" s="1072"/>
      <c r="R143" s="1072"/>
      <c r="S143" s="407"/>
      <c r="T143" s="1073" t="s">
        <v>59</v>
      </c>
      <c r="U143" s="1073"/>
      <c r="V143" s="1073"/>
      <c r="W143" s="1073"/>
      <c r="X143" s="1073"/>
      <c r="Y143" s="1073"/>
      <c r="Z143" s="1073"/>
      <c r="AA143" s="1073"/>
      <c r="AB143" s="1073"/>
      <c r="AC143" s="1073"/>
      <c r="AD143" s="405"/>
      <c r="AE143" s="405"/>
      <c r="AF143" s="405"/>
      <c r="AG143" s="405"/>
      <c r="AH143" s="405"/>
      <c r="AI143" s="405"/>
      <c r="AJ143" s="405"/>
      <c r="AK143" s="405"/>
      <c r="AL143" s="405"/>
      <c r="AM143" s="405"/>
      <c r="AN143" s="405"/>
      <c r="AO143" s="405"/>
      <c r="AP143" s="405"/>
      <c r="AQ143" s="405"/>
      <c r="AR143" s="405"/>
      <c r="AS143" s="405"/>
      <c r="AT143" s="405"/>
      <c r="AU143" s="405"/>
      <c r="AV143" s="405"/>
      <c r="AW143" s="405"/>
      <c r="AX143" s="377"/>
      <c r="AY143" s="377"/>
    </row>
    <row r="144" spans="1:51" ht="9.9499999999999993" customHeight="1">
      <c r="A144" s="1071"/>
      <c r="B144" s="1072"/>
      <c r="C144" s="1072"/>
      <c r="D144" s="1072"/>
      <c r="E144" s="1072"/>
      <c r="F144" s="1072"/>
      <c r="G144" s="1072"/>
      <c r="H144" s="1072"/>
      <c r="I144" s="1072"/>
      <c r="J144" s="1072"/>
      <c r="K144" s="1072"/>
      <c r="L144" s="1072"/>
      <c r="M144" s="1072"/>
      <c r="N144" s="1072"/>
      <c r="O144" s="1072"/>
      <c r="P144" s="1072"/>
      <c r="Q144" s="1072"/>
      <c r="R144" s="1072"/>
      <c r="S144" s="407"/>
      <c r="T144" s="1073"/>
      <c r="U144" s="1073"/>
      <c r="V144" s="1073"/>
      <c r="W144" s="1073"/>
      <c r="X144" s="1073"/>
      <c r="Y144" s="1073"/>
      <c r="Z144" s="1073"/>
      <c r="AA144" s="1073"/>
      <c r="AB144" s="1073"/>
      <c r="AC144" s="1073"/>
      <c r="AD144" s="405"/>
      <c r="AE144" s="405"/>
      <c r="AF144" s="405"/>
      <c r="AG144" s="405"/>
      <c r="AH144" s="405"/>
      <c r="AI144" s="405"/>
      <c r="AJ144" s="405"/>
      <c r="AK144" s="405"/>
      <c r="AL144" s="405"/>
      <c r="AM144" s="405"/>
      <c r="AN144" s="405"/>
      <c r="AO144" s="405"/>
      <c r="AP144" s="405"/>
      <c r="AQ144" s="405"/>
      <c r="AR144" s="405"/>
      <c r="AS144" s="405"/>
      <c r="AT144" s="405"/>
      <c r="AU144" s="405"/>
      <c r="AV144" s="405"/>
      <c r="AW144" s="405"/>
      <c r="AX144" s="377"/>
      <c r="AY144" s="377"/>
    </row>
    <row r="145" spans="1:51" ht="9.9499999999999993" customHeight="1">
      <c r="A145" s="405"/>
      <c r="B145" s="405"/>
      <c r="C145" s="405"/>
      <c r="D145" s="405"/>
      <c r="E145" s="405"/>
      <c r="F145" s="405"/>
      <c r="G145" s="405"/>
      <c r="H145" s="405"/>
      <c r="I145" s="405"/>
      <c r="J145" s="404"/>
      <c r="K145" s="404"/>
      <c r="L145" s="404"/>
      <c r="M145" s="411"/>
      <c r="N145" s="411"/>
      <c r="O145" s="411"/>
      <c r="P145" s="411"/>
      <c r="Q145" s="411"/>
      <c r="R145" s="411"/>
      <c r="S145" s="405"/>
      <c r="T145" s="405"/>
      <c r="U145" s="405"/>
      <c r="V145" s="467"/>
      <c r="W145" s="467"/>
      <c r="X145" s="467"/>
      <c r="Y145" s="467"/>
      <c r="Z145" s="467"/>
      <c r="AA145" s="467"/>
      <c r="AB145" s="467"/>
      <c r="AC145" s="467"/>
      <c r="AD145" s="467"/>
      <c r="AE145" s="467"/>
      <c r="AF145" s="467"/>
      <c r="AG145" s="467"/>
      <c r="AH145" s="467"/>
      <c r="AI145" s="467"/>
      <c r="AJ145" s="467"/>
      <c r="AK145" s="467"/>
      <c r="AL145" s="467"/>
      <c r="AM145" s="467"/>
      <c r="AN145" s="467"/>
      <c r="AO145" s="467"/>
      <c r="AP145" s="467"/>
      <c r="AQ145" s="467"/>
      <c r="AR145" s="467"/>
      <c r="AS145" s="467"/>
      <c r="AT145" s="467"/>
      <c r="AU145" s="467"/>
      <c r="AV145" s="467"/>
      <c r="AW145" s="467"/>
      <c r="AX145" s="467"/>
      <c r="AY145" s="467"/>
    </row>
    <row r="146" spans="1:51" ht="9.9499999999999993" customHeight="1">
      <c r="A146" s="405"/>
      <c r="B146" s="405"/>
      <c r="C146" s="405"/>
      <c r="D146" s="405"/>
      <c r="E146" s="405"/>
      <c r="F146" s="405"/>
      <c r="G146" s="405"/>
      <c r="H146" s="405"/>
      <c r="I146" s="405"/>
      <c r="J146" s="404"/>
      <c r="K146" s="404"/>
      <c r="L146" s="404"/>
      <c r="M146" s="411"/>
      <c r="N146" s="411"/>
      <c r="O146" s="411"/>
      <c r="P146" s="411"/>
      <c r="Q146" s="411"/>
      <c r="R146" s="411"/>
      <c r="S146" s="405"/>
      <c r="T146" s="405"/>
      <c r="U146" s="405"/>
      <c r="V146" s="467"/>
      <c r="W146" s="467"/>
      <c r="X146" s="467"/>
      <c r="Y146" s="467"/>
      <c r="Z146" s="467"/>
      <c r="AA146" s="467"/>
      <c r="AB146" s="467"/>
      <c r="AC146" s="467"/>
      <c r="AD146" s="467"/>
      <c r="AE146" s="467"/>
      <c r="AF146" s="467"/>
      <c r="AG146" s="467"/>
      <c r="AH146" s="467"/>
      <c r="AI146" s="467"/>
      <c r="AJ146" s="467"/>
      <c r="AK146" s="467"/>
      <c r="AL146" s="467"/>
      <c r="AM146" s="467"/>
      <c r="AN146" s="467"/>
      <c r="AO146" s="467"/>
      <c r="AP146" s="467"/>
      <c r="AQ146" s="467"/>
      <c r="AR146" s="467"/>
      <c r="AS146" s="467"/>
      <c r="AT146" s="467"/>
      <c r="AU146" s="467"/>
      <c r="AV146" s="467"/>
      <c r="AW146" s="467"/>
      <c r="AX146" s="467"/>
      <c r="AY146" s="467"/>
    </row>
    <row r="147" spans="1:51" ht="9.9499999999999993" customHeight="1">
      <c r="A147" s="405"/>
      <c r="B147" s="405"/>
      <c r="C147" s="405"/>
      <c r="D147" s="405"/>
      <c r="E147" s="405"/>
      <c r="F147" s="405"/>
      <c r="G147" s="405"/>
      <c r="H147" s="405"/>
      <c r="I147" s="405"/>
      <c r="J147" s="404"/>
      <c r="K147" s="404"/>
      <c r="L147" s="404"/>
      <c r="M147" s="411"/>
      <c r="N147" s="411"/>
      <c r="O147" s="411"/>
      <c r="P147" s="411"/>
      <c r="Q147" s="411"/>
      <c r="R147" s="411"/>
      <c r="S147" s="405"/>
      <c r="T147" s="405"/>
      <c r="U147" s="405"/>
      <c r="V147" s="467"/>
      <c r="W147" s="467"/>
      <c r="X147" s="467"/>
      <c r="Y147" s="467"/>
      <c r="Z147" s="467"/>
      <c r="AA147" s="467"/>
      <c r="AB147" s="467"/>
      <c r="AC147" s="467"/>
      <c r="AD147" s="467"/>
      <c r="AE147" s="467"/>
      <c r="AF147" s="467"/>
      <c r="AG147" s="467"/>
      <c r="AH147" s="467"/>
      <c r="AI147" s="467"/>
      <c r="AJ147" s="467"/>
      <c r="AK147" s="467"/>
      <c r="AL147" s="467"/>
      <c r="AM147" s="467"/>
      <c r="AN147" s="467"/>
      <c r="AO147" s="467"/>
      <c r="AP147" s="467"/>
      <c r="AQ147" s="467"/>
      <c r="AR147" s="467"/>
      <c r="AS147" s="467"/>
      <c r="AT147" s="467"/>
      <c r="AU147" s="467"/>
      <c r="AV147" s="467"/>
      <c r="AW147" s="467"/>
      <c r="AX147" s="467"/>
      <c r="AY147" s="467"/>
    </row>
    <row r="148" spans="1:51" ht="9.9499999999999993" customHeight="1">
      <c r="A148" s="405"/>
      <c r="B148" s="405"/>
      <c r="C148" s="405"/>
      <c r="D148" s="405"/>
      <c r="E148" s="405"/>
      <c r="F148" s="405"/>
      <c r="G148" s="405"/>
      <c r="H148" s="405"/>
      <c r="I148" s="405"/>
      <c r="J148" s="404"/>
      <c r="K148" s="404"/>
      <c r="L148" s="404"/>
      <c r="M148" s="411"/>
      <c r="N148" s="411"/>
      <c r="O148" s="411"/>
      <c r="P148" s="411"/>
      <c r="Q148" s="411"/>
      <c r="R148" s="411"/>
      <c r="S148" s="405"/>
      <c r="T148" s="405"/>
      <c r="U148" s="405"/>
      <c r="V148" s="467"/>
      <c r="W148" s="467"/>
      <c r="X148" s="467"/>
      <c r="Y148" s="467"/>
      <c r="Z148" s="467"/>
      <c r="AA148" s="467"/>
      <c r="AB148" s="467"/>
      <c r="AC148" s="467"/>
      <c r="AD148" s="467"/>
      <c r="AE148" s="467"/>
      <c r="AF148" s="467"/>
      <c r="AG148" s="467"/>
      <c r="AH148" s="467"/>
      <c r="AI148" s="467"/>
      <c r="AJ148" s="467"/>
      <c r="AK148" s="467"/>
      <c r="AL148" s="467"/>
      <c r="AM148" s="467"/>
      <c r="AN148" s="467"/>
      <c r="AO148" s="467"/>
      <c r="AP148" s="467"/>
      <c r="AQ148" s="467"/>
      <c r="AR148" s="467"/>
      <c r="AS148" s="467"/>
      <c r="AT148" s="467"/>
      <c r="AU148" s="467"/>
      <c r="AV148" s="467"/>
      <c r="AW148" s="467"/>
      <c r="AX148" s="467"/>
      <c r="AY148" s="467"/>
    </row>
    <row r="149" spans="1:51" ht="9.9499999999999993" customHeight="1">
      <c r="A149" s="405"/>
      <c r="B149" s="405"/>
      <c r="C149" s="405"/>
      <c r="D149" s="405"/>
      <c r="E149" s="405"/>
      <c r="F149" s="405"/>
      <c r="G149" s="405"/>
      <c r="H149" s="405"/>
      <c r="I149" s="405"/>
      <c r="J149" s="404"/>
      <c r="K149" s="404"/>
      <c r="L149" s="404"/>
      <c r="M149" s="411"/>
      <c r="N149" s="411"/>
      <c r="O149" s="411"/>
      <c r="P149" s="411"/>
      <c r="Q149" s="411"/>
      <c r="R149" s="411"/>
      <c r="S149" s="405"/>
      <c r="T149" s="405"/>
      <c r="U149" s="405"/>
      <c r="V149" s="467"/>
      <c r="W149" s="467"/>
      <c r="X149" s="467"/>
      <c r="Y149" s="467"/>
      <c r="Z149" s="467"/>
      <c r="AA149" s="467"/>
      <c r="AB149" s="467"/>
      <c r="AC149" s="467"/>
      <c r="AD149" s="467"/>
      <c r="AE149" s="467"/>
      <c r="AF149" s="467"/>
      <c r="AG149" s="467"/>
      <c r="AH149" s="467"/>
      <c r="AI149" s="467"/>
      <c r="AJ149" s="467"/>
      <c r="AK149" s="467"/>
      <c r="AL149" s="467"/>
      <c r="AM149" s="467"/>
      <c r="AN149" s="467"/>
      <c r="AO149" s="467"/>
      <c r="AP149" s="467"/>
      <c r="AQ149" s="467"/>
      <c r="AR149" s="467"/>
      <c r="AS149" s="467"/>
      <c r="AT149" s="467"/>
      <c r="AU149" s="467"/>
      <c r="AV149" s="467"/>
      <c r="AW149" s="467"/>
      <c r="AX149" s="467"/>
      <c r="AY149" s="467"/>
    </row>
    <row r="150" spans="1:51" ht="9.9499999999999993" customHeight="1">
      <c r="A150" s="405"/>
      <c r="B150" s="405"/>
      <c r="C150" s="405"/>
      <c r="D150" s="405"/>
      <c r="E150" s="405"/>
      <c r="F150" s="405"/>
      <c r="G150" s="405"/>
      <c r="H150" s="405"/>
      <c r="I150" s="405"/>
      <c r="J150" s="404"/>
      <c r="K150" s="404"/>
      <c r="L150" s="404"/>
      <c r="M150" s="411"/>
      <c r="N150" s="411"/>
      <c r="O150" s="411"/>
      <c r="P150" s="411"/>
      <c r="Q150" s="411"/>
      <c r="R150" s="411"/>
      <c r="S150" s="405"/>
      <c r="T150" s="405"/>
      <c r="U150" s="405"/>
      <c r="V150" s="467"/>
      <c r="W150" s="467"/>
      <c r="X150" s="467"/>
      <c r="Y150" s="467"/>
      <c r="Z150" s="467"/>
      <c r="AA150" s="467"/>
      <c r="AB150" s="467"/>
      <c r="AC150" s="467"/>
      <c r="AD150" s="467"/>
      <c r="AE150" s="467"/>
      <c r="AF150" s="467"/>
      <c r="AG150" s="467"/>
      <c r="AH150" s="467"/>
      <c r="AI150" s="467"/>
      <c r="AJ150" s="467"/>
      <c r="AK150" s="467"/>
      <c r="AL150" s="467"/>
      <c r="AM150" s="467"/>
      <c r="AN150" s="467"/>
      <c r="AO150" s="467"/>
      <c r="AP150" s="467"/>
      <c r="AQ150" s="467"/>
      <c r="AR150" s="467"/>
      <c r="AS150" s="467"/>
      <c r="AT150" s="467"/>
      <c r="AU150" s="467"/>
      <c r="AV150" s="467"/>
      <c r="AW150" s="467"/>
      <c r="AX150" s="467"/>
      <c r="AY150" s="467"/>
    </row>
    <row r="151" spans="1:51" ht="9.9499999999999993" customHeight="1">
      <c r="A151" s="405"/>
      <c r="B151" s="405"/>
      <c r="C151" s="405"/>
      <c r="D151" s="405"/>
      <c r="E151" s="405"/>
      <c r="F151" s="405"/>
      <c r="G151" s="405"/>
      <c r="H151" s="405"/>
      <c r="I151" s="405"/>
      <c r="J151" s="404"/>
      <c r="K151" s="404"/>
      <c r="L151" s="404"/>
      <c r="M151" s="411"/>
      <c r="N151" s="411"/>
      <c r="O151" s="411"/>
      <c r="P151" s="411"/>
      <c r="Q151" s="411"/>
      <c r="R151" s="411"/>
      <c r="S151" s="405"/>
      <c r="T151" s="405"/>
      <c r="U151" s="405"/>
      <c r="V151" s="467"/>
      <c r="W151" s="467"/>
      <c r="X151" s="467"/>
      <c r="Y151" s="467"/>
      <c r="Z151" s="467"/>
      <c r="AA151" s="467"/>
      <c r="AB151" s="467"/>
      <c r="AC151" s="467"/>
      <c r="AD151" s="467"/>
      <c r="AE151" s="467"/>
      <c r="AF151" s="467"/>
      <c r="AG151" s="467"/>
      <c r="AH151" s="467"/>
      <c r="AI151" s="467"/>
      <c r="AJ151" s="467"/>
      <c r="AK151" s="467"/>
      <c r="AL151" s="467"/>
      <c r="AM151" s="467"/>
      <c r="AN151" s="467"/>
      <c r="AO151" s="467"/>
      <c r="AP151" s="467"/>
      <c r="AQ151" s="467"/>
      <c r="AR151" s="467"/>
      <c r="AS151" s="467"/>
      <c r="AT151" s="467"/>
      <c r="AU151" s="467"/>
      <c r="AV151" s="467"/>
      <c r="AW151" s="467"/>
      <c r="AX151" s="467"/>
      <c r="AY151" s="467"/>
    </row>
    <row r="152" spans="1:51" ht="9.9499999999999993" customHeight="1">
      <c r="A152" s="405"/>
      <c r="B152" s="405"/>
      <c r="C152" s="405"/>
      <c r="D152" s="405"/>
      <c r="E152" s="405"/>
      <c r="F152" s="405"/>
      <c r="G152" s="405"/>
      <c r="H152" s="405"/>
      <c r="I152" s="405"/>
      <c r="J152" s="404"/>
      <c r="K152" s="404"/>
      <c r="L152" s="404"/>
      <c r="M152" s="411"/>
      <c r="N152" s="411"/>
      <c r="O152" s="411"/>
      <c r="P152" s="411"/>
      <c r="Q152" s="411"/>
      <c r="R152" s="411"/>
      <c r="S152" s="377"/>
      <c r="T152" s="377"/>
      <c r="U152" s="377"/>
      <c r="V152" s="377"/>
      <c r="W152" s="377"/>
      <c r="X152" s="377"/>
      <c r="Y152" s="377"/>
      <c r="Z152" s="377"/>
      <c r="AA152" s="377"/>
      <c r="AB152" s="377"/>
      <c r="AC152" s="377"/>
      <c r="AD152" s="377"/>
      <c r="AE152" s="377"/>
      <c r="AF152" s="377"/>
      <c r="AG152" s="377"/>
      <c r="AH152" s="377"/>
      <c r="AI152" s="377"/>
      <c r="AJ152" s="377"/>
      <c r="AK152" s="377"/>
      <c r="AL152" s="377"/>
      <c r="AM152" s="377"/>
      <c r="AN152" s="377"/>
      <c r="AO152" s="377"/>
      <c r="AP152" s="377"/>
      <c r="AQ152" s="377"/>
      <c r="AR152" s="377"/>
      <c r="AS152" s="377"/>
      <c r="AT152" s="377"/>
      <c r="AU152" s="377"/>
      <c r="AV152" s="377"/>
      <c r="AW152" s="377"/>
      <c r="AX152" s="467"/>
      <c r="AY152" s="467"/>
    </row>
    <row r="153" spans="1:51" ht="9.9499999999999993" customHeight="1" thickBot="1">
      <c r="A153" s="405"/>
      <c r="B153" s="405"/>
      <c r="C153" s="405"/>
      <c r="D153" s="405"/>
      <c r="E153" s="405"/>
      <c r="F153" s="405"/>
      <c r="G153" s="405"/>
      <c r="H153" s="405"/>
      <c r="I153" s="405"/>
      <c r="J153" s="404"/>
      <c r="K153" s="404"/>
      <c r="L153" s="404"/>
      <c r="M153" s="411"/>
      <c r="N153" s="411"/>
      <c r="O153" s="411"/>
      <c r="P153" s="411"/>
      <c r="Q153" s="411"/>
      <c r="R153" s="411"/>
      <c r="S153" s="405"/>
      <c r="T153" s="377"/>
      <c r="U153" s="377"/>
      <c r="V153" s="377"/>
      <c r="W153" s="405"/>
      <c r="X153" s="405"/>
      <c r="Y153" s="405"/>
      <c r="Z153" s="405"/>
      <c r="AA153" s="405"/>
      <c r="AB153" s="405"/>
      <c r="AC153" s="405"/>
      <c r="AD153" s="405"/>
      <c r="AE153" s="405"/>
      <c r="AF153" s="405"/>
      <c r="AG153" s="405"/>
      <c r="AH153" s="405"/>
      <c r="AI153" s="405"/>
      <c r="AJ153" s="405"/>
      <c r="AK153" s="405"/>
      <c r="AL153" s="405"/>
      <c r="AM153" s="405"/>
      <c r="AN153" s="405"/>
      <c r="AO153" s="405"/>
      <c r="AP153" s="405"/>
      <c r="AQ153" s="405"/>
      <c r="AR153" s="405"/>
      <c r="AS153" s="405"/>
      <c r="AT153" s="405"/>
      <c r="AU153" s="405"/>
      <c r="AV153" s="405"/>
      <c r="AW153" s="405"/>
      <c r="AX153" s="467"/>
      <c r="AY153" s="467"/>
    </row>
    <row r="154" spans="1:51" ht="9.9499999999999993" customHeight="1" thickTop="1">
      <c r="A154" s="405"/>
      <c r="B154" s="405"/>
      <c r="C154" s="405"/>
      <c r="D154" s="405"/>
      <c r="E154" s="405"/>
      <c r="F154" s="405"/>
      <c r="G154" s="405"/>
      <c r="H154" s="405"/>
      <c r="I154" s="405"/>
      <c r="J154" s="404"/>
      <c r="K154" s="404"/>
      <c r="L154" s="404"/>
      <c r="M154" s="411"/>
      <c r="N154" s="411"/>
      <c r="O154" s="411"/>
      <c r="P154" s="411"/>
      <c r="Q154" s="411"/>
      <c r="R154" s="411"/>
      <c r="S154" s="405"/>
      <c r="T154" s="377"/>
      <c r="U154" s="377"/>
      <c r="V154" s="377"/>
      <c r="W154" s="405"/>
      <c r="X154" s="456"/>
      <c r="Y154" s="456"/>
      <c r="Z154" s="456"/>
      <c r="AA154" s="457"/>
      <c r="AB154" s="457" t="s">
        <v>42</v>
      </c>
      <c r="AC154" s="1141">
        <v>9</v>
      </c>
      <c r="AD154" s="1141"/>
      <c r="AE154" s="456"/>
      <c r="AF154" s="456"/>
      <c r="AG154" s="456"/>
      <c r="AH154" s="1142" t="s">
        <v>95</v>
      </c>
      <c r="AI154" s="1143"/>
      <c r="AJ154" s="1143"/>
      <c r="AK154" s="1143"/>
      <c r="AL154" s="1144"/>
      <c r="AM154" s="458"/>
      <c r="AN154" s="459"/>
      <c r="AO154" s="459" t="s">
        <v>463</v>
      </c>
      <c r="AP154" s="459" t="s">
        <v>464</v>
      </c>
      <c r="AQ154" s="459" t="s">
        <v>465</v>
      </c>
      <c r="AR154" s="459" t="s">
        <v>466</v>
      </c>
      <c r="AS154" s="459"/>
      <c r="AT154" s="459"/>
      <c r="AU154" s="459"/>
      <c r="AV154" s="458"/>
      <c r="AW154" s="405"/>
      <c r="AX154" s="467"/>
      <c r="AY154" s="467"/>
    </row>
    <row r="155" spans="1:51" ht="9.9499999999999993" customHeight="1" thickBot="1">
      <c r="A155" s="405"/>
      <c r="B155" s="405"/>
      <c r="C155" s="405"/>
      <c r="D155" s="405"/>
      <c r="E155" s="405"/>
      <c r="F155" s="405"/>
      <c r="G155" s="405"/>
      <c r="H155" s="405"/>
      <c r="I155" s="405"/>
      <c r="J155" s="404"/>
      <c r="K155" s="404"/>
      <c r="L155" s="404"/>
      <c r="M155" s="411"/>
      <c r="N155" s="411"/>
      <c r="O155" s="411"/>
      <c r="P155" s="411"/>
      <c r="Q155" s="411"/>
      <c r="R155" s="411"/>
      <c r="S155" s="405"/>
      <c r="T155" s="377"/>
      <c r="U155" s="377"/>
      <c r="V155" s="377"/>
      <c r="W155" s="405"/>
      <c r="X155" s="460"/>
      <c r="Y155" s="460"/>
      <c r="Z155" s="460"/>
      <c r="AA155" s="457"/>
      <c r="AB155" s="457" t="s">
        <v>43</v>
      </c>
      <c r="AC155" s="1141">
        <v>1</v>
      </c>
      <c r="AD155" s="1141"/>
      <c r="AE155" s="456"/>
      <c r="AF155" s="456"/>
      <c r="AG155" s="456"/>
      <c r="AH155" s="1145"/>
      <c r="AI155" s="1146"/>
      <c r="AJ155" s="1146"/>
      <c r="AK155" s="1146"/>
      <c r="AL155" s="1147"/>
      <c r="AM155" s="461"/>
      <c r="AN155" s="456">
        <v>9</v>
      </c>
      <c r="AO155" s="456">
        <v>0</v>
      </c>
      <c r="AP155" s="456">
        <v>1</v>
      </c>
      <c r="AQ155" s="456">
        <v>0</v>
      </c>
      <c r="AR155" s="456">
        <v>0</v>
      </c>
      <c r="AS155" s="456"/>
      <c r="AT155" s="456"/>
      <c r="AU155" s="456"/>
      <c r="AV155" s="461"/>
      <c r="AW155" s="405"/>
      <c r="AX155" s="467"/>
      <c r="AY155" s="467"/>
    </row>
    <row r="156" spans="1:51" ht="9.9499999999999993" customHeight="1" thickTop="1">
      <c r="A156" s="405"/>
      <c r="B156" s="405"/>
      <c r="C156" s="405"/>
      <c r="D156" s="405"/>
      <c r="E156" s="405"/>
      <c r="F156" s="405"/>
      <c r="G156" s="405"/>
      <c r="H156" s="405"/>
      <c r="I156" s="405"/>
      <c r="J156" s="404"/>
      <c r="K156" s="404"/>
      <c r="L156" s="404"/>
      <c r="M156" s="411"/>
      <c r="N156" s="411"/>
      <c r="O156" s="411"/>
      <c r="P156" s="411"/>
      <c r="Q156" s="411"/>
      <c r="R156" s="411"/>
      <c r="S156" s="405"/>
      <c r="T156" s="377"/>
      <c r="U156" s="377"/>
      <c r="V156" s="377"/>
      <c r="W156" s="405"/>
      <c r="X156" s="462"/>
      <c r="Y156" s="1105">
        <v>36</v>
      </c>
      <c r="Z156" s="1105"/>
      <c r="AA156" s="1106" t="s">
        <v>138</v>
      </c>
      <c r="AB156" s="1106"/>
      <c r="AC156" s="1106"/>
      <c r="AD156" s="1106"/>
      <c r="AE156" s="1106"/>
      <c r="AF156" s="1106"/>
      <c r="AG156" s="1106"/>
      <c r="AH156" s="1106"/>
      <c r="AI156" s="463"/>
      <c r="AJ156" s="463"/>
      <c r="AK156" s="463"/>
      <c r="AL156" s="1106" t="s">
        <v>143</v>
      </c>
      <c r="AM156" s="1106"/>
      <c r="AN156" s="1106"/>
      <c r="AO156" s="1106"/>
      <c r="AP156" s="1106"/>
      <c r="AQ156" s="1106"/>
      <c r="AR156" s="1106"/>
      <c r="AS156" s="1106"/>
      <c r="AT156" s="1105">
        <v>41</v>
      </c>
      <c r="AU156" s="1105"/>
      <c r="AV156" s="462"/>
      <c r="AW156" s="405"/>
      <c r="AX156" s="467"/>
      <c r="AY156" s="467"/>
    </row>
    <row r="157" spans="1:51" ht="9.9499999999999993" customHeight="1">
      <c r="A157" s="405"/>
      <c r="B157" s="405"/>
      <c r="C157" s="405"/>
      <c r="D157" s="405"/>
      <c r="E157" s="405"/>
      <c r="F157" s="405"/>
      <c r="G157" s="405"/>
      <c r="H157" s="405"/>
      <c r="I157" s="405"/>
      <c r="J157" s="404"/>
      <c r="K157" s="404"/>
      <c r="L157" s="404"/>
      <c r="M157" s="411"/>
      <c r="N157" s="411"/>
      <c r="O157" s="411"/>
      <c r="P157" s="411"/>
      <c r="Q157" s="411"/>
      <c r="R157" s="411"/>
      <c r="S157" s="405"/>
      <c r="T157" s="377"/>
      <c r="U157" s="377"/>
      <c r="V157" s="377"/>
      <c r="W157" s="405"/>
      <c r="X157" s="456">
        <v>0</v>
      </c>
      <c r="Y157" s="461">
        <v>0</v>
      </c>
      <c r="Z157" s="461" t="s">
        <v>221</v>
      </c>
      <c r="AA157" s="1107"/>
      <c r="AB157" s="1107"/>
      <c r="AC157" s="1107"/>
      <c r="AD157" s="1107"/>
      <c r="AE157" s="1107"/>
      <c r="AF157" s="1107"/>
      <c r="AG157" s="1107"/>
      <c r="AH157" s="1107"/>
      <c r="AI157" s="463"/>
      <c r="AJ157" s="463"/>
      <c r="AK157" s="463"/>
      <c r="AL157" s="1107"/>
      <c r="AM157" s="1107"/>
      <c r="AN157" s="1107"/>
      <c r="AO157" s="1107"/>
      <c r="AP157" s="1107"/>
      <c r="AQ157" s="1107"/>
      <c r="AR157" s="1107"/>
      <c r="AS157" s="1107"/>
      <c r="AT157" s="461" t="s">
        <v>226</v>
      </c>
      <c r="AU157" s="461">
        <v>0</v>
      </c>
      <c r="AV157" s="456"/>
      <c r="AW157" s="405"/>
      <c r="AX157" s="467"/>
      <c r="AY157" s="467"/>
    </row>
    <row r="158" spans="1:51" ht="9.9499999999999993" customHeight="1">
      <c r="A158" s="405"/>
      <c r="B158" s="405"/>
      <c r="C158" s="405"/>
      <c r="D158" s="405"/>
      <c r="E158" s="405"/>
      <c r="F158" s="405"/>
      <c r="G158" s="405"/>
      <c r="H158" s="405"/>
      <c r="I158" s="405"/>
      <c r="J158" s="404"/>
      <c r="K158" s="404"/>
      <c r="L158" s="404"/>
      <c r="M158" s="411"/>
      <c r="N158" s="411"/>
      <c r="O158" s="411"/>
      <c r="P158" s="411"/>
      <c r="Q158" s="411"/>
      <c r="R158" s="411"/>
      <c r="S158" s="405"/>
      <c r="T158" s="377"/>
      <c r="U158" s="377"/>
      <c r="V158" s="377"/>
      <c r="W158" s="405"/>
      <c r="X158" s="464" t="s">
        <v>527</v>
      </c>
      <c r="Y158" s="461"/>
      <c r="Z158" s="465"/>
      <c r="AA158" s="1108" t="s">
        <v>44</v>
      </c>
      <c r="AB158" s="1108"/>
      <c r="AC158" s="1108"/>
      <c r="AD158" s="1108"/>
      <c r="AE158" s="1108"/>
      <c r="AF158" s="1108"/>
      <c r="AG158" s="1108"/>
      <c r="AH158" s="1108"/>
      <c r="AI158" s="466"/>
      <c r="AJ158" s="465"/>
      <c r="AK158" s="466"/>
      <c r="AL158" s="1108" t="s">
        <v>45</v>
      </c>
      <c r="AM158" s="1108"/>
      <c r="AN158" s="1108"/>
      <c r="AO158" s="1108"/>
      <c r="AP158" s="1108"/>
      <c r="AQ158" s="1108"/>
      <c r="AR158" s="1108"/>
      <c r="AS158" s="1108"/>
      <c r="AT158" s="465"/>
      <c r="AU158" s="466"/>
      <c r="AV158" s="464"/>
      <c r="AW158" s="405"/>
      <c r="AX158" s="467"/>
      <c r="AY158" s="467"/>
    </row>
    <row r="159" spans="1:51" ht="9.9499999999999993" customHeight="1">
      <c r="A159" s="405"/>
      <c r="B159" s="405"/>
      <c r="C159" s="405"/>
      <c r="D159" s="405"/>
      <c r="E159" s="405"/>
      <c r="F159" s="405"/>
      <c r="G159" s="405"/>
      <c r="H159" s="405"/>
      <c r="I159" s="405"/>
      <c r="J159" s="404"/>
      <c r="K159" s="404"/>
      <c r="L159" s="404"/>
      <c r="M159" s="411"/>
      <c r="N159" s="411"/>
      <c r="O159" s="411"/>
      <c r="P159" s="411"/>
      <c r="Q159" s="411"/>
      <c r="R159" s="411"/>
      <c r="S159" s="405"/>
      <c r="T159" s="377"/>
      <c r="U159" s="377"/>
      <c r="V159" s="377"/>
      <c r="W159" s="405"/>
      <c r="X159" s="464" t="s">
        <v>527</v>
      </c>
      <c r="Y159" s="461"/>
      <c r="Z159" s="465"/>
      <c r="AA159" s="1109"/>
      <c r="AB159" s="1109"/>
      <c r="AC159" s="1109"/>
      <c r="AD159" s="1109"/>
      <c r="AE159" s="1109"/>
      <c r="AF159" s="1109"/>
      <c r="AG159" s="1109"/>
      <c r="AH159" s="1109"/>
      <c r="AI159" s="466"/>
      <c r="AJ159" s="465"/>
      <c r="AK159" s="466"/>
      <c r="AL159" s="1109"/>
      <c r="AM159" s="1109"/>
      <c r="AN159" s="1109"/>
      <c r="AO159" s="1109"/>
      <c r="AP159" s="1109"/>
      <c r="AQ159" s="1109"/>
      <c r="AR159" s="1109"/>
      <c r="AS159" s="1109"/>
      <c r="AT159" s="465"/>
      <c r="AU159" s="466"/>
      <c r="AV159" s="464"/>
      <c r="AW159" s="405"/>
      <c r="AX159" s="467"/>
      <c r="AY159" s="467"/>
    </row>
    <row r="160" spans="1:51" ht="9.9499999999999993" customHeight="1">
      <c r="A160" s="405"/>
      <c r="B160" s="405"/>
      <c r="C160" s="405"/>
      <c r="D160" s="405"/>
      <c r="E160" s="405"/>
      <c r="F160" s="405"/>
      <c r="G160" s="405"/>
      <c r="H160" s="405"/>
      <c r="I160" s="405"/>
      <c r="J160" s="404"/>
      <c r="K160" s="404"/>
      <c r="L160" s="404"/>
      <c r="M160" s="411"/>
      <c r="N160" s="411"/>
      <c r="O160" s="411"/>
      <c r="P160" s="411"/>
      <c r="Q160" s="411"/>
      <c r="R160" s="411"/>
      <c r="S160" s="405"/>
      <c r="T160" s="377"/>
      <c r="U160" s="377"/>
      <c r="V160" s="377"/>
      <c r="W160" s="405"/>
      <c r="X160" s="464" t="s">
        <v>527</v>
      </c>
      <c r="Y160" s="456"/>
      <c r="Z160" s="456"/>
      <c r="AA160" s="456"/>
      <c r="AB160" s="456"/>
      <c r="AC160" s="456"/>
      <c r="AD160" s="456"/>
      <c r="AE160" s="456"/>
      <c r="AF160" s="456"/>
      <c r="AG160" s="456"/>
      <c r="AH160" s="456"/>
      <c r="AI160" s="456"/>
      <c r="AJ160" s="456"/>
      <c r="AK160" s="456"/>
      <c r="AL160" s="456"/>
      <c r="AM160" s="456"/>
      <c r="AN160" s="456"/>
      <c r="AO160" s="456"/>
      <c r="AP160" s="456"/>
      <c r="AQ160" s="456"/>
      <c r="AR160" s="456"/>
      <c r="AS160" s="456"/>
      <c r="AT160" s="456"/>
      <c r="AU160" s="456"/>
      <c r="AV160" s="464"/>
      <c r="AW160" s="405"/>
      <c r="AX160" s="467"/>
      <c r="AY160" s="467"/>
    </row>
    <row r="161" spans="1:51" ht="9.9499999999999993" customHeight="1">
      <c r="A161" s="405"/>
      <c r="B161" s="405"/>
      <c r="C161" s="405"/>
      <c r="D161" s="405"/>
      <c r="E161" s="405"/>
      <c r="F161" s="405"/>
      <c r="G161" s="405"/>
      <c r="H161" s="405"/>
      <c r="I161" s="405"/>
      <c r="J161" s="404"/>
      <c r="K161" s="404"/>
      <c r="L161" s="404"/>
      <c r="M161" s="411"/>
      <c r="N161" s="411"/>
      <c r="O161" s="411"/>
      <c r="P161" s="411"/>
      <c r="Q161" s="411"/>
      <c r="R161" s="411"/>
      <c r="S161" s="405"/>
      <c r="T161" s="377"/>
      <c r="U161" s="377"/>
      <c r="V161" s="377"/>
      <c r="W161" s="405"/>
      <c r="X161" s="462"/>
      <c r="Y161" s="1105">
        <v>37</v>
      </c>
      <c r="Z161" s="1105"/>
      <c r="AA161" s="1106" t="s">
        <v>139</v>
      </c>
      <c r="AB161" s="1106"/>
      <c r="AC161" s="1106"/>
      <c r="AD161" s="1106"/>
      <c r="AE161" s="1106"/>
      <c r="AF161" s="1106"/>
      <c r="AG161" s="1106"/>
      <c r="AH161" s="1106"/>
      <c r="AI161" s="463"/>
      <c r="AJ161" s="463"/>
      <c r="AK161" s="463"/>
      <c r="AL161" s="1106" t="s">
        <v>145</v>
      </c>
      <c r="AM161" s="1106"/>
      <c r="AN161" s="1106"/>
      <c r="AO161" s="1106"/>
      <c r="AP161" s="1106"/>
      <c r="AQ161" s="1106"/>
      <c r="AR161" s="1106"/>
      <c r="AS161" s="1106"/>
      <c r="AT161" s="1105">
        <v>42</v>
      </c>
      <c r="AU161" s="1105"/>
      <c r="AV161" s="462"/>
      <c r="AW161" s="405"/>
      <c r="AX161" s="467"/>
      <c r="AY161" s="467"/>
    </row>
    <row r="162" spans="1:51" ht="9.9499999999999993" customHeight="1">
      <c r="A162" s="405"/>
      <c r="B162" s="405"/>
      <c r="C162" s="405"/>
      <c r="D162" s="405"/>
      <c r="E162" s="405"/>
      <c r="F162" s="405"/>
      <c r="G162" s="405"/>
      <c r="H162" s="405"/>
      <c r="I162" s="405"/>
      <c r="J162" s="404"/>
      <c r="K162" s="404"/>
      <c r="L162" s="404"/>
      <c r="M162" s="411"/>
      <c r="N162" s="411"/>
      <c r="O162" s="411"/>
      <c r="P162" s="411"/>
      <c r="Q162" s="411"/>
      <c r="R162" s="411"/>
      <c r="S162" s="405"/>
      <c r="T162" s="377"/>
      <c r="U162" s="377"/>
      <c r="V162" s="377"/>
      <c r="W162" s="405"/>
      <c r="X162" s="456">
        <v>0</v>
      </c>
      <c r="Y162" s="461">
        <v>0</v>
      </c>
      <c r="Z162" s="461" t="s">
        <v>221</v>
      </c>
      <c r="AA162" s="1107"/>
      <c r="AB162" s="1107"/>
      <c r="AC162" s="1107"/>
      <c r="AD162" s="1107"/>
      <c r="AE162" s="1107"/>
      <c r="AF162" s="1107"/>
      <c r="AG162" s="1107"/>
      <c r="AH162" s="1107"/>
      <c r="AI162" s="463"/>
      <c r="AJ162" s="463"/>
      <c r="AK162" s="463"/>
      <c r="AL162" s="1107"/>
      <c r="AM162" s="1107"/>
      <c r="AN162" s="1107"/>
      <c r="AO162" s="1107"/>
      <c r="AP162" s="1107"/>
      <c r="AQ162" s="1107"/>
      <c r="AR162" s="1107"/>
      <c r="AS162" s="1107"/>
      <c r="AT162" s="461" t="s">
        <v>226</v>
      </c>
      <c r="AU162" s="461">
        <v>0</v>
      </c>
      <c r="AV162" s="456"/>
      <c r="AW162" s="405"/>
      <c r="AX162" s="467"/>
      <c r="AY162" s="467"/>
    </row>
    <row r="163" spans="1:51" ht="9.9499999999999993" customHeight="1">
      <c r="A163" s="405"/>
      <c r="B163" s="405"/>
      <c r="C163" s="405"/>
      <c r="D163" s="405"/>
      <c r="E163" s="405"/>
      <c r="F163" s="405"/>
      <c r="G163" s="405"/>
      <c r="H163" s="405"/>
      <c r="I163" s="405"/>
      <c r="J163" s="404"/>
      <c r="K163" s="404"/>
      <c r="L163" s="404"/>
      <c r="M163" s="411"/>
      <c r="N163" s="411"/>
      <c r="O163" s="411"/>
      <c r="P163" s="411"/>
      <c r="Q163" s="411"/>
      <c r="R163" s="411"/>
      <c r="S163" s="405"/>
      <c r="T163" s="377"/>
      <c r="U163" s="377"/>
      <c r="V163" s="377"/>
      <c r="W163" s="405"/>
      <c r="X163" s="464" t="s">
        <v>527</v>
      </c>
      <c r="Y163" s="461"/>
      <c r="Z163" s="465"/>
      <c r="AA163" s="1108" t="s">
        <v>46</v>
      </c>
      <c r="AB163" s="1108"/>
      <c r="AC163" s="1108"/>
      <c r="AD163" s="1108"/>
      <c r="AE163" s="1108"/>
      <c r="AF163" s="1108"/>
      <c r="AG163" s="1108"/>
      <c r="AH163" s="1108"/>
      <c r="AI163" s="466"/>
      <c r="AJ163" s="465"/>
      <c r="AK163" s="466"/>
      <c r="AL163" s="1108" t="s">
        <v>47</v>
      </c>
      <c r="AM163" s="1108"/>
      <c r="AN163" s="1108"/>
      <c r="AO163" s="1108"/>
      <c r="AP163" s="1108"/>
      <c r="AQ163" s="1108"/>
      <c r="AR163" s="1108"/>
      <c r="AS163" s="1108"/>
      <c r="AT163" s="465"/>
      <c r="AU163" s="466"/>
      <c r="AV163" s="464"/>
      <c r="AW163" s="405"/>
      <c r="AX163" s="467"/>
      <c r="AY163" s="467"/>
    </row>
    <row r="164" spans="1:51" ht="9.9499999999999993" customHeight="1">
      <c r="A164" s="405"/>
      <c r="B164" s="405"/>
      <c r="C164" s="405"/>
      <c r="D164" s="405"/>
      <c r="E164" s="405"/>
      <c r="F164" s="405"/>
      <c r="G164" s="405"/>
      <c r="H164" s="405"/>
      <c r="I164" s="405"/>
      <c r="J164" s="404"/>
      <c r="K164" s="404"/>
      <c r="L164" s="404"/>
      <c r="M164" s="411"/>
      <c r="N164" s="411"/>
      <c r="O164" s="411"/>
      <c r="P164" s="411"/>
      <c r="Q164" s="411"/>
      <c r="R164" s="411"/>
      <c r="S164" s="405"/>
      <c r="T164" s="377"/>
      <c r="U164" s="377"/>
      <c r="V164" s="377"/>
      <c r="W164" s="405"/>
      <c r="X164" s="464" t="s">
        <v>527</v>
      </c>
      <c r="Y164" s="461"/>
      <c r="Z164" s="465"/>
      <c r="AA164" s="1109"/>
      <c r="AB164" s="1109"/>
      <c r="AC164" s="1109"/>
      <c r="AD164" s="1109"/>
      <c r="AE164" s="1109"/>
      <c r="AF164" s="1109"/>
      <c r="AG164" s="1109"/>
      <c r="AH164" s="1109"/>
      <c r="AI164" s="466"/>
      <c r="AJ164" s="465"/>
      <c r="AK164" s="466"/>
      <c r="AL164" s="1109"/>
      <c r="AM164" s="1109"/>
      <c r="AN164" s="1109"/>
      <c r="AO164" s="1109"/>
      <c r="AP164" s="1109"/>
      <c r="AQ164" s="1109"/>
      <c r="AR164" s="1109"/>
      <c r="AS164" s="1109"/>
      <c r="AT164" s="465"/>
      <c r="AU164" s="466"/>
      <c r="AV164" s="464"/>
      <c r="AW164" s="405"/>
      <c r="AX164" s="467"/>
      <c r="AY164" s="467"/>
    </row>
    <row r="165" spans="1:51" ht="9.9499999999999993" customHeight="1">
      <c r="A165" s="405"/>
      <c r="B165" s="405"/>
      <c r="C165" s="405"/>
      <c r="D165" s="405"/>
      <c r="E165" s="405"/>
      <c r="F165" s="405"/>
      <c r="G165" s="405"/>
      <c r="H165" s="405"/>
      <c r="I165" s="405"/>
      <c r="J165" s="404"/>
      <c r="K165" s="404"/>
      <c r="L165" s="404"/>
      <c r="M165" s="411"/>
      <c r="N165" s="411"/>
      <c r="O165" s="411"/>
      <c r="P165" s="411"/>
      <c r="Q165" s="411"/>
      <c r="R165" s="411"/>
      <c r="S165" s="405"/>
      <c r="T165" s="377"/>
      <c r="U165" s="377"/>
      <c r="V165" s="377"/>
      <c r="W165" s="405"/>
      <c r="X165" s="464" t="s">
        <v>527</v>
      </c>
      <c r="Y165" s="456"/>
      <c r="Z165" s="456"/>
      <c r="AA165" s="456"/>
      <c r="AB165" s="456"/>
      <c r="AC165" s="456"/>
      <c r="AD165" s="456"/>
      <c r="AE165" s="456"/>
      <c r="AF165" s="456"/>
      <c r="AG165" s="456"/>
      <c r="AH165" s="456"/>
      <c r="AI165" s="456"/>
      <c r="AJ165" s="456"/>
      <c r="AK165" s="456"/>
      <c r="AL165" s="456"/>
      <c r="AM165" s="456"/>
      <c r="AN165" s="456"/>
      <c r="AO165" s="456"/>
      <c r="AP165" s="456"/>
      <c r="AQ165" s="456"/>
      <c r="AR165" s="456"/>
      <c r="AS165" s="456"/>
      <c r="AT165" s="456"/>
      <c r="AU165" s="456"/>
      <c r="AV165" s="464"/>
      <c r="AW165" s="405"/>
      <c r="AX165" s="467"/>
      <c r="AY165" s="467"/>
    </row>
    <row r="166" spans="1:51" ht="9.9499999999999993" customHeight="1">
      <c r="A166" s="405"/>
      <c r="B166" s="405"/>
      <c r="C166" s="405"/>
      <c r="D166" s="405"/>
      <c r="E166" s="405"/>
      <c r="F166" s="405"/>
      <c r="G166" s="405"/>
      <c r="H166" s="405"/>
      <c r="I166" s="405"/>
      <c r="J166" s="404"/>
      <c r="K166" s="404"/>
      <c r="L166" s="404"/>
      <c r="M166" s="411"/>
      <c r="N166" s="411"/>
      <c r="O166" s="411"/>
      <c r="P166" s="411"/>
      <c r="Q166" s="411"/>
      <c r="R166" s="411"/>
      <c r="S166" s="405"/>
      <c r="T166" s="377"/>
      <c r="U166" s="377"/>
      <c r="V166" s="377"/>
      <c r="W166" s="405"/>
      <c r="X166" s="462"/>
      <c r="Y166" s="1105">
        <v>38</v>
      </c>
      <c r="Z166" s="1105"/>
      <c r="AA166" s="1106" t="s">
        <v>141</v>
      </c>
      <c r="AB166" s="1106"/>
      <c r="AC166" s="1106"/>
      <c r="AD166" s="1106"/>
      <c r="AE166" s="1106"/>
      <c r="AF166" s="1106"/>
      <c r="AG166" s="1106"/>
      <c r="AH166" s="1106"/>
      <c r="AI166" s="463"/>
      <c r="AJ166" s="463"/>
      <c r="AK166" s="463"/>
      <c r="AL166" s="1106" t="s">
        <v>148</v>
      </c>
      <c r="AM166" s="1106"/>
      <c r="AN166" s="1106"/>
      <c r="AO166" s="1106"/>
      <c r="AP166" s="1106"/>
      <c r="AQ166" s="1106"/>
      <c r="AR166" s="1106"/>
      <c r="AS166" s="1106"/>
      <c r="AT166" s="1105">
        <v>43</v>
      </c>
      <c r="AU166" s="1105"/>
      <c r="AV166" s="462"/>
      <c r="AW166" s="405"/>
      <c r="AX166" s="467"/>
      <c r="AY166" s="467"/>
    </row>
    <row r="167" spans="1:51" ht="9.9499999999999993" customHeight="1">
      <c r="A167" s="405"/>
      <c r="B167" s="405"/>
      <c r="C167" s="405"/>
      <c r="D167" s="405"/>
      <c r="E167" s="405"/>
      <c r="F167" s="405"/>
      <c r="G167" s="405"/>
      <c r="H167" s="405"/>
      <c r="I167" s="405"/>
      <c r="J167" s="404"/>
      <c r="K167" s="404"/>
      <c r="L167" s="404"/>
      <c r="M167" s="411"/>
      <c r="N167" s="411"/>
      <c r="O167" s="411"/>
      <c r="P167" s="411"/>
      <c r="Q167" s="411"/>
      <c r="R167" s="411"/>
      <c r="S167" s="405"/>
      <c r="T167" s="377"/>
      <c r="U167" s="377"/>
      <c r="V167" s="377"/>
      <c r="W167" s="405"/>
      <c r="X167" s="456">
        <v>0</v>
      </c>
      <c r="Y167" s="461">
        <v>0</v>
      </c>
      <c r="Z167" s="461" t="s">
        <v>221</v>
      </c>
      <c r="AA167" s="1107"/>
      <c r="AB167" s="1107"/>
      <c r="AC167" s="1107"/>
      <c r="AD167" s="1107"/>
      <c r="AE167" s="1107"/>
      <c r="AF167" s="1107"/>
      <c r="AG167" s="1107"/>
      <c r="AH167" s="1107"/>
      <c r="AI167" s="463"/>
      <c r="AJ167" s="463"/>
      <c r="AK167" s="463"/>
      <c r="AL167" s="1107"/>
      <c r="AM167" s="1107"/>
      <c r="AN167" s="1107"/>
      <c r="AO167" s="1107"/>
      <c r="AP167" s="1107"/>
      <c r="AQ167" s="1107"/>
      <c r="AR167" s="1107"/>
      <c r="AS167" s="1107"/>
      <c r="AT167" s="461" t="s">
        <v>226</v>
      </c>
      <c r="AU167" s="461">
        <v>0</v>
      </c>
      <c r="AV167" s="456"/>
      <c r="AW167" s="405"/>
      <c r="AX167" s="467"/>
      <c r="AY167" s="467"/>
    </row>
    <row r="168" spans="1:51" ht="9.9499999999999993" customHeight="1">
      <c r="A168" s="405"/>
      <c r="B168" s="405"/>
      <c r="C168" s="405"/>
      <c r="D168" s="405"/>
      <c r="E168" s="405"/>
      <c r="F168" s="405"/>
      <c r="G168" s="405"/>
      <c r="H168" s="405"/>
      <c r="I168" s="405"/>
      <c r="J168" s="404"/>
      <c r="K168" s="404"/>
      <c r="L168" s="404"/>
      <c r="M168" s="411"/>
      <c r="N168" s="411"/>
      <c r="O168" s="411"/>
      <c r="P168" s="411"/>
      <c r="Q168" s="411"/>
      <c r="R168" s="411"/>
      <c r="S168" s="405"/>
      <c r="T168" s="377"/>
      <c r="U168" s="377"/>
      <c r="V168" s="377"/>
      <c r="W168" s="405"/>
      <c r="X168" s="464" t="s">
        <v>527</v>
      </c>
      <c r="Y168" s="461"/>
      <c r="Z168" s="465"/>
      <c r="AA168" s="1108" t="s">
        <v>48</v>
      </c>
      <c r="AB168" s="1108"/>
      <c r="AC168" s="1108"/>
      <c r="AD168" s="1108"/>
      <c r="AE168" s="1108"/>
      <c r="AF168" s="1108"/>
      <c r="AG168" s="1108"/>
      <c r="AH168" s="1108"/>
      <c r="AI168" s="466"/>
      <c r="AJ168" s="465"/>
      <c r="AK168" s="466"/>
      <c r="AL168" s="1108" t="s">
        <v>49</v>
      </c>
      <c r="AM168" s="1108"/>
      <c r="AN168" s="1108"/>
      <c r="AO168" s="1108"/>
      <c r="AP168" s="1108"/>
      <c r="AQ168" s="1108"/>
      <c r="AR168" s="1108"/>
      <c r="AS168" s="1108"/>
      <c r="AT168" s="465"/>
      <c r="AU168" s="466"/>
      <c r="AV168" s="464"/>
      <c r="AW168" s="405"/>
      <c r="AX168" s="467"/>
      <c r="AY168" s="467"/>
    </row>
    <row r="169" spans="1:51" ht="9.9499999999999993" customHeight="1">
      <c r="A169" s="405"/>
      <c r="B169" s="405"/>
      <c r="C169" s="405"/>
      <c r="D169" s="405"/>
      <c r="E169" s="405"/>
      <c r="F169" s="405"/>
      <c r="G169" s="405"/>
      <c r="H169" s="405"/>
      <c r="I169" s="405"/>
      <c r="J169" s="404"/>
      <c r="K169" s="404"/>
      <c r="L169" s="404"/>
      <c r="M169" s="411"/>
      <c r="N169" s="411"/>
      <c r="O169" s="411"/>
      <c r="P169" s="411"/>
      <c r="Q169" s="411"/>
      <c r="R169" s="411"/>
      <c r="S169" s="405"/>
      <c r="T169" s="377"/>
      <c r="U169" s="377"/>
      <c r="V169" s="377"/>
      <c r="W169" s="405"/>
      <c r="X169" s="464" t="s">
        <v>527</v>
      </c>
      <c r="Y169" s="461"/>
      <c r="Z169" s="465"/>
      <c r="AA169" s="1109"/>
      <c r="AB169" s="1109"/>
      <c r="AC169" s="1109"/>
      <c r="AD169" s="1109"/>
      <c r="AE169" s="1109"/>
      <c r="AF169" s="1109"/>
      <c r="AG169" s="1109"/>
      <c r="AH169" s="1109"/>
      <c r="AI169" s="466"/>
      <c r="AJ169" s="465"/>
      <c r="AK169" s="466"/>
      <c r="AL169" s="1109"/>
      <c r="AM169" s="1109"/>
      <c r="AN169" s="1109"/>
      <c r="AO169" s="1109"/>
      <c r="AP169" s="1109"/>
      <c r="AQ169" s="1109"/>
      <c r="AR169" s="1109"/>
      <c r="AS169" s="1109"/>
      <c r="AT169" s="465"/>
      <c r="AU169" s="466"/>
      <c r="AV169" s="464"/>
      <c r="AW169" s="405"/>
      <c r="AX169" s="467"/>
      <c r="AY169" s="467"/>
    </row>
    <row r="170" spans="1:51" ht="9.9499999999999993" customHeight="1">
      <c r="A170" s="405"/>
      <c r="B170" s="405"/>
      <c r="C170" s="405"/>
      <c r="D170" s="405"/>
      <c r="E170" s="405"/>
      <c r="F170" s="405"/>
      <c r="G170" s="405"/>
      <c r="H170" s="405"/>
      <c r="I170" s="405"/>
      <c r="J170" s="404"/>
      <c r="K170" s="404"/>
      <c r="L170" s="404"/>
      <c r="M170" s="411"/>
      <c r="N170" s="411"/>
      <c r="O170" s="411"/>
      <c r="P170" s="411"/>
      <c r="Q170" s="411"/>
      <c r="R170" s="411"/>
      <c r="S170" s="405"/>
      <c r="T170" s="377"/>
      <c r="U170" s="377"/>
      <c r="V170" s="377"/>
      <c r="W170" s="405"/>
      <c r="X170" s="464" t="s">
        <v>527</v>
      </c>
      <c r="Y170" s="456"/>
      <c r="Z170" s="456"/>
      <c r="AA170" s="456"/>
      <c r="AB170" s="456"/>
      <c r="AC170" s="456"/>
      <c r="AD170" s="456"/>
      <c r="AE170" s="456"/>
      <c r="AF170" s="456"/>
      <c r="AG170" s="456"/>
      <c r="AH170" s="456"/>
      <c r="AI170" s="456"/>
      <c r="AJ170" s="456"/>
      <c r="AK170" s="456"/>
      <c r="AL170" s="456"/>
      <c r="AM170" s="456"/>
      <c r="AN170" s="456"/>
      <c r="AO170" s="456"/>
      <c r="AP170" s="456"/>
      <c r="AQ170" s="456"/>
      <c r="AR170" s="456"/>
      <c r="AS170" s="456"/>
      <c r="AT170" s="456"/>
      <c r="AU170" s="456"/>
      <c r="AV170" s="464"/>
      <c r="AW170" s="405"/>
      <c r="AX170" s="467"/>
      <c r="AY170" s="467"/>
    </row>
    <row r="171" spans="1:51" ht="9.9499999999999993" customHeight="1">
      <c r="A171" s="405"/>
      <c r="B171" s="405"/>
      <c r="C171" s="405"/>
      <c r="D171" s="405"/>
      <c r="E171" s="405"/>
      <c r="F171" s="405"/>
      <c r="G171" s="405"/>
      <c r="H171" s="405"/>
      <c r="I171" s="405"/>
      <c r="J171" s="404"/>
      <c r="K171" s="404"/>
      <c r="L171" s="404"/>
      <c r="M171" s="411"/>
      <c r="N171" s="411"/>
      <c r="O171" s="411"/>
      <c r="P171" s="411"/>
      <c r="Q171" s="411"/>
      <c r="R171" s="411"/>
      <c r="S171" s="405"/>
      <c r="T171" s="377"/>
      <c r="U171" s="377"/>
      <c r="V171" s="377"/>
      <c r="W171" s="405"/>
      <c r="X171" s="462"/>
      <c r="Y171" s="1105">
        <v>39</v>
      </c>
      <c r="Z171" s="1105"/>
      <c r="AA171" s="1106">
        <v>0</v>
      </c>
      <c r="AB171" s="1106"/>
      <c r="AC171" s="1106"/>
      <c r="AD171" s="1106"/>
      <c r="AE171" s="1106"/>
      <c r="AF171" s="1106"/>
      <c r="AG171" s="1106"/>
      <c r="AH171" s="1106"/>
      <c r="AI171" s="463"/>
      <c r="AJ171" s="463"/>
      <c r="AK171" s="463"/>
      <c r="AL171" s="1106" t="s">
        <v>149</v>
      </c>
      <c r="AM171" s="1106"/>
      <c r="AN171" s="1106"/>
      <c r="AO171" s="1106"/>
      <c r="AP171" s="1106"/>
      <c r="AQ171" s="1106"/>
      <c r="AR171" s="1106"/>
      <c r="AS171" s="1106"/>
      <c r="AT171" s="1105">
        <v>44</v>
      </c>
      <c r="AU171" s="1105"/>
      <c r="AV171" s="462"/>
      <c r="AW171" s="405"/>
      <c r="AX171" s="467"/>
      <c r="AY171" s="467"/>
    </row>
    <row r="172" spans="1:51" ht="9.9499999999999993" customHeight="1">
      <c r="A172" s="405"/>
      <c r="B172" s="405"/>
      <c r="C172" s="405"/>
      <c r="D172" s="405"/>
      <c r="E172" s="405"/>
      <c r="F172" s="405"/>
      <c r="G172" s="405"/>
      <c r="H172" s="405"/>
      <c r="I172" s="405"/>
      <c r="J172" s="404"/>
      <c r="K172" s="404"/>
      <c r="L172" s="404"/>
      <c r="M172" s="411"/>
      <c r="N172" s="411"/>
      <c r="O172" s="411"/>
      <c r="P172" s="411"/>
      <c r="Q172" s="411"/>
      <c r="R172" s="411"/>
      <c r="S172" s="405"/>
      <c r="T172" s="377"/>
      <c r="U172" s="377"/>
      <c r="V172" s="377"/>
      <c r="W172" s="405"/>
      <c r="X172" s="456">
        <v>0</v>
      </c>
      <c r="Y172" s="461">
        <v>0</v>
      </c>
      <c r="Z172" s="461" t="s">
        <v>130</v>
      </c>
      <c r="AA172" s="1107"/>
      <c r="AB172" s="1107"/>
      <c r="AC172" s="1107"/>
      <c r="AD172" s="1107"/>
      <c r="AE172" s="1107"/>
      <c r="AF172" s="1107"/>
      <c r="AG172" s="1107"/>
      <c r="AH172" s="1107"/>
      <c r="AI172" s="463"/>
      <c r="AJ172" s="463"/>
      <c r="AK172" s="463"/>
      <c r="AL172" s="1107"/>
      <c r="AM172" s="1107"/>
      <c r="AN172" s="1107"/>
      <c r="AO172" s="1107"/>
      <c r="AP172" s="1107"/>
      <c r="AQ172" s="1107"/>
      <c r="AR172" s="1107"/>
      <c r="AS172" s="1107"/>
      <c r="AT172" s="461" t="s">
        <v>130</v>
      </c>
      <c r="AU172" s="461">
        <v>0</v>
      </c>
      <c r="AV172" s="456"/>
      <c r="AW172" s="405"/>
      <c r="AX172" s="467"/>
      <c r="AY172" s="467"/>
    </row>
    <row r="173" spans="1:51" ht="9.9499999999999993" customHeight="1">
      <c r="A173" s="405"/>
      <c r="B173" s="405"/>
      <c r="C173" s="405"/>
      <c r="D173" s="405"/>
      <c r="E173" s="405"/>
      <c r="F173" s="405"/>
      <c r="G173" s="405"/>
      <c r="H173" s="405"/>
      <c r="I173" s="405"/>
      <c r="J173" s="404"/>
      <c r="K173" s="404"/>
      <c r="L173" s="404"/>
      <c r="M173" s="411"/>
      <c r="N173" s="411"/>
      <c r="O173" s="411"/>
      <c r="P173" s="411"/>
      <c r="Q173" s="411"/>
      <c r="R173" s="411"/>
      <c r="S173" s="405"/>
      <c r="T173" s="377"/>
      <c r="U173" s="377"/>
      <c r="V173" s="377"/>
      <c r="W173" s="405"/>
      <c r="X173" s="464" t="s">
        <v>527</v>
      </c>
      <c r="Y173" s="461"/>
      <c r="Z173" s="465"/>
      <c r="AA173" s="1108" t="s">
        <v>50</v>
      </c>
      <c r="AB173" s="1108"/>
      <c r="AC173" s="1108"/>
      <c r="AD173" s="1108"/>
      <c r="AE173" s="1108"/>
      <c r="AF173" s="1108"/>
      <c r="AG173" s="1108"/>
      <c r="AH173" s="1108"/>
      <c r="AI173" s="466"/>
      <c r="AJ173" s="465"/>
      <c r="AK173" s="466"/>
      <c r="AL173" s="1108" t="s">
        <v>51</v>
      </c>
      <c r="AM173" s="1108"/>
      <c r="AN173" s="1108"/>
      <c r="AO173" s="1108"/>
      <c r="AP173" s="1108"/>
      <c r="AQ173" s="1108"/>
      <c r="AR173" s="1108"/>
      <c r="AS173" s="1108"/>
      <c r="AT173" s="465"/>
      <c r="AU173" s="466"/>
      <c r="AV173" s="464"/>
      <c r="AW173" s="405"/>
      <c r="AX173" s="467"/>
      <c r="AY173" s="467"/>
    </row>
    <row r="174" spans="1:51" ht="9.9499999999999993" customHeight="1">
      <c r="A174" s="405"/>
      <c r="B174" s="405"/>
      <c r="C174" s="405"/>
      <c r="D174" s="405"/>
      <c r="E174" s="405"/>
      <c r="F174" s="405"/>
      <c r="G174" s="405"/>
      <c r="H174" s="405"/>
      <c r="I174" s="405"/>
      <c r="J174" s="404"/>
      <c r="K174" s="404"/>
      <c r="L174" s="404"/>
      <c r="M174" s="411"/>
      <c r="N174" s="411"/>
      <c r="O174" s="411"/>
      <c r="P174" s="411"/>
      <c r="Q174" s="411"/>
      <c r="R174" s="411"/>
      <c r="S174" s="405"/>
      <c r="T174" s="377"/>
      <c r="U174" s="377"/>
      <c r="V174" s="377"/>
      <c r="W174" s="405"/>
      <c r="X174" s="464" t="s">
        <v>527</v>
      </c>
      <c r="Y174" s="461"/>
      <c r="Z174" s="465"/>
      <c r="AA174" s="1109"/>
      <c r="AB174" s="1109"/>
      <c r="AC174" s="1109"/>
      <c r="AD174" s="1109"/>
      <c r="AE174" s="1109"/>
      <c r="AF174" s="1109"/>
      <c r="AG174" s="1109"/>
      <c r="AH174" s="1109"/>
      <c r="AI174" s="466"/>
      <c r="AJ174" s="465"/>
      <c r="AK174" s="466"/>
      <c r="AL174" s="1109"/>
      <c r="AM174" s="1109"/>
      <c r="AN174" s="1109"/>
      <c r="AO174" s="1109"/>
      <c r="AP174" s="1109"/>
      <c r="AQ174" s="1109"/>
      <c r="AR174" s="1109"/>
      <c r="AS174" s="1109"/>
      <c r="AT174" s="465"/>
      <c r="AU174" s="466"/>
      <c r="AV174" s="464"/>
      <c r="AW174" s="405"/>
      <c r="AX174" s="377"/>
      <c r="AY174" s="377"/>
    </row>
    <row r="175" spans="1:51" ht="9.9499999999999993" customHeight="1">
      <c r="A175" s="405"/>
      <c r="B175" s="405"/>
      <c r="C175" s="405"/>
      <c r="D175" s="405"/>
      <c r="E175" s="405"/>
      <c r="F175" s="405"/>
      <c r="G175" s="405"/>
      <c r="H175" s="405"/>
      <c r="I175" s="405"/>
      <c r="J175" s="404"/>
      <c r="K175" s="404"/>
      <c r="L175" s="404"/>
      <c r="M175" s="411"/>
      <c r="N175" s="411"/>
      <c r="O175" s="411"/>
      <c r="P175" s="411"/>
      <c r="Q175" s="411"/>
      <c r="R175" s="411"/>
      <c r="S175" s="405"/>
      <c r="T175" s="377"/>
      <c r="U175" s="377"/>
      <c r="V175" s="377"/>
      <c r="W175" s="405"/>
      <c r="X175" s="464" t="s">
        <v>527</v>
      </c>
      <c r="Y175" s="456"/>
      <c r="Z175" s="456"/>
      <c r="AA175" s="456"/>
      <c r="AB175" s="456"/>
      <c r="AC175" s="456"/>
      <c r="AD175" s="456"/>
      <c r="AE175" s="456"/>
      <c r="AF175" s="456"/>
      <c r="AG175" s="456"/>
      <c r="AH175" s="456"/>
      <c r="AI175" s="456"/>
      <c r="AJ175" s="456"/>
      <c r="AK175" s="456"/>
      <c r="AL175" s="456"/>
      <c r="AM175" s="456"/>
      <c r="AN175" s="456"/>
      <c r="AO175" s="456"/>
      <c r="AP175" s="456"/>
      <c r="AQ175" s="456"/>
      <c r="AR175" s="456"/>
      <c r="AS175" s="456"/>
      <c r="AT175" s="456"/>
      <c r="AU175" s="456"/>
      <c r="AV175" s="464"/>
      <c r="AW175" s="405"/>
      <c r="AX175" s="377"/>
      <c r="AY175" s="377"/>
    </row>
    <row r="176" spans="1:51" ht="9.9499999999999993" customHeight="1">
      <c r="A176" s="405"/>
      <c r="B176" s="405"/>
      <c r="C176" s="405"/>
      <c r="D176" s="405"/>
      <c r="E176" s="405"/>
      <c r="F176" s="405"/>
      <c r="G176" s="405"/>
      <c r="H176" s="405"/>
      <c r="I176" s="405"/>
      <c r="J176" s="404"/>
      <c r="K176" s="404"/>
      <c r="L176" s="404"/>
      <c r="M176" s="411"/>
      <c r="N176" s="411"/>
      <c r="O176" s="411"/>
      <c r="P176" s="411"/>
      <c r="Q176" s="411"/>
      <c r="R176" s="411"/>
      <c r="S176" s="405"/>
      <c r="T176" s="377"/>
      <c r="U176" s="377"/>
      <c r="V176" s="377"/>
      <c r="W176" s="405"/>
      <c r="X176" s="462"/>
      <c r="Y176" s="1105">
        <v>40</v>
      </c>
      <c r="Z176" s="1105"/>
      <c r="AA176" s="1106">
        <v>0</v>
      </c>
      <c r="AB176" s="1106"/>
      <c r="AC176" s="1106"/>
      <c r="AD176" s="1106"/>
      <c r="AE176" s="1106"/>
      <c r="AF176" s="1106"/>
      <c r="AG176" s="1106"/>
      <c r="AH176" s="1106"/>
      <c r="AI176" s="463"/>
      <c r="AJ176" s="463"/>
      <c r="AK176" s="463"/>
      <c r="AL176" s="1106" t="s">
        <v>151</v>
      </c>
      <c r="AM176" s="1106"/>
      <c r="AN176" s="1106"/>
      <c r="AO176" s="1106"/>
      <c r="AP176" s="1106"/>
      <c r="AQ176" s="1106"/>
      <c r="AR176" s="1106"/>
      <c r="AS176" s="1106"/>
      <c r="AT176" s="1105">
        <v>45</v>
      </c>
      <c r="AU176" s="1105"/>
      <c r="AV176" s="462"/>
      <c r="AW176" s="405"/>
      <c r="AX176" s="377"/>
      <c r="AY176" s="377"/>
    </row>
    <row r="177" spans="1:51" ht="9.9499999999999993" customHeight="1">
      <c r="A177" s="405"/>
      <c r="B177" s="405"/>
      <c r="C177" s="405"/>
      <c r="D177" s="405"/>
      <c r="E177" s="405"/>
      <c r="F177" s="405"/>
      <c r="G177" s="405"/>
      <c r="H177" s="405"/>
      <c r="I177" s="405"/>
      <c r="J177" s="404"/>
      <c r="K177" s="404"/>
      <c r="L177" s="404"/>
      <c r="M177" s="411"/>
      <c r="N177" s="411"/>
      <c r="O177" s="411"/>
      <c r="P177" s="411"/>
      <c r="Q177" s="411"/>
      <c r="R177" s="411"/>
      <c r="S177" s="405"/>
      <c r="T177" s="377"/>
      <c r="U177" s="377"/>
      <c r="V177" s="377"/>
      <c r="W177" s="405"/>
      <c r="X177" s="456" t="s">
        <v>223</v>
      </c>
      <c r="Y177" s="461" t="s">
        <v>464</v>
      </c>
      <c r="Z177" s="461" t="s">
        <v>129</v>
      </c>
      <c r="AA177" s="1107"/>
      <c r="AB177" s="1107"/>
      <c r="AC177" s="1107"/>
      <c r="AD177" s="1107"/>
      <c r="AE177" s="1107"/>
      <c r="AF177" s="1107"/>
      <c r="AG177" s="1107"/>
      <c r="AH177" s="1107"/>
      <c r="AI177" s="463"/>
      <c r="AJ177" s="463"/>
      <c r="AK177" s="463"/>
      <c r="AL177" s="1107"/>
      <c r="AM177" s="1107"/>
      <c r="AN177" s="1107"/>
      <c r="AO177" s="1107"/>
      <c r="AP177" s="1107"/>
      <c r="AQ177" s="1107"/>
      <c r="AR177" s="1107"/>
      <c r="AS177" s="1107"/>
      <c r="AT177" s="461" t="s">
        <v>130</v>
      </c>
      <c r="AU177" s="461">
        <v>0</v>
      </c>
      <c r="AV177" s="456"/>
      <c r="AW177" s="405"/>
      <c r="AX177" s="377"/>
      <c r="AY177" s="377"/>
    </row>
    <row r="178" spans="1:51" ht="9.9499999999999993" customHeight="1">
      <c r="A178" s="405"/>
      <c r="B178" s="405"/>
      <c r="C178" s="405"/>
      <c r="D178" s="405"/>
      <c r="E178" s="405"/>
      <c r="F178" s="405"/>
      <c r="G178" s="405"/>
      <c r="H178" s="405"/>
      <c r="I178" s="405"/>
      <c r="J178" s="404"/>
      <c r="K178" s="404"/>
      <c r="L178" s="404"/>
      <c r="M178" s="411"/>
      <c r="N178" s="411"/>
      <c r="O178" s="411"/>
      <c r="P178" s="411"/>
      <c r="Q178" s="411"/>
      <c r="R178" s="411"/>
      <c r="S178" s="405"/>
      <c r="T178" s="377"/>
      <c r="U178" s="377"/>
      <c r="V178" s="377"/>
      <c r="W178" s="405"/>
      <c r="X178" s="464">
        <v>1</v>
      </c>
      <c r="Y178" s="461"/>
      <c r="Z178" s="465"/>
      <c r="AA178" s="1108" t="s">
        <v>52</v>
      </c>
      <c r="AB178" s="1108"/>
      <c r="AC178" s="1108"/>
      <c r="AD178" s="1108"/>
      <c r="AE178" s="1108"/>
      <c r="AF178" s="1108"/>
      <c r="AG178" s="1108"/>
      <c r="AH178" s="1108"/>
      <c r="AI178" s="466"/>
      <c r="AJ178" s="465"/>
      <c r="AK178" s="466"/>
      <c r="AL178" s="1108" t="s">
        <v>53</v>
      </c>
      <c r="AM178" s="1108"/>
      <c r="AN178" s="1108"/>
      <c r="AO178" s="1108"/>
      <c r="AP178" s="1108"/>
      <c r="AQ178" s="1108"/>
      <c r="AR178" s="1108"/>
      <c r="AS178" s="1108"/>
      <c r="AT178" s="465"/>
      <c r="AU178" s="466"/>
      <c r="AV178" s="464"/>
      <c r="AW178" s="405"/>
      <c r="AX178" s="377"/>
      <c r="AY178" s="377"/>
    </row>
    <row r="179" spans="1:51" ht="9.9499999999999993" customHeight="1">
      <c r="A179" s="405"/>
      <c r="B179" s="405"/>
      <c r="C179" s="405"/>
      <c r="D179" s="405"/>
      <c r="E179" s="405"/>
      <c r="F179" s="405"/>
      <c r="G179" s="405"/>
      <c r="H179" s="405"/>
      <c r="I179" s="405"/>
      <c r="J179" s="404"/>
      <c r="K179" s="404"/>
      <c r="L179" s="404"/>
      <c r="M179" s="411"/>
      <c r="N179" s="411"/>
      <c r="O179" s="411"/>
      <c r="P179" s="411"/>
      <c r="Q179" s="411"/>
      <c r="R179" s="411"/>
      <c r="S179" s="405"/>
      <c r="T179" s="377"/>
      <c r="U179" s="377"/>
      <c r="V179" s="377"/>
      <c r="W179" s="405"/>
      <c r="X179" s="464" t="s">
        <v>527</v>
      </c>
      <c r="Y179" s="461"/>
      <c r="Z179" s="465"/>
      <c r="AA179" s="1109"/>
      <c r="AB179" s="1109"/>
      <c r="AC179" s="1109"/>
      <c r="AD179" s="1109"/>
      <c r="AE179" s="1109"/>
      <c r="AF179" s="1109"/>
      <c r="AG179" s="1109"/>
      <c r="AH179" s="1109"/>
      <c r="AI179" s="466"/>
      <c r="AJ179" s="465"/>
      <c r="AK179" s="466"/>
      <c r="AL179" s="1109"/>
      <c r="AM179" s="1109"/>
      <c r="AN179" s="1109"/>
      <c r="AO179" s="1109"/>
      <c r="AP179" s="1109"/>
      <c r="AQ179" s="1109"/>
      <c r="AR179" s="1109"/>
      <c r="AS179" s="1109"/>
      <c r="AT179" s="465"/>
      <c r="AU179" s="466"/>
      <c r="AV179" s="464"/>
      <c r="AW179" s="405"/>
      <c r="AX179" s="377"/>
      <c r="AY179" s="377"/>
    </row>
    <row r="180" spans="1:51" ht="9.9499999999999993" customHeight="1">
      <c r="A180" s="405"/>
      <c r="B180" s="405"/>
      <c r="C180" s="405"/>
      <c r="D180" s="405"/>
      <c r="E180" s="405"/>
      <c r="F180" s="405"/>
      <c r="G180" s="405"/>
      <c r="H180" s="405"/>
      <c r="I180" s="405"/>
      <c r="J180" s="404"/>
      <c r="K180" s="404"/>
      <c r="L180" s="404"/>
      <c r="M180" s="411"/>
      <c r="N180" s="411"/>
      <c r="O180" s="411"/>
      <c r="P180" s="411"/>
      <c r="Q180" s="411"/>
      <c r="R180" s="411"/>
      <c r="S180" s="405"/>
      <c r="T180" s="377"/>
      <c r="U180" s="377"/>
      <c r="V180" s="377"/>
      <c r="W180" s="405"/>
      <c r="X180" s="464" t="s">
        <v>527</v>
      </c>
      <c r="Y180" s="456"/>
      <c r="Z180" s="456"/>
      <c r="AA180" s="456"/>
      <c r="AB180" s="456" t="s">
        <v>129</v>
      </c>
      <c r="AC180" s="456"/>
      <c r="AD180" s="456" t="s">
        <v>130</v>
      </c>
      <c r="AE180" s="456"/>
      <c r="AF180" s="456" t="s">
        <v>221</v>
      </c>
      <c r="AG180" s="456"/>
      <c r="AH180" s="456" t="s">
        <v>222</v>
      </c>
      <c r="AI180" s="456"/>
      <c r="AJ180" s="456" t="s">
        <v>54</v>
      </c>
      <c r="AK180" s="456"/>
      <c r="AL180" s="456" t="s">
        <v>501</v>
      </c>
      <c r="AM180" s="456"/>
      <c r="AN180" s="456" t="s">
        <v>226</v>
      </c>
      <c r="AO180" s="456"/>
      <c r="AP180" s="456" t="s">
        <v>55</v>
      </c>
      <c r="AQ180" s="456"/>
      <c r="AR180" s="456" t="s">
        <v>56</v>
      </c>
      <c r="AS180" s="456"/>
      <c r="AT180" s="456"/>
      <c r="AU180" s="456"/>
      <c r="AV180" s="464"/>
      <c r="AW180" s="405"/>
      <c r="AX180" s="377"/>
      <c r="AY180" s="377"/>
    </row>
    <row r="181" spans="1:51" ht="9.9499999999999993" customHeight="1">
      <c r="A181" s="405"/>
      <c r="B181" s="405"/>
      <c r="C181" s="405"/>
      <c r="D181" s="405"/>
      <c r="E181" s="405"/>
      <c r="F181" s="405"/>
      <c r="G181" s="405"/>
      <c r="H181" s="405"/>
      <c r="I181" s="405"/>
      <c r="J181" s="404"/>
      <c r="K181" s="404"/>
      <c r="L181" s="404"/>
      <c r="M181" s="411"/>
      <c r="N181" s="411"/>
      <c r="O181" s="411"/>
      <c r="P181" s="411"/>
      <c r="Q181" s="411"/>
      <c r="R181" s="411"/>
      <c r="S181" s="405"/>
      <c r="T181" s="377"/>
      <c r="U181" s="377"/>
      <c r="V181" s="377"/>
      <c r="W181" s="405"/>
      <c r="X181" s="464" t="s">
        <v>527</v>
      </c>
      <c r="Y181" s="456"/>
      <c r="Z181" s="456"/>
      <c r="AA181" s="456"/>
      <c r="AB181" s="456">
        <v>1</v>
      </c>
      <c r="AC181" s="456"/>
      <c r="AD181" s="456">
        <v>3</v>
      </c>
      <c r="AE181" s="456"/>
      <c r="AF181" s="456">
        <v>3</v>
      </c>
      <c r="AG181" s="456"/>
      <c r="AH181" s="456">
        <v>0</v>
      </c>
      <c r="AI181" s="456"/>
      <c r="AJ181" s="456">
        <v>0</v>
      </c>
      <c r="AK181" s="456"/>
      <c r="AL181" s="456">
        <v>0</v>
      </c>
      <c r="AM181" s="456"/>
      <c r="AN181" s="456">
        <v>3</v>
      </c>
      <c r="AO181" s="456"/>
      <c r="AP181" s="456">
        <v>0</v>
      </c>
      <c r="AQ181" s="456"/>
      <c r="AR181" s="456">
        <v>0</v>
      </c>
      <c r="AS181" s="456"/>
      <c r="AT181" s="456"/>
      <c r="AU181" s="456"/>
      <c r="AV181" s="464"/>
      <c r="AW181" s="405"/>
      <c r="AX181" s="377"/>
      <c r="AY181" s="377"/>
    </row>
    <row r="182" spans="1:51" ht="9.9499999999999993" customHeight="1">
      <c r="A182" s="405"/>
      <c r="B182" s="405"/>
      <c r="C182" s="405"/>
      <c r="D182" s="405"/>
      <c r="E182" s="405"/>
      <c r="F182" s="405"/>
      <c r="G182" s="405"/>
      <c r="H182" s="405"/>
      <c r="I182" s="405"/>
      <c r="J182" s="404"/>
      <c r="K182" s="404"/>
      <c r="L182" s="404"/>
      <c r="M182" s="411"/>
      <c r="N182" s="411"/>
      <c r="O182" s="411"/>
      <c r="P182" s="411"/>
      <c r="Q182" s="411"/>
      <c r="R182" s="411"/>
      <c r="S182" s="405"/>
      <c r="T182" s="377"/>
      <c r="U182" s="377"/>
      <c r="V182" s="377"/>
      <c r="W182" s="405"/>
      <c r="X182" s="405"/>
      <c r="Y182" s="405"/>
      <c r="Z182" s="405"/>
      <c r="AA182" s="405"/>
      <c r="AB182" s="405"/>
      <c r="AC182" s="405"/>
      <c r="AD182" s="405"/>
      <c r="AE182" s="405"/>
      <c r="AF182" s="405"/>
      <c r="AG182" s="405"/>
      <c r="AH182" s="405"/>
      <c r="AI182" s="405"/>
      <c r="AJ182" s="405"/>
      <c r="AK182" s="405"/>
      <c r="AL182" s="405"/>
      <c r="AM182" s="405"/>
      <c r="AN182" s="405"/>
      <c r="AO182" s="405"/>
      <c r="AP182" s="405"/>
      <c r="AQ182" s="405"/>
      <c r="AR182" s="405"/>
      <c r="AS182" s="405"/>
      <c r="AT182" s="405"/>
      <c r="AU182" s="405"/>
      <c r="AV182" s="405"/>
      <c r="AW182" s="405"/>
      <c r="AX182" s="377"/>
      <c r="AY182" s="377"/>
    </row>
    <row r="183" spans="1:51" ht="9.9499999999999993" customHeight="1">
      <c r="A183" s="405"/>
      <c r="B183" s="405"/>
      <c r="C183" s="405"/>
      <c r="D183" s="405"/>
      <c r="E183" s="405"/>
      <c r="F183" s="405"/>
      <c r="G183" s="405"/>
      <c r="H183" s="405"/>
      <c r="I183" s="405"/>
      <c r="J183" s="404"/>
      <c r="K183" s="404"/>
      <c r="L183" s="404"/>
      <c r="M183" s="411"/>
      <c r="N183" s="411"/>
      <c r="O183" s="411"/>
      <c r="P183" s="411"/>
      <c r="Q183" s="411"/>
      <c r="R183" s="411"/>
      <c r="S183" s="405"/>
      <c r="T183" s="377"/>
      <c r="U183" s="377"/>
      <c r="V183" s="377"/>
      <c r="W183" s="405"/>
      <c r="X183" s="405"/>
      <c r="Y183" s="405"/>
      <c r="Z183" s="405"/>
      <c r="AA183" s="405"/>
      <c r="AB183" s="405"/>
      <c r="AC183" s="405"/>
      <c r="AD183" s="405"/>
      <c r="AE183" s="405"/>
      <c r="AF183" s="405"/>
      <c r="AG183" s="405"/>
      <c r="AH183" s="405"/>
      <c r="AI183" s="405"/>
      <c r="AJ183" s="405"/>
      <c r="AK183" s="405"/>
      <c r="AL183" s="405"/>
      <c r="AM183" s="405"/>
      <c r="AN183" s="405"/>
      <c r="AO183" s="405"/>
      <c r="AP183" s="405"/>
      <c r="AQ183" s="405"/>
      <c r="AR183" s="405"/>
      <c r="AS183" s="405"/>
      <c r="AT183" s="405"/>
      <c r="AU183" s="405"/>
      <c r="AV183" s="405"/>
      <c r="AW183" s="405"/>
      <c r="AX183" s="377"/>
      <c r="AY183" s="377"/>
    </row>
    <row r="184" spans="1:51" ht="9.9499999999999993" customHeight="1">
      <c r="A184" s="405"/>
      <c r="B184" s="405"/>
      <c r="C184" s="405"/>
      <c r="D184" s="405"/>
      <c r="E184" s="405"/>
      <c r="F184" s="405"/>
      <c r="G184" s="405"/>
      <c r="H184" s="405"/>
      <c r="I184" s="405"/>
      <c r="J184" s="404"/>
      <c r="K184" s="404"/>
      <c r="L184" s="404"/>
      <c r="M184" s="411"/>
      <c r="N184" s="411"/>
      <c r="O184" s="411"/>
      <c r="P184" s="411"/>
      <c r="Q184" s="411"/>
      <c r="R184" s="411"/>
      <c r="S184" s="405"/>
      <c r="T184" s="377"/>
      <c r="U184" s="377"/>
      <c r="V184" s="377"/>
      <c r="W184" s="405"/>
      <c r="X184" s="405"/>
      <c r="Y184" s="405"/>
      <c r="Z184" s="405"/>
      <c r="AA184" s="405"/>
      <c r="AB184" s="405"/>
      <c r="AC184" s="405"/>
      <c r="AD184" s="405"/>
      <c r="AE184" s="405"/>
      <c r="AF184" s="405"/>
      <c r="AG184" s="405"/>
      <c r="AH184" s="405"/>
      <c r="AI184" s="405"/>
      <c r="AJ184" s="405"/>
      <c r="AK184" s="405"/>
      <c r="AL184" s="405"/>
      <c r="AM184" s="405"/>
      <c r="AN184" s="405"/>
      <c r="AO184" s="405"/>
      <c r="AP184" s="405"/>
      <c r="AQ184" s="405"/>
      <c r="AR184" s="405"/>
      <c r="AS184" s="405"/>
      <c r="AT184" s="405"/>
      <c r="AU184" s="405"/>
      <c r="AV184" s="405"/>
      <c r="AW184" s="405"/>
      <c r="AX184" s="377"/>
      <c r="AY184" s="377"/>
    </row>
    <row r="185" spans="1:51" ht="9.9499999999999993" customHeight="1">
      <c r="A185" s="405"/>
      <c r="B185" s="405"/>
      <c r="C185" s="405"/>
      <c r="D185" s="405"/>
      <c r="E185" s="405"/>
      <c r="F185" s="405"/>
      <c r="G185" s="405"/>
      <c r="H185" s="405"/>
      <c r="I185" s="405"/>
      <c r="J185" s="404"/>
      <c r="K185" s="404"/>
      <c r="L185" s="404"/>
      <c r="M185" s="411"/>
      <c r="N185" s="411"/>
      <c r="O185" s="411"/>
      <c r="P185" s="411"/>
      <c r="Q185" s="411"/>
      <c r="R185" s="411"/>
      <c r="S185" s="405"/>
      <c r="T185" s="377"/>
      <c r="U185" s="377"/>
      <c r="V185" s="377"/>
      <c r="W185" s="405"/>
      <c r="X185" s="405"/>
      <c r="Y185" s="405"/>
      <c r="Z185" s="405"/>
      <c r="AA185" s="405"/>
      <c r="AB185" s="405"/>
      <c r="AC185" s="405"/>
      <c r="AD185" s="405"/>
      <c r="AE185" s="405"/>
      <c r="AF185" s="405"/>
      <c r="AG185" s="405"/>
      <c r="AH185" s="405"/>
      <c r="AI185" s="405"/>
      <c r="AJ185" s="405"/>
      <c r="AK185" s="405"/>
      <c r="AL185" s="405"/>
      <c r="AM185" s="405"/>
      <c r="AN185" s="405"/>
      <c r="AO185" s="405"/>
      <c r="AP185" s="405"/>
      <c r="AQ185" s="405"/>
      <c r="AR185" s="405"/>
      <c r="AS185" s="405"/>
      <c r="AT185" s="405"/>
      <c r="AU185" s="405"/>
      <c r="AV185" s="405"/>
      <c r="AW185" s="405"/>
      <c r="AX185" s="377"/>
      <c r="AY185" s="377"/>
    </row>
    <row r="186" spans="1:51" ht="9.9499999999999993" customHeight="1">
      <c r="A186" s="405"/>
      <c r="B186" s="405"/>
      <c r="C186" s="405"/>
      <c r="D186" s="405"/>
      <c r="E186" s="405"/>
      <c r="F186" s="405"/>
      <c r="G186" s="405"/>
      <c r="H186" s="405"/>
      <c r="I186" s="405"/>
      <c r="J186" s="404"/>
      <c r="K186" s="404"/>
      <c r="L186" s="404"/>
      <c r="M186" s="411"/>
      <c r="N186" s="411"/>
      <c r="O186" s="411"/>
      <c r="P186" s="411"/>
      <c r="Q186" s="411"/>
      <c r="R186" s="411"/>
      <c r="S186" s="405"/>
      <c r="T186" s="377"/>
      <c r="U186" s="377"/>
      <c r="V186" s="377"/>
      <c r="W186" s="405"/>
      <c r="X186" s="405"/>
      <c r="Y186" s="405"/>
      <c r="Z186" s="405"/>
      <c r="AA186" s="405"/>
      <c r="AB186" s="405"/>
      <c r="AC186" s="405"/>
      <c r="AD186" s="405"/>
      <c r="AE186" s="405"/>
      <c r="AF186" s="405"/>
      <c r="AG186" s="405"/>
      <c r="AH186" s="405"/>
      <c r="AI186" s="405"/>
      <c r="AJ186" s="405"/>
      <c r="AK186" s="405"/>
      <c r="AL186" s="405"/>
      <c r="AM186" s="405"/>
      <c r="AN186" s="405"/>
      <c r="AO186" s="405"/>
      <c r="AP186" s="405"/>
      <c r="AQ186" s="405"/>
      <c r="AR186" s="405"/>
      <c r="AS186" s="405"/>
      <c r="AT186" s="405"/>
      <c r="AU186" s="405"/>
      <c r="AV186" s="405"/>
      <c r="AW186" s="405"/>
      <c r="AX186" s="377"/>
      <c r="AY186" s="377"/>
    </row>
    <row r="187" spans="1:51" ht="9.9499999999999993" customHeight="1">
      <c r="A187" s="405"/>
      <c r="B187" s="405"/>
      <c r="C187" s="405"/>
      <c r="D187" s="405"/>
      <c r="E187" s="405"/>
      <c r="F187" s="405"/>
      <c r="G187" s="405"/>
      <c r="H187" s="405"/>
      <c r="I187" s="405"/>
      <c r="J187" s="404"/>
      <c r="K187" s="404"/>
      <c r="L187" s="404"/>
      <c r="M187" s="411"/>
      <c r="N187" s="411"/>
      <c r="O187" s="411"/>
      <c r="P187" s="411"/>
      <c r="Q187" s="411"/>
      <c r="R187" s="411"/>
      <c r="S187" s="405"/>
      <c r="T187" s="377"/>
      <c r="U187" s="377"/>
      <c r="V187" s="377"/>
      <c r="W187" s="405"/>
      <c r="X187" s="405"/>
      <c r="Y187" s="405"/>
      <c r="Z187" s="405"/>
      <c r="AA187" s="405"/>
      <c r="AB187" s="405"/>
      <c r="AC187" s="405"/>
      <c r="AD187" s="405"/>
      <c r="AE187" s="405"/>
      <c r="AF187" s="405"/>
      <c r="AG187" s="405"/>
      <c r="AH187" s="405"/>
      <c r="AI187" s="405"/>
      <c r="AJ187" s="405"/>
      <c r="AK187" s="405"/>
      <c r="AL187" s="405"/>
      <c r="AM187" s="405"/>
      <c r="AN187" s="405"/>
      <c r="AO187" s="405"/>
      <c r="AP187" s="405"/>
      <c r="AQ187" s="405"/>
      <c r="AR187" s="405"/>
      <c r="AS187" s="405"/>
      <c r="AT187" s="405"/>
      <c r="AU187" s="405"/>
      <c r="AV187" s="405"/>
      <c r="AW187" s="405"/>
      <c r="AX187" s="377"/>
      <c r="AY187" s="377"/>
    </row>
    <row r="188" spans="1:51" ht="9.9499999999999993" customHeight="1">
      <c r="A188" s="405"/>
      <c r="B188" s="405"/>
      <c r="C188" s="405"/>
      <c r="D188" s="405"/>
      <c r="E188" s="405"/>
      <c r="F188" s="405"/>
      <c r="G188" s="405"/>
      <c r="H188" s="405"/>
      <c r="I188" s="405"/>
      <c r="J188" s="404"/>
      <c r="K188" s="404"/>
      <c r="L188" s="404"/>
      <c r="M188" s="411"/>
      <c r="N188" s="411"/>
      <c r="O188" s="411"/>
      <c r="P188" s="411"/>
      <c r="Q188" s="411"/>
      <c r="R188" s="411"/>
      <c r="S188" s="405"/>
      <c r="T188" s="405"/>
      <c r="U188" s="405"/>
      <c r="V188" s="405"/>
      <c r="W188" s="405"/>
      <c r="X188" s="405"/>
      <c r="Y188" s="405"/>
      <c r="Z188" s="405"/>
      <c r="AA188" s="405"/>
      <c r="AB188" s="405"/>
      <c r="AC188" s="405"/>
      <c r="AD188" s="405"/>
      <c r="AE188" s="405"/>
      <c r="AF188" s="405"/>
      <c r="AG188" s="405"/>
      <c r="AH188" s="405"/>
      <c r="AI188" s="405"/>
      <c r="AJ188" s="405"/>
      <c r="AK188" s="405"/>
      <c r="AL188" s="405"/>
      <c r="AM188" s="405"/>
      <c r="AN188" s="405"/>
      <c r="AO188" s="405"/>
      <c r="AP188" s="405"/>
      <c r="AQ188" s="405"/>
      <c r="AR188" s="405"/>
      <c r="AS188" s="405"/>
      <c r="AT188" s="405"/>
      <c r="AU188" s="405"/>
      <c r="AV188" s="405"/>
      <c r="AW188" s="405"/>
      <c r="AX188" s="377"/>
      <c r="AY188" s="377"/>
    </row>
    <row r="189" spans="1:51" ht="9.9499999999999993" customHeight="1">
      <c r="A189" s="405"/>
      <c r="B189" s="405"/>
      <c r="C189" s="405"/>
      <c r="D189" s="405"/>
      <c r="E189" s="405"/>
      <c r="F189" s="405"/>
      <c r="G189" s="405"/>
      <c r="H189" s="405"/>
      <c r="I189" s="405"/>
      <c r="J189" s="404"/>
      <c r="K189" s="404"/>
      <c r="L189" s="404"/>
      <c r="M189" s="411"/>
      <c r="N189" s="411"/>
      <c r="O189" s="411"/>
      <c r="P189" s="411"/>
      <c r="Q189" s="411"/>
      <c r="R189" s="411"/>
      <c r="S189" s="405"/>
      <c r="T189" s="405"/>
      <c r="U189" s="405"/>
      <c r="V189" s="405"/>
      <c r="W189" s="405"/>
      <c r="X189" s="405"/>
      <c r="Y189" s="405"/>
      <c r="Z189" s="405"/>
      <c r="AA189" s="405"/>
      <c r="AB189" s="405"/>
      <c r="AC189" s="405"/>
      <c r="AD189" s="405"/>
      <c r="AE189" s="405"/>
      <c r="AF189" s="405"/>
      <c r="AG189" s="405"/>
      <c r="AH189" s="405"/>
      <c r="AI189" s="405"/>
      <c r="AJ189" s="405"/>
      <c r="AK189" s="405"/>
      <c r="AL189" s="405"/>
      <c r="AM189" s="405"/>
      <c r="AN189" s="405"/>
      <c r="AO189" s="405"/>
      <c r="AP189" s="405"/>
      <c r="AQ189" s="405"/>
      <c r="AR189" s="405"/>
      <c r="AS189" s="405"/>
      <c r="AT189" s="405"/>
      <c r="AU189" s="405"/>
      <c r="AV189" s="405"/>
      <c r="AW189" s="405"/>
      <c r="AX189" s="377"/>
      <c r="AY189" s="377"/>
    </row>
    <row r="190" spans="1:51" ht="9.9499999999999993" customHeight="1">
      <c r="A190" s="405"/>
      <c r="B190" s="405"/>
      <c r="C190" s="405"/>
      <c r="D190" s="405"/>
      <c r="E190" s="405"/>
      <c r="F190" s="405"/>
      <c r="G190" s="405"/>
      <c r="H190" s="405"/>
      <c r="I190" s="405"/>
      <c r="J190" s="404"/>
      <c r="K190" s="404"/>
      <c r="L190" s="404"/>
      <c r="M190" s="411"/>
      <c r="N190" s="411"/>
      <c r="O190" s="411"/>
      <c r="P190" s="411"/>
      <c r="Q190" s="411"/>
      <c r="R190" s="411"/>
      <c r="S190" s="405"/>
      <c r="T190" s="405"/>
      <c r="U190" s="405"/>
      <c r="V190" s="405"/>
      <c r="W190" s="405"/>
      <c r="X190" s="405"/>
      <c r="Y190" s="405"/>
      <c r="Z190" s="405"/>
      <c r="AA190" s="405"/>
      <c r="AB190" s="405"/>
      <c r="AC190" s="405"/>
      <c r="AD190" s="405"/>
      <c r="AE190" s="405"/>
      <c r="AF190" s="405"/>
      <c r="AG190" s="405"/>
      <c r="AH190" s="405"/>
      <c r="AI190" s="405"/>
      <c r="AJ190" s="405"/>
      <c r="AK190" s="405"/>
      <c r="AL190" s="405"/>
      <c r="AM190" s="405"/>
      <c r="AN190" s="405"/>
      <c r="AO190" s="405"/>
      <c r="AP190" s="405"/>
      <c r="AQ190" s="405"/>
      <c r="AR190" s="405"/>
      <c r="AS190" s="405"/>
      <c r="AT190" s="405"/>
      <c r="AU190" s="405"/>
      <c r="AV190" s="405"/>
      <c r="AW190" s="405"/>
      <c r="AX190" s="377"/>
      <c r="AY190" s="377"/>
    </row>
    <row r="191" spans="1:51" ht="9.9499999999999993" customHeight="1">
      <c r="A191" s="405"/>
      <c r="B191" s="405"/>
      <c r="C191" s="405"/>
      <c r="D191" s="405"/>
      <c r="E191" s="405"/>
      <c r="F191" s="405"/>
      <c r="G191" s="405"/>
      <c r="H191" s="405"/>
      <c r="I191" s="405"/>
      <c r="J191" s="404"/>
      <c r="K191" s="404"/>
      <c r="L191" s="404"/>
      <c r="M191" s="411"/>
      <c r="N191" s="411"/>
      <c r="O191" s="411"/>
      <c r="P191" s="411"/>
      <c r="Q191" s="411"/>
      <c r="R191" s="411"/>
      <c r="S191" s="405"/>
      <c r="T191" s="405"/>
      <c r="U191" s="405"/>
      <c r="V191" s="405"/>
      <c r="W191" s="405"/>
      <c r="X191" s="405"/>
      <c r="Y191" s="405"/>
      <c r="Z191" s="405"/>
      <c r="AA191" s="405"/>
      <c r="AB191" s="405"/>
      <c r="AC191" s="405"/>
      <c r="AD191" s="405"/>
      <c r="AE191" s="405"/>
      <c r="AF191" s="405"/>
      <c r="AG191" s="405"/>
      <c r="AH191" s="405"/>
      <c r="AI191" s="405"/>
      <c r="AJ191" s="405"/>
      <c r="AK191" s="405"/>
      <c r="AL191" s="405"/>
      <c r="AM191" s="405"/>
      <c r="AN191" s="405"/>
      <c r="AO191" s="405"/>
      <c r="AP191" s="405"/>
      <c r="AQ191" s="405"/>
      <c r="AR191" s="405"/>
      <c r="AS191" s="405"/>
      <c r="AT191" s="405"/>
      <c r="AU191" s="405"/>
      <c r="AV191" s="405"/>
      <c r="AW191" s="405"/>
      <c r="AX191" s="377"/>
      <c r="AY191" s="377"/>
    </row>
    <row r="192" spans="1:51" ht="9.9499999999999993" customHeight="1">
      <c r="A192" s="405"/>
      <c r="B192" s="405"/>
      <c r="C192" s="405"/>
      <c r="D192" s="405"/>
      <c r="E192" s="405"/>
      <c r="F192" s="405"/>
      <c r="G192" s="405"/>
      <c r="H192" s="405"/>
      <c r="I192" s="405"/>
      <c r="J192" s="404"/>
      <c r="K192" s="404"/>
      <c r="L192" s="404"/>
      <c r="M192" s="411"/>
      <c r="N192" s="411"/>
      <c r="O192" s="411"/>
      <c r="P192" s="411"/>
      <c r="Q192" s="411"/>
      <c r="R192" s="411"/>
      <c r="S192" s="405"/>
      <c r="T192" s="405"/>
      <c r="U192" s="405"/>
      <c r="V192" s="405"/>
      <c r="W192" s="405"/>
      <c r="X192" s="405"/>
      <c r="Y192" s="405"/>
      <c r="Z192" s="405"/>
      <c r="AA192" s="405"/>
      <c r="AB192" s="405"/>
      <c r="AC192" s="405"/>
      <c r="AD192" s="405"/>
      <c r="AE192" s="405"/>
      <c r="AF192" s="405"/>
      <c r="AG192" s="405"/>
      <c r="AH192" s="405"/>
      <c r="AI192" s="405"/>
      <c r="AJ192" s="405"/>
      <c r="AK192" s="405"/>
      <c r="AL192" s="405"/>
      <c r="AM192" s="405"/>
      <c r="AN192" s="405"/>
      <c r="AO192" s="405"/>
      <c r="AP192" s="405"/>
      <c r="AQ192" s="405"/>
      <c r="AR192" s="405"/>
      <c r="AS192" s="405"/>
      <c r="AT192" s="405"/>
      <c r="AU192" s="405"/>
      <c r="AV192" s="405"/>
      <c r="AW192" s="405"/>
      <c r="AX192" s="377"/>
      <c r="AY192" s="377"/>
    </row>
    <row r="193" spans="1:51" ht="9.9499999999999993" customHeight="1">
      <c r="A193" s="405"/>
      <c r="B193" s="405"/>
      <c r="C193" s="405"/>
      <c r="D193" s="405"/>
      <c r="E193" s="405"/>
      <c r="F193" s="405"/>
      <c r="G193" s="405"/>
      <c r="H193" s="405"/>
      <c r="I193" s="405"/>
      <c r="J193" s="404"/>
      <c r="K193" s="404"/>
      <c r="L193" s="404"/>
      <c r="M193" s="411"/>
      <c r="N193" s="411"/>
      <c r="O193" s="411"/>
      <c r="P193" s="411"/>
      <c r="Q193" s="411"/>
      <c r="R193" s="411"/>
      <c r="S193" s="405"/>
      <c r="T193" s="405"/>
      <c r="U193" s="405"/>
      <c r="V193" s="405"/>
      <c r="W193" s="405"/>
      <c r="X193" s="405"/>
      <c r="Y193" s="405"/>
      <c r="Z193" s="405"/>
      <c r="AA193" s="405"/>
      <c r="AB193" s="405"/>
      <c r="AC193" s="405"/>
      <c r="AD193" s="405"/>
      <c r="AE193" s="405"/>
      <c r="AF193" s="405"/>
      <c r="AG193" s="405"/>
      <c r="AH193" s="405"/>
      <c r="AI193" s="405"/>
      <c r="AJ193" s="405"/>
      <c r="AK193" s="405"/>
      <c r="AL193" s="405"/>
      <c r="AM193" s="405"/>
      <c r="AN193" s="405"/>
      <c r="AO193" s="405"/>
      <c r="AP193" s="405"/>
      <c r="AQ193" s="405"/>
      <c r="AR193" s="405"/>
      <c r="AS193" s="405"/>
      <c r="AT193" s="405"/>
      <c r="AU193" s="405"/>
      <c r="AV193" s="405"/>
      <c r="AW193" s="405"/>
      <c r="AX193" s="377"/>
      <c r="AY193" s="377"/>
    </row>
    <row r="194" spans="1:51" ht="9.9499999999999993" customHeight="1">
      <c r="A194" s="405"/>
      <c r="B194" s="405"/>
      <c r="C194" s="405"/>
      <c r="D194" s="405"/>
      <c r="E194" s="405"/>
      <c r="F194" s="405"/>
      <c r="G194" s="405"/>
      <c r="H194" s="405"/>
      <c r="I194" s="405"/>
      <c r="J194" s="404"/>
      <c r="K194" s="404"/>
      <c r="L194" s="404"/>
      <c r="M194" s="411"/>
      <c r="N194" s="411"/>
      <c r="O194" s="411"/>
      <c r="P194" s="411"/>
      <c r="Q194" s="411"/>
      <c r="R194" s="411"/>
      <c r="S194" s="405"/>
      <c r="T194" s="405"/>
      <c r="U194" s="405"/>
      <c r="V194" s="405"/>
      <c r="W194" s="405"/>
      <c r="X194" s="405"/>
      <c r="Y194" s="405"/>
      <c r="Z194" s="405"/>
      <c r="AA194" s="405"/>
      <c r="AB194" s="405"/>
      <c r="AC194" s="405"/>
      <c r="AD194" s="405"/>
      <c r="AE194" s="405"/>
      <c r="AF194" s="405"/>
      <c r="AG194" s="405"/>
      <c r="AH194" s="405"/>
      <c r="AI194" s="405"/>
      <c r="AJ194" s="405"/>
      <c r="AK194" s="405"/>
      <c r="AL194" s="405"/>
      <c r="AM194" s="405"/>
      <c r="AN194" s="405"/>
      <c r="AO194" s="405"/>
      <c r="AP194" s="405"/>
      <c r="AQ194" s="405"/>
      <c r="AR194" s="405"/>
      <c r="AS194" s="405"/>
      <c r="AT194" s="405"/>
      <c r="AU194" s="405"/>
      <c r="AV194" s="405"/>
      <c r="AW194" s="405"/>
      <c r="AX194" s="377"/>
      <c r="AY194" s="377"/>
    </row>
    <row r="195" spans="1:51" ht="9.9499999999999993" customHeight="1">
      <c r="A195" s="405"/>
      <c r="B195" s="405"/>
      <c r="C195" s="405"/>
      <c r="D195" s="405"/>
      <c r="E195" s="405"/>
      <c r="F195" s="405"/>
      <c r="G195" s="405"/>
      <c r="H195" s="405"/>
      <c r="I195" s="405"/>
      <c r="J195" s="404"/>
      <c r="K195" s="404"/>
      <c r="L195" s="404"/>
      <c r="M195" s="411"/>
      <c r="N195" s="411"/>
      <c r="O195" s="411"/>
      <c r="P195" s="411"/>
      <c r="Q195" s="411"/>
      <c r="R195" s="411"/>
      <c r="S195" s="405"/>
      <c r="T195" s="405"/>
      <c r="U195" s="405"/>
      <c r="V195" s="405"/>
      <c r="W195" s="405"/>
      <c r="X195" s="405"/>
      <c r="Y195" s="405"/>
      <c r="Z195" s="405"/>
      <c r="AA195" s="405"/>
      <c r="AB195" s="405"/>
      <c r="AC195" s="405"/>
      <c r="AD195" s="405"/>
      <c r="AE195" s="405"/>
      <c r="AF195" s="405"/>
      <c r="AG195" s="405"/>
      <c r="AH195" s="405"/>
      <c r="AI195" s="405"/>
      <c r="AJ195" s="405"/>
      <c r="AK195" s="405"/>
      <c r="AL195" s="405"/>
      <c r="AM195" s="405"/>
      <c r="AN195" s="405"/>
      <c r="AO195" s="405"/>
      <c r="AP195" s="405"/>
      <c r="AQ195" s="405"/>
      <c r="AR195" s="405"/>
      <c r="AS195" s="405"/>
      <c r="AT195" s="405"/>
      <c r="AU195" s="405"/>
      <c r="AV195" s="405"/>
      <c r="AW195" s="405"/>
      <c r="AX195" s="377"/>
      <c r="AY195" s="377"/>
    </row>
    <row r="196" spans="1:51" ht="9.9499999999999993" customHeight="1">
      <c r="A196" s="405"/>
      <c r="B196" s="405"/>
      <c r="C196" s="405"/>
      <c r="D196" s="405"/>
      <c r="E196" s="405"/>
      <c r="F196" s="405"/>
      <c r="G196" s="405"/>
      <c r="H196" s="405"/>
      <c r="I196" s="405"/>
      <c r="J196" s="404"/>
      <c r="K196" s="404"/>
      <c r="L196" s="404"/>
      <c r="M196" s="411"/>
      <c r="N196" s="411"/>
      <c r="O196" s="411"/>
      <c r="P196" s="411"/>
      <c r="Q196" s="411"/>
      <c r="R196" s="411"/>
      <c r="S196" s="405"/>
      <c r="T196" s="405"/>
      <c r="U196" s="405"/>
      <c r="V196" s="405"/>
      <c r="W196" s="405"/>
      <c r="X196" s="405"/>
      <c r="Y196" s="405"/>
      <c r="Z196" s="405"/>
      <c r="AA196" s="405"/>
      <c r="AB196" s="405"/>
      <c r="AC196" s="405"/>
      <c r="AD196" s="405"/>
      <c r="AE196" s="405"/>
      <c r="AF196" s="405"/>
      <c r="AG196" s="405"/>
      <c r="AH196" s="405"/>
      <c r="AI196" s="405"/>
      <c r="AJ196" s="405"/>
      <c r="AK196" s="405"/>
      <c r="AL196" s="405"/>
      <c r="AM196" s="405"/>
      <c r="AN196" s="405"/>
      <c r="AO196" s="405"/>
      <c r="AP196" s="405"/>
      <c r="AQ196" s="405"/>
      <c r="AR196" s="405"/>
      <c r="AS196" s="405"/>
      <c r="AT196" s="405"/>
      <c r="AU196" s="405"/>
      <c r="AV196" s="405"/>
      <c r="AW196" s="405"/>
      <c r="AX196" s="377"/>
      <c r="AY196" s="377"/>
    </row>
    <row r="197" spans="1:51" ht="9.9499999999999993" customHeight="1">
      <c r="A197" s="405"/>
      <c r="B197" s="405"/>
      <c r="C197" s="405"/>
      <c r="D197" s="405"/>
      <c r="E197" s="405"/>
      <c r="F197" s="405"/>
      <c r="G197" s="405"/>
      <c r="H197" s="405"/>
      <c r="I197" s="405"/>
      <c r="J197" s="404"/>
      <c r="K197" s="404"/>
      <c r="L197" s="404"/>
      <c r="M197" s="411"/>
      <c r="N197" s="411"/>
      <c r="O197" s="411"/>
      <c r="P197" s="411"/>
      <c r="Q197" s="411"/>
      <c r="R197" s="411"/>
      <c r="S197" s="405"/>
      <c r="T197" s="405"/>
      <c r="U197" s="405"/>
      <c r="V197" s="405"/>
      <c r="W197" s="405"/>
      <c r="X197" s="405"/>
      <c r="Y197" s="405"/>
      <c r="Z197" s="405"/>
      <c r="AA197" s="405"/>
      <c r="AB197" s="405"/>
      <c r="AC197" s="405"/>
      <c r="AD197" s="405"/>
      <c r="AE197" s="405"/>
      <c r="AF197" s="405"/>
      <c r="AG197" s="405"/>
      <c r="AH197" s="405"/>
      <c r="AI197" s="405"/>
      <c r="AJ197" s="405"/>
      <c r="AK197" s="405"/>
      <c r="AL197" s="405"/>
      <c r="AM197" s="405"/>
      <c r="AN197" s="405"/>
      <c r="AO197" s="405"/>
      <c r="AP197" s="405"/>
      <c r="AQ197" s="405"/>
      <c r="AR197" s="405"/>
      <c r="AS197" s="405"/>
      <c r="AT197" s="405"/>
      <c r="AU197" s="405"/>
      <c r="AV197" s="405"/>
      <c r="AW197" s="405"/>
      <c r="AX197" s="377"/>
      <c r="AY197" s="377"/>
    </row>
    <row r="198" spans="1:51" ht="9.9499999999999993" customHeight="1">
      <c r="A198" s="405"/>
      <c r="B198" s="405"/>
      <c r="C198" s="405"/>
      <c r="D198" s="405"/>
      <c r="E198" s="405"/>
      <c r="F198" s="405"/>
      <c r="G198" s="405"/>
      <c r="H198" s="405"/>
      <c r="I198" s="405"/>
      <c r="J198" s="404"/>
      <c r="K198" s="404"/>
      <c r="L198" s="404"/>
      <c r="M198" s="411"/>
      <c r="N198" s="411"/>
      <c r="O198" s="411"/>
      <c r="P198" s="411"/>
      <c r="Q198" s="411"/>
      <c r="R198" s="411"/>
      <c r="S198" s="405"/>
      <c r="T198" s="405"/>
      <c r="U198" s="405"/>
      <c r="V198" s="405"/>
      <c r="W198" s="405"/>
      <c r="X198" s="405"/>
      <c r="Y198" s="405"/>
      <c r="Z198" s="405"/>
      <c r="AA198" s="405"/>
      <c r="AB198" s="405"/>
      <c r="AC198" s="405"/>
      <c r="AD198" s="405"/>
      <c r="AE198" s="405"/>
      <c r="AF198" s="405"/>
      <c r="AG198" s="405"/>
      <c r="AH198" s="405"/>
      <c r="AI198" s="405"/>
      <c r="AJ198" s="405"/>
      <c r="AK198" s="405"/>
      <c r="AL198" s="405"/>
      <c r="AM198" s="405"/>
      <c r="AN198" s="405"/>
      <c r="AO198" s="405"/>
      <c r="AP198" s="405"/>
      <c r="AQ198" s="405"/>
      <c r="AR198" s="405"/>
      <c r="AS198" s="405"/>
      <c r="AT198" s="405"/>
      <c r="AU198" s="405"/>
      <c r="AV198" s="405"/>
      <c r="AW198" s="405"/>
      <c r="AX198" s="377"/>
      <c r="AY198" s="377"/>
    </row>
    <row r="199" spans="1:51" ht="9.9499999999999993" customHeight="1">
      <c r="A199" s="405"/>
      <c r="B199" s="405"/>
      <c r="C199" s="405"/>
      <c r="D199" s="405"/>
      <c r="E199" s="405"/>
      <c r="F199" s="405"/>
      <c r="G199" s="405"/>
      <c r="H199" s="405"/>
      <c r="I199" s="405"/>
      <c r="J199" s="404"/>
      <c r="K199" s="404"/>
      <c r="L199" s="404"/>
      <c r="M199" s="411"/>
      <c r="N199" s="411"/>
      <c r="O199" s="411"/>
      <c r="P199" s="411"/>
      <c r="Q199" s="411"/>
      <c r="R199" s="411"/>
      <c r="S199" s="405"/>
      <c r="T199" s="405"/>
      <c r="U199" s="405"/>
      <c r="V199" s="405"/>
      <c r="W199" s="405"/>
      <c r="X199" s="405"/>
      <c r="Y199" s="405"/>
      <c r="Z199" s="405"/>
      <c r="AA199" s="405"/>
      <c r="AB199" s="405"/>
      <c r="AC199" s="405"/>
      <c r="AD199" s="405"/>
      <c r="AE199" s="405"/>
      <c r="AF199" s="405"/>
      <c r="AG199" s="405"/>
      <c r="AH199" s="405"/>
      <c r="AI199" s="405"/>
      <c r="AJ199" s="405"/>
      <c r="AK199" s="405"/>
      <c r="AL199" s="405"/>
      <c r="AM199" s="405"/>
      <c r="AN199" s="405"/>
      <c r="AO199" s="405"/>
      <c r="AP199" s="405"/>
      <c r="AQ199" s="405"/>
      <c r="AR199" s="405"/>
      <c r="AS199" s="405"/>
      <c r="AT199" s="405"/>
      <c r="AU199" s="405"/>
      <c r="AV199" s="405"/>
      <c r="AW199" s="405"/>
      <c r="AX199" s="377"/>
      <c r="AY199" s="377"/>
    </row>
    <row r="200" spans="1:51" ht="9.9499999999999993" customHeight="1">
      <c r="A200" s="405"/>
      <c r="B200" s="405"/>
      <c r="C200" s="405"/>
      <c r="D200" s="405"/>
      <c r="E200" s="405"/>
      <c r="F200" s="405"/>
      <c r="G200" s="405"/>
      <c r="H200" s="405"/>
      <c r="I200" s="405"/>
      <c r="J200" s="404"/>
      <c r="K200" s="404"/>
      <c r="L200" s="404"/>
      <c r="M200" s="411"/>
      <c r="N200" s="411"/>
      <c r="O200" s="411"/>
      <c r="P200" s="411"/>
      <c r="Q200" s="411"/>
      <c r="R200" s="411"/>
      <c r="S200" s="405"/>
      <c r="T200" s="405"/>
      <c r="U200" s="405"/>
      <c r="V200" s="405"/>
      <c r="W200" s="405"/>
      <c r="X200" s="405"/>
      <c r="Y200" s="405"/>
      <c r="Z200" s="405"/>
      <c r="AA200" s="405"/>
      <c r="AB200" s="405"/>
      <c r="AC200" s="405"/>
      <c r="AD200" s="405"/>
      <c r="AE200" s="405"/>
      <c r="AF200" s="405"/>
      <c r="AG200" s="405"/>
      <c r="AH200" s="405"/>
      <c r="AI200" s="405"/>
      <c r="AJ200" s="405"/>
      <c r="AK200" s="405"/>
      <c r="AL200" s="405"/>
      <c r="AM200" s="405"/>
      <c r="AN200" s="405"/>
      <c r="AO200" s="405"/>
      <c r="AP200" s="405"/>
      <c r="AQ200" s="405"/>
      <c r="AR200" s="405"/>
      <c r="AS200" s="405"/>
      <c r="AT200" s="405"/>
      <c r="AU200" s="405"/>
      <c r="AV200" s="405"/>
      <c r="AW200" s="405"/>
      <c r="AX200" s="377"/>
      <c r="AY200" s="377"/>
    </row>
    <row r="201" spans="1:51" ht="9.9499999999999993" customHeight="1">
      <c r="A201" s="405"/>
      <c r="B201" s="405"/>
      <c r="C201" s="405"/>
      <c r="D201" s="405"/>
      <c r="E201" s="405"/>
      <c r="F201" s="405"/>
      <c r="G201" s="405"/>
      <c r="H201" s="405"/>
      <c r="I201" s="405"/>
      <c r="J201" s="404"/>
      <c r="K201" s="404"/>
      <c r="L201" s="404"/>
      <c r="M201" s="411"/>
      <c r="N201" s="411"/>
      <c r="O201" s="411"/>
      <c r="P201" s="411"/>
      <c r="Q201" s="411"/>
      <c r="R201" s="411"/>
      <c r="S201" s="405"/>
      <c r="T201" s="405"/>
      <c r="U201" s="405"/>
      <c r="V201" s="405"/>
      <c r="W201" s="405"/>
      <c r="X201" s="405"/>
      <c r="Y201" s="405"/>
      <c r="Z201" s="405"/>
      <c r="AA201" s="405"/>
      <c r="AB201" s="405"/>
      <c r="AC201" s="405"/>
      <c r="AD201" s="405"/>
      <c r="AE201" s="405"/>
      <c r="AF201" s="405"/>
      <c r="AG201" s="405"/>
      <c r="AH201" s="405"/>
      <c r="AI201" s="405"/>
      <c r="AJ201" s="405"/>
      <c r="AK201" s="405"/>
      <c r="AL201" s="405"/>
      <c r="AM201" s="405"/>
      <c r="AN201" s="405"/>
      <c r="AO201" s="405"/>
      <c r="AP201" s="405"/>
      <c r="AQ201" s="405"/>
      <c r="AR201" s="405"/>
      <c r="AS201" s="405"/>
      <c r="AT201" s="405"/>
      <c r="AU201" s="405"/>
      <c r="AV201" s="405"/>
      <c r="AW201" s="405"/>
      <c r="AX201" s="377"/>
      <c r="AY201" s="377"/>
    </row>
    <row r="202" spans="1:51" ht="9.9499999999999993" customHeight="1">
      <c r="A202" s="405"/>
      <c r="B202" s="405"/>
      <c r="C202" s="405"/>
      <c r="D202" s="405"/>
      <c r="E202" s="405"/>
      <c r="F202" s="405"/>
      <c r="G202" s="405"/>
      <c r="H202" s="405"/>
      <c r="I202" s="405"/>
      <c r="J202" s="404"/>
      <c r="K202" s="404"/>
      <c r="L202" s="404"/>
      <c r="M202" s="411"/>
      <c r="N202" s="411"/>
      <c r="O202" s="411"/>
      <c r="P202" s="411"/>
      <c r="Q202" s="411"/>
      <c r="R202" s="411"/>
      <c r="S202" s="405"/>
      <c r="T202" s="405"/>
      <c r="U202" s="405"/>
      <c r="V202" s="405"/>
      <c r="W202" s="405"/>
      <c r="X202" s="405"/>
      <c r="Y202" s="405"/>
      <c r="Z202" s="405"/>
      <c r="AA202" s="405"/>
      <c r="AB202" s="405"/>
      <c r="AC202" s="405"/>
      <c r="AD202" s="405"/>
      <c r="AE202" s="405"/>
      <c r="AF202" s="405"/>
      <c r="AG202" s="405"/>
      <c r="AH202" s="405"/>
      <c r="AI202" s="405"/>
      <c r="AJ202" s="405"/>
      <c r="AK202" s="405"/>
      <c r="AL202" s="405"/>
      <c r="AM202" s="405"/>
      <c r="AN202" s="405"/>
      <c r="AO202" s="405"/>
      <c r="AP202" s="405"/>
      <c r="AQ202" s="405"/>
      <c r="AR202" s="405"/>
      <c r="AS202" s="405"/>
      <c r="AT202" s="405"/>
      <c r="AU202" s="405"/>
      <c r="AV202" s="405"/>
      <c r="AW202" s="405"/>
      <c r="AX202" s="377"/>
      <c r="AY202" s="377"/>
    </row>
    <row r="203" spans="1:51" ht="9.9499999999999993" customHeight="1">
      <c r="A203" s="405"/>
      <c r="B203" s="405"/>
      <c r="C203" s="405"/>
      <c r="D203" s="405"/>
      <c r="E203" s="405"/>
      <c r="F203" s="405"/>
      <c r="G203" s="405"/>
      <c r="H203" s="405"/>
      <c r="I203" s="405"/>
      <c r="J203" s="404"/>
      <c r="K203" s="404"/>
      <c r="L203" s="404"/>
      <c r="M203" s="411"/>
      <c r="N203" s="411"/>
      <c r="O203" s="411"/>
      <c r="P203" s="411"/>
      <c r="Q203" s="411"/>
      <c r="R203" s="411"/>
      <c r="S203" s="405"/>
      <c r="T203" s="405"/>
      <c r="U203" s="405"/>
      <c r="V203" s="405"/>
      <c r="W203" s="405"/>
      <c r="X203" s="405"/>
      <c r="Y203" s="405"/>
      <c r="Z203" s="405"/>
      <c r="AA203" s="405"/>
      <c r="AB203" s="405"/>
      <c r="AC203" s="405"/>
      <c r="AD203" s="405"/>
      <c r="AE203" s="405"/>
      <c r="AF203" s="405"/>
      <c r="AG203" s="405"/>
      <c r="AH203" s="405"/>
      <c r="AI203" s="405"/>
      <c r="AJ203" s="405"/>
      <c r="AK203" s="405"/>
      <c r="AL203" s="405"/>
      <c r="AM203" s="405"/>
      <c r="AN203" s="405"/>
      <c r="AO203" s="405"/>
      <c r="AP203" s="405"/>
      <c r="AQ203" s="405"/>
      <c r="AR203" s="405"/>
      <c r="AS203" s="405"/>
      <c r="AT203" s="405"/>
      <c r="AU203" s="405"/>
      <c r="AV203" s="405"/>
      <c r="AW203" s="405"/>
      <c r="AX203" s="377"/>
      <c r="AY203" s="377"/>
    </row>
    <row r="204" spans="1:51" ht="9.9499999999999993" customHeight="1">
      <c r="A204" s="405"/>
      <c r="B204" s="405"/>
      <c r="C204" s="405"/>
      <c r="D204" s="405"/>
      <c r="E204" s="405"/>
      <c r="F204" s="405"/>
      <c r="G204" s="405"/>
      <c r="H204" s="405"/>
      <c r="I204" s="405"/>
      <c r="J204" s="404"/>
      <c r="K204" s="404"/>
      <c r="L204" s="404"/>
      <c r="M204" s="411"/>
      <c r="N204" s="411"/>
      <c r="O204" s="411"/>
      <c r="P204" s="411"/>
      <c r="Q204" s="411"/>
      <c r="R204" s="411"/>
      <c r="S204" s="405"/>
      <c r="T204" s="405"/>
      <c r="U204" s="405"/>
      <c r="V204" s="405"/>
      <c r="W204" s="405"/>
      <c r="X204" s="405"/>
      <c r="Y204" s="405"/>
      <c r="Z204" s="405"/>
      <c r="AA204" s="405"/>
      <c r="AB204" s="405"/>
      <c r="AC204" s="405"/>
      <c r="AD204" s="405"/>
      <c r="AE204" s="405"/>
      <c r="AF204" s="405"/>
      <c r="AG204" s="405"/>
      <c r="AH204" s="405"/>
      <c r="AI204" s="405"/>
      <c r="AJ204" s="405"/>
      <c r="AK204" s="405"/>
      <c r="AL204" s="405"/>
      <c r="AM204" s="405"/>
      <c r="AN204" s="405"/>
      <c r="AO204" s="405"/>
      <c r="AP204" s="405"/>
      <c r="AQ204" s="405"/>
      <c r="AR204" s="405"/>
      <c r="AS204" s="405"/>
      <c r="AT204" s="405"/>
      <c r="AU204" s="405"/>
      <c r="AV204" s="405"/>
      <c r="AW204" s="405"/>
      <c r="AX204" s="377"/>
      <c r="AY204" s="377"/>
    </row>
    <row r="205" spans="1:51" ht="9.9499999999999993" customHeight="1">
      <c r="A205" s="405"/>
      <c r="B205" s="405"/>
      <c r="C205" s="405"/>
      <c r="D205" s="405"/>
      <c r="E205" s="405"/>
      <c r="F205" s="405"/>
      <c r="G205" s="405"/>
      <c r="H205" s="405"/>
      <c r="I205" s="405"/>
      <c r="J205" s="404"/>
      <c r="K205" s="404"/>
      <c r="L205" s="404"/>
      <c r="M205" s="411"/>
      <c r="N205" s="411"/>
      <c r="O205" s="411"/>
      <c r="P205" s="411"/>
      <c r="Q205" s="411"/>
      <c r="R205" s="411"/>
      <c r="S205" s="405"/>
      <c r="T205" s="405"/>
      <c r="U205" s="405"/>
      <c r="V205" s="405"/>
      <c r="W205" s="405"/>
      <c r="X205" s="405"/>
      <c r="Y205" s="405"/>
      <c r="Z205" s="405"/>
      <c r="AA205" s="405"/>
      <c r="AB205" s="405"/>
      <c r="AC205" s="405"/>
      <c r="AD205" s="405"/>
      <c r="AE205" s="405"/>
      <c r="AF205" s="405"/>
      <c r="AG205" s="405"/>
      <c r="AH205" s="405"/>
      <c r="AI205" s="405"/>
      <c r="AJ205" s="405"/>
      <c r="AK205" s="405"/>
      <c r="AL205" s="405"/>
      <c r="AM205" s="405"/>
      <c r="AN205" s="405"/>
      <c r="AO205" s="405"/>
      <c r="AP205" s="405"/>
      <c r="AQ205" s="405"/>
      <c r="AR205" s="405"/>
      <c r="AS205" s="405"/>
      <c r="AT205" s="405"/>
      <c r="AU205" s="405"/>
      <c r="AV205" s="405"/>
      <c r="AW205" s="405"/>
      <c r="AX205" s="377"/>
      <c r="AY205" s="377"/>
    </row>
    <row r="206" spans="1:51" ht="9.9499999999999993" customHeight="1">
      <c r="A206" s="405"/>
      <c r="B206" s="405"/>
      <c r="C206" s="405"/>
      <c r="D206" s="405"/>
      <c r="E206" s="405"/>
      <c r="F206" s="405"/>
      <c r="G206" s="405"/>
      <c r="H206" s="405"/>
      <c r="I206" s="405"/>
      <c r="J206" s="404"/>
      <c r="K206" s="404"/>
      <c r="L206" s="404"/>
      <c r="M206" s="411"/>
      <c r="N206" s="411"/>
      <c r="O206" s="411"/>
      <c r="P206" s="411"/>
      <c r="Q206" s="411"/>
      <c r="R206" s="411"/>
      <c r="S206" s="405"/>
      <c r="T206" s="405"/>
      <c r="U206" s="405"/>
      <c r="V206" s="405"/>
      <c r="W206" s="405"/>
      <c r="X206" s="405"/>
      <c r="Y206" s="405"/>
      <c r="Z206" s="405"/>
      <c r="AA206" s="405"/>
      <c r="AB206" s="405"/>
      <c r="AC206" s="405"/>
      <c r="AD206" s="405"/>
      <c r="AE206" s="405"/>
      <c r="AF206" s="405"/>
      <c r="AG206" s="405"/>
      <c r="AH206" s="405"/>
      <c r="AI206" s="405"/>
      <c r="AJ206" s="405"/>
      <c r="AK206" s="405"/>
      <c r="AL206" s="405"/>
      <c r="AM206" s="405"/>
      <c r="AN206" s="405"/>
      <c r="AO206" s="405"/>
      <c r="AP206" s="405"/>
      <c r="AQ206" s="405"/>
      <c r="AR206" s="405"/>
      <c r="AS206" s="405"/>
      <c r="AT206" s="405"/>
      <c r="AU206" s="405"/>
      <c r="AV206" s="405"/>
      <c r="AW206" s="405"/>
      <c r="AX206" s="377"/>
      <c r="AY206" s="377"/>
    </row>
    <row r="207" spans="1:51" ht="9.9499999999999993" customHeight="1">
      <c r="A207" s="405"/>
      <c r="B207" s="405"/>
      <c r="C207" s="405"/>
      <c r="D207" s="405"/>
      <c r="E207" s="405"/>
      <c r="F207" s="405"/>
      <c r="G207" s="405"/>
      <c r="H207" s="405"/>
      <c r="I207" s="405"/>
      <c r="J207" s="404"/>
      <c r="K207" s="404"/>
      <c r="L207" s="404"/>
      <c r="M207" s="411"/>
      <c r="N207" s="411"/>
      <c r="O207" s="411"/>
      <c r="P207" s="411"/>
      <c r="Q207" s="411"/>
      <c r="R207" s="411"/>
      <c r="S207" s="405"/>
      <c r="T207" s="405"/>
      <c r="U207" s="405"/>
      <c r="V207" s="405"/>
      <c r="W207" s="405"/>
      <c r="X207" s="405"/>
      <c r="Y207" s="405"/>
      <c r="Z207" s="405"/>
      <c r="AA207" s="405"/>
      <c r="AB207" s="405"/>
      <c r="AC207" s="405"/>
      <c r="AD207" s="405"/>
      <c r="AE207" s="405"/>
      <c r="AF207" s="405"/>
      <c r="AG207" s="405"/>
      <c r="AH207" s="405"/>
      <c r="AI207" s="405"/>
      <c r="AJ207" s="405"/>
      <c r="AK207" s="405"/>
      <c r="AL207" s="405"/>
      <c r="AM207" s="405"/>
      <c r="AN207" s="405"/>
      <c r="AO207" s="405"/>
      <c r="AP207" s="405"/>
      <c r="AQ207" s="405"/>
      <c r="AR207" s="405"/>
      <c r="AS207" s="405"/>
      <c r="AT207" s="405"/>
      <c r="AU207" s="405"/>
      <c r="AV207" s="405"/>
      <c r="AW207" s="405"/>
      <c r="AX207" s="377"/>
      <c r="AY207" s="377"/>
    </row>
    <row r="208" spans="1:51" ht="9.9499999999999993" customHeight="1">
      <c r="A208" s="405"/>
      <c r="B208" s="405"/>
      <c r="C208" s="405"/>
      <c r="D208" s="405"/>
      <c r="E208" s="405"/>
      <c r="F208" s="405"/>
      <c r="G208" s="405"/>
      <c r="H208" s="405"/>
      <c r="I208" s="405"/>
      <c r="J208" s="404"/>
      <c r="K208" s="404"/>
      <c r="L208" s="404"/>
      <c r="M208" s="411"/>
      <c r="N208" s="411"/>
      <c r="O208" s="411"/>
      <c r="P208" s="411"/>
      <c r="Q208" s="411"/>
      <c r="R208" s="411"/>
      <c r="S208" s="405"/>
      <c r="T208" s="405"/>
      <c r="U208" s="405"/>
      <c r="V208" s="405"/>
      <c r="W208" s="405"/>
      <c r="X208" s="405"/>
      <c r="Y208" s="405"/>
      <c r="Z208" s="405"/>
      <c r="AA208" s="405"/>
      <c r="AB208" s="405"/>
      <c r="AC208" s="405"/>
      <c r="AD208" s="405"/>
      <c r="AE208" s="405"/>
      <c r="AF208" s="405"/>
      <c r="AG208" s="405"/>
      <c r="AH208" s="405"/>
      <c r="AI208" s="405"/>
      <c r="AJ208" s="405"/>
      <c r="AK208" s="405"/>
      <c r="AL208" s="405"/>
      <c r="AM208" s="405"/>
      <c r="AN208" s="405"/>
      <c r="AO208" s="405"/>
      <c r="AP208" s="405"/>
      <c r="AQ208" s="405"/>
      <c r="AR208" s="405"/>
      <c r="AS208" s="405"/>
      <c r="AT208" s="405"/>
      <c r="AU208" s="405"/>
      <c r="AV208" s="405"/>
      <c r="AW208" s="405"/>
      <c r="AX208" s="377"/>
      <c r="AY208" s="377"/>
    </row>
    <row r="209" spans="1:52" ht="9.9499999999999993" customHeight="1">
      <c r="A209" s="405"/>
      <c r="B209" s="405"/>
      <c r="C209" s="405"/>
      <c r="D209" s="405"/>
      <c r="E209" s="405"/>
      <c r="F209" s="405"/>
      <c r="G209" s="405"/>
      <c r="H209" s="405"/>
      <c r="I209" s="405"/>
      <c r="J209" s="404"/>
      <c r="K209" s="404"/>
      <c r="L209" s="404"/>
      <c r="M209" s="411"/>
      <c r="N209" s="411"/>
      <c r="O209" s="411"/>
      <c r="P209" s="411"/>
      <c r="Q209" s="411"/>
      <c r="R209" s="411"/>
      <c r="S209" s="405"/>
      <c r="T209" s="405"/>
      <c r="U209" s="405"/>
      <c r="V209" s="405"/>
      <c r="W209" s="405"/>
      <c r="X209" s="405"/>
      <c r="Y209" s="405"/>
      <c r="Z209" s="405"/>
      <c r="AA209" s="405"/>
      <c r="AB209" s="405"/>
      <c r="AC209" s="405"/>
      <c r="AD209" s="405"/>
      <c r="AE209" s="405"/>
      <c r="AF209" s="405"/>
      <c r="AG209" s="405"/>
      <c r="AH209" s="405"/>
      <c r="AI209" s="405"/>
      <c r="AJ209" s="405"/>
      <c r="AK209" s="405"/>
      <c r="AL209" s="405"/>
      <c r="AM209" s="405"/>
      <c r="AN209" s="405"/>
      <c r="AO209" s="405"/>
      <c r="AP209" s="405"/>
      <c r="AQ209" s="405"/>
      <c r="AR209" s="405"/>
      <c r="AS209" s="405"/>
      <c r="AT209" s="405"/>
      <c r="AU209" s="405"/>
      <c r="AV209" s="405"/>
      <c r="AW209" s="405"/>
      <c r="AX209" s="377"/>
      <c r="AY209" s="377"/>
    </row>
    <row r="210" spans="1:52" ht="9.9499999999999993" customHeight="1">
      <c r="A210" s="405"/>
      <c r="B210" s="405"/>
      <c r="C210" s="405"/>
      <c r="D210" s="405"/>
      <c r="E210" s="405"/>
      <c r="F210" s="405"/>
      <c r="G210" s="405"/>
      <c r="H210" s="405"/>
      <c r="I210" s="405"/>
      <c r="J210" s="404"/>
      <c r="K210" s="404"/>
      <c r="L210" s="404"/>
      <c r="M210" s="411"/>
      <c r="N210" s="411"/>
      <c r="O210" s="411"/>
      <c r="P210" s="411"/>
      <c r="Q210" s="411"/>
      <c r="R210" s="411"/>
      <c r="S210" s="405"/>
      <c r="T210" s="405"/>
      <c r="U210" s="405"/>
      <c r="V210" s="405"/>
      <c r="W210" s="405"/>
      <c r="X210" s="405"/>
      <c r="Y210" s="405"/>
      <c r="Z210" s="405"/>
      <c r="AA210" s="405"/>
      <c r="AB210" s="405"/>
      <c r="AC210" s="405"/>
      <c r="AD210" s="405"/>
      <c r="AE210" s="405"/>
      <c r="AF210" s="405"/>
      <c r="AG210" s="405"/>
      <c r="AH210" s="405"/>
      <c r="AI210" s="405"/>
      <c r="AJ210" s="405"/>
      <c r="AK210" s="405"/>
      <c r="AL210" s="405"/>
      <c r="AM210" s="405"/>
      <c r="AN210" s="405"/>
      <c r="AO210" s="405"/>
      <c r="AP210" s="405"/>
      <c r="AQ210" s="405"/>
      <c r="AR210" s="405"/>
      <c r="AS210" s="405"/>
      <c r="AT210" s="405"/>
      <c r="AU210" s="405"/>
      <c r="AV210" s="405"/>
      <c r="AW210" s="405"/>
      <c r="AX210" s="377"/>
      <c r="AY210" s="377"/>
    </row>
    <row r="211" spans="1:52" ht="9.9499999999999993" customHeight="1">
      <c r="A211" s="405"/>
      <c r="B211" s="405"/>
      <c r="C211" s="405"/>
      <c r="D211" s="405"/>
      <c r="E211" s="405"/>
      <c r="F211" s="405"/>
      <c r="G211" s="405"/>
      <c r="H211" s="405"/>
      <c r="I211" s="405"/>
      <c r="J211" s="404"/>
      <c r="K211" s="404"/>
      <c r="L211" s="404"/>
      <c r="M211" s="411"/>
      <c r="N211" s="411"/>
      <c r="O211" s="411"/>
      <c r="P211" s="411"/>
      <c r="Q211" s="411"/>
      <c r="R211" s="411"/>
      <c r="S211" s="405"/>
      <c r="T211" s="405"/>
      <c r="U211" s="405"/>
      <c r="V211" s="405"/>
      <c r="W211" s="405"/>
      <c r="X211" s="405"/>
      <c r="Y211" s="405"/>
      <c r="Z211" s="405"/>
      <c r="AA211" s="405"/>
      <c r="AB211" s="405"/>
      <c r="AC211" s="405"/>
      <c r="AD211" s="405"/>
      <c r="AE211" s="405"/>
      <c r="AF211" s="405"/>
      <c r="AG211" s="405"/>
      <c r="AH211" s="405"/>
      <c r="AI211" s="405"/>
      <c r="AJ211" s="405"/>
      <c r="AK211" s="405"/>
      <c r="AL211" s="405"/>
      <c r="AM211" s="405"/>
      <c r="AN211" s="405"/>
      <c r="AO211" s="405"/>
      <c r="AP211" s="405"/>
      <c r="AQ211" s="405"/>
      <c r="AR211" s="405"/>
      <c r="AS211" s="405"/>
      <c r="AT211" s="405"/>
      <c r="AU211" s="405"/>
      <c r="AV211" s="405"/>
      <c r="AW211" s="405"/>
      <c r="AX211" s="377"/>
      <c r="AY211" s="377"/>
    </row>
    <row r="212" spans="1:52" ht="9.9499999999999993" customHeight="1">
      <c r="A212" s="405"/>
      <c r="B212" s="405"/>
      <c r="C212" s="405"/>
      <c r="D212" s="405"/>
      <c r="E212" s="405"/>
      <c r="F212" s="405"/>
      <c r="G212" s="405"/>
      <c r="H212" s="405"/>
      <c r="I212" s="405"/>
      <c r="J212" s="404"/>
      <c r="K212" s="404"/>
      <c r="L212" s="404"/>
      <c r="M212" s="411"/>
      <c r="N212" s="411"/>
      <c r="O212" s="411"/>
      <c r="P212" s="411"/>
      <c r="Q212" s="411"/>
      <c r="R212" s="411"/>
      <c r="S212" s="405"/>
      <c r="T212" s="405"/>
      <c r="U212" s="405"/>
      <c r="V212" s="405"/>
      <c r="W212" s="405"/>
      <c r="X212" s="405"/>
      <c r="Y212" s="405"/>
      <c r="Z212" s="405"/>
      <c r="AA212" s="405"/>
      <c r="AB212" s="405"/>
      <c r="AC212" s="405"/>
      <c r="AD212" s="405"/>
      <c r="AE212" s="405"/>
      <c r="AF212" s="405"/>
      <c r="AG212" s="405"/>
      <c r="AH212" s="405"/>
      <c r="AI212" s="405"/>
      <c r="AJ212" s="405"/>
      <c r="AK212" s="405"/>
      <c r="AL212" s="405"/>
      <c r="AM212" s="405"/>
      <c r="AN212" s="405"/>
      <c r="AO212" s="405"/>
      <c r="AP212" s="405"/>
      <c r="AQ212" s="405"/>
      <c r="AR212" s="405"/>
      <c r="AS212" s="405"/>
      <c r="AT212" s="405"/>
      <c r="AU212" s="405"/>
      <c r="AV212" s="405"/>
      <c r="AW212" s="405"/>
      <c r="AX212" s="377"/>
      <c r="AY212" s="377"/>
    </row>
    <row r="213" spans="1:52" ht="9.9499999999999993" customHeight="1">
      <c r="A213" s="405"/>
      <c r="B213" s="405"/>
      <c r="C213" s="405"/>
      <c r="D213" s="405"/>
      <c r="E213" s="405"/>
      <c r="F213" s="405"/>
      <c r="G213" s="405"/>
      <c r="H213" s="405"/>
      <c r="I213" s="405"/>
      <c r="J213" s="404"/>
      <c r="K213" s="404"/>
      <c r="L213" s="404"/>
      <c r="M213" s="411"/>
      <c r="N213" s="411"/>
      <c r="O213" s="411"/>
      <c r="P213" s="411"/>
      <c r="Q213" s="411"/>
      <c r="R213" s="411"/>
      <c r="S213" s="405"/>
      <c r="T213" s="405"/>
      <c r="U213" s="405"/>
      <c r="V213" s="405"/>
      <c r="W213" s="405"/>
      <c r="X213" s="405"/>
      <c r="Y213" s="405"/>
      <c r="Z213" s="405"/>
      <c r="AA213" s="405"/>
      <c r="AB213" s="405"/>
      <c r="AC213" s="405"/>
      <c r="AD213" s="405"/>
      <c r="AE213" s="405"/>
      <c r="AF213" s="405"/>
      <c r="AG213" s="405"/>
      <c r="AH213" s="405"/>
      <c r="AI213" s="405"/>
      <c r="AJ213" s="405"/>
      <c r="AK213" s="405"/>
      <c r="AL213" s="405"/>
      <c r="AM213" s="405"/>
      <c r="AN213" s="405"/>
      <c r="AO213" s="405"/>
      <c r="AP213" s="405"/>
      <c r="AQ213" s="405"/>
      <c r="AR213" s="405"/>
      <c r="AS213" s="405"/>
      <c r="AT213" s="405"/>
      <c r="AU213" s="405"/>
      <c r="AV213" s="405"/>
      <c r="AW213" s="405"/>
      <c r="AX213" s="377"/>
      <c r="AY213" s="377"/>
    </row>
    <row r="214" spans="1:52" ht="9.9499999999999993" customHeight="1">
      <c r="A214" s="1071" t="s">
        <v>79</v>
      </c>
      <c r="B214" s="1072" t="s">
        <v>80</v>
      </c>
      <c r="C214" s="1072"/>
      <c r="D214" s="1072"/>
      <c r="E214" s="1072"/>
      <c r="F214" s="1072"/>
      <c r="G214" s="1072"/>
      <c r="H214" s="1072"/>
      <c r="I214" s="1072"/>
      <c r="J214" s="1072"/>
      <c r="K214" s="1072"/>
      <c r="L214" s="1072"/>
      <c r="M214" s="1072"/>
      <c r="N214" s="1072"/>
      <c r="O214" s="1072"/>
      <c r="P214" s="1072"/>
      <c r="Q214" s="1072"/>
      <c r="R214" s="1072"/>
      <c r="S214" s="1073" t="s">
        <v>81</v>
      </c>
      <c r="T214" s="1073"/>
      <c r="U214" s="1073"/>
      <c r="V214" s="1073"/>
      <c r="W214" s="1073"/>
      <c r="X214" s="1073"/>
      <c r="Y214" s="1073"/>
      <c r="Z214" s="1073"/>
      <c r="AA214" s="455"/>
      <c r="AB214" s="455"/>
      <c r="AC214" s="377"/>
      <c r="AD214" s="377"/>
      <c r="AE214" s="377"/>
      <c r="AF214" s="377"/>
      <c r="AG214" s="377"/>
      <c r="AH214" s="377"/>
      <c r="AI214" s="377"/>
      <c r="AJ214" s="377"/>
      <c r="AK214" s="377"/>
      <c r="AL214" s="377"/>
      <c r="AM214" s="377"/>
      <c r="AN214" s="405"/>
      <c r="AO214" s="405"/>
      <c r="AP214" s="405"/>
      <c r="AQ214" s="405"/>
      <c r="AR214" s="405"/>
      <c r="AS214" s="405"/>
      <c r="AT214" s="405"/>
      <c r="AU214" s="405"/>
      <c r="AV214" s="405"/>
      <c r="AW214" s="405"/>
      <c r="AX214" s="377"/>
      <c r="AY214" s="377"/>
    </row>
    <row r="215" spans="1:52" ht="9.9499999999999993" customHeight="1">
      <c r="A215" s="1071"/>
      <c r="B215" s="1072"/>
      <c r="C215" s="1072"/>
      <c r="D215" s="1072"/>
      <c r="E215" s="1072"/>
      <c r="F215" s="1072"/>
      <c r="G215" s="1072"/>
      <c r="H215" s="1072"/>
      <c r="I215" s="1072"/>
      <c r="J215" s="1072"/>
      <c r="K215" s="1072"/>
      <c r="L215" s="1072"/>
      <c r="M215" s="1072"/>
      <c r="N215" s="1072"/>
      <c r="O215" s="1072"/>
      <c r="P215" s="1072"/>
      <c r="Q215" s="1072"/>
      <c r="R215" s="1072"/>
      <c r="S215" s="1073"/>
      <c r="T215" s="1073"/>
      <c r="U215" s="1073"/>
      <c r="V215" s="1073"/>
      <c r="W215" s="1073"/>
      <c r="X215" s="1073"/>
      <c r="Y215" s="1073"/>
      <c r="Z215" s="1073"/>
      <c r="AA215" s="455"/>
      <c r="AB215" s="455"/>
      <c r="AC215" s="377"/>
      <c r="AD215" s="377"/>
      <c r="AE215" s="377"/>
      <c r="AF215" s="377"/>
      <c r="AG215" s="377"/>
      <c r="AH215" s="377"/>
      <c r="AI215" s="377"/>
      <c r="AJ215" s="377"/>
      <c r="AK215" s="377"/>
      <c r="AL215" s="377"/>
      <c r="AM215" s="377"/>
      <c r="AN215" s="405"/>
      <c r="AO215" s="405"/>
      <c r="AP215" s="405"/>
      <c r="AQ215" s="405"/>
      <c r="AR215" s="405"/>
      <c r="AS215" s="405"/>
      <c r="AT215" s="405"/>
      <c r="AU215" s="405"/>
      <c r="AV215" s="405"/>
      <c r="AW215" s="405"/>
      <c r="AX215" s="377"/>
      <c r="AY215" s="377"/>
    </row>
    <row r="216" spans="1:52" ht="9.9499999999999993" customHeight="1">
      <c r="A216" s="406"/>
      <c r="B216" s="407"/>
      <c r="C216" s="407"/>
      <c r="D216" s="407"/>
      <c r="E216" s="407"/>
      <c r="F216" s="407"/>
      <c r="G216" s="407"/>
      <c r="H216" s="407"/>
      <c r="I216" s="407"/>
      <c r="J216" s="407"/>
      <c r="K216" s="407"/>
      <c r="L216" s="407"/>
      <c r="M216" s="407"/>
      <c r="N216" s="407"/>
      <c r="O216" s="407"/>
      <c r="P216" s="407"/>
      <c r="Q216" s="407"/>
      <c r="R216" s="407"/>
      <c r="S216" s="407"/>
      <c r="T216" s="455"/>
      <c r="U216" s="455"/>
      <c r="V216" s="455"/>
      <c r="W216" s="455"/>
      <c r="X216" s="455"/>
      <c r="Y216" s="455"/>
      <c r="Z216" s="455"/>
      <c r="AA216" s="455"/>
      <c r="AB216" s="455"/>
      <c r="AC216" s="455"/>
      <c r="AD216" s="405"/>
      <c r="AE216" s="405"/>
      <c r="AF216" s="405"/>
      <c r="AG216" s="405"/>
      <c r="AH216" s="405"/>
      <c r="AI216" s="405"/>
      <c r="AJ216" s="405"/>
      <c r="AK216" s="405"/>
      <c r="AL216" s="405"/>
      <c r="AM216" s="405"/>
      <c r="AN216" s="405"/>
      <c r="AO216" s="405"/>
      <c r="AP216" s="405"/>
      <c r="AQ216" s="405"/>
      <c r="AR216" s="405"/>
      <c r="AS216" s="405"/>
      <c r="AT216" s="405"/>
      <c r="AU216" s="405"/>
      <c r="AV216" s="405"/>
      <c r="AW216" s="405"/>
      <c r="AX216" s="377"/>
      <c r="AY216" s="377"/>
    </row>
    <row r="217" spans="1:52" ht="9.9499999999999993" customHeight="1">
      <c r="A217" s="405"/>
      <c r="B217" s="405"/>
      <c r="C217" s="405"/>
      <c r="D217" s="405"/>
      <c r="E217" s="405"/>
      <c r="F217" s="405"/>
      <c r="G217" s="405"/>
      <c r="H217" s="405"/>
      <c r="I217" s="405"/>
      <c r="J217" s="404"/>
      <c r="K217" s="404"/>
      <c r="L217" s="404"/>
      <c r="M217" s="411"/>
      <c r="N217" s="411"/>
      <c r="O217" s="411"/>
      <c r="P217" s="411"/>
      <c r="Q217" s="411"/>
      <c r="R217" s="415"/>
      <c r="S217" s="416"/>
      <c r="T217" s="416"/>
      <c r="U217" s="416"/>
      <c r="V217" s="416"/>
      <c r="W217" s="416"/>
      <c r="X217" s="416"/>
      <c r="Y217" s="416"/>
      <c r="Z217" s="416"/>
      <c r="AA217" s="416"/>
      <c r="AB217" s="416"/>
      <c r="AC217" s="416"/>
      <c r="AD217" s="416"/>
      <c r="AE217" s="416"/>
      <c r="AF217" s="416"/>
      <c r="AG217" s="416"/>
      <c r="AH217" s="416"/>
      <c r="AI217" s="416"/>
      <c r="AJ217" s="416"/>
      <c r="AK217" s="416"/>
      <c r="AL217" s="416"/>
      <c r="AM217" s="416"/>
      <c r="AN217" s="416"/>
      <c r="AO217" s="416"/>
      <c r="AP217" s="416"/>
      <c r="AQ217" s="416"/>
      <c r="AR217" s="416"/>
      <c r="AS217" s="416"/>
      <c r="AT217" s="416"/>
      <c r="AU217" s="416"/>
      <c r="AV217" s="416"/>
      <c r="AW217" s="611"/>
      <c r="AX217" s="611"/>
      <c r="AY217" s="562"/>
    </row>
    <row r="218" spans="1:52" ht="9.9499999999999993" customHeight="1">
      <c r="A218" s="405"/>
      <c r="B218" s="405"/>
      <c r="C218" s="405"/>
      <c r="D218" s="405"/>
      <c r="E218" s="405"/>
      <c r="F218" s="405"/>
      <c r="G218" s="405"/>
      <c r="H218" s="405"/>
      <c r="I218" s="405"/>
      <c r="J218" s="404"/>
      <c r="K218" s="404"/>
      <c r="L218" s="404"/>
      <c r="M218" s="411"/>
      <c r="N218" s="411"/>
      <c r="O218" s="411"/>
      <c r="P218" s="411"/>
      <c r="Q218" s="411"/>
      <c r="R218" s="418"/>
      <c r="S218" s="612" t="s">
        <v>60</v>
      </c>
      <c r="T218" s="613"/>
      <c r="U218" s="613"/>
      <c r="V218" s="408"/>
      <c r="W218" s="408"/>
      <c r="X218" s="408"/>
      <c r="Y218" s="614"/>
      <c r="Z218" s="614"/>
      <c r="AA218" s="614"/>
      <c r="AB218" s="1047" t="s">
        <v>527</v>
      </c>
      <c r="AC218" s="1047"/>
      <c r="AD218" s="1047"/>
      <c r="AE218" s="1047"/>
      <c r="AF218" s="614"/>
      <c r="AG218" s="615"/>
      <c r="AH218" s="615"/>
      <c r="AI218" s="615"/>
      <c r="AJ218" s="615"/>
      <c r="AK218" s="615"/>
      <c r="AL218" s="564"/>
      <c r="AM218" s="616" t="s">
        <v>60</v>
      </c>
      <c r="AN218" s="616"/>
      <c r="AO218" s="614"/>
      <c r="AP218" s="614"/>
      <c r="AQ218" s="614"/>
      <c r="AR218" s="614"/>
      <c r="AS218" s="614"/>
      <c r="AT218" s="614"/>
      <c r="AU218" s="614"/>
      <c r="AV218" s="614"/>
      <c r="AW218" s="614"/>
      <c r="AX218" s="617"/>
      <c r="AY218" s="571"/>
    </row>
    <row r="219" spans="1:52" ht="9.9499999999999993" customHeight="1">
      <c r="A219" s="405"/>
      <c r="B219" s="405"/>
      <c r="C219" s="405"/>
      <c r="D219" s="405"/>
      <c r="E219" s="405"/>
      <c r="F219" s="405"/>
      <c r="G219" s="405"/>
      <c r="H219" s="405"/>
      <c r="I219" s="405"/>
      <c r="J219" s="404"/>
      <c r="K219" s="404"/>
      <c r="L219" s="404"/>
      <c r="M219" s="411"/>
      <c r="N219" s="411"/>
      <c r="O219" s="411"/>
      <c r="P219" s="411"/>
      <c r="Q219" s="411"/>
      <c r="R219" s="418"/>
      <c r="S219" s="612"/>
      <c r="T219" s="613"/>
      <c r="U219" s="613"/>
      <c r="V219" s="408"/>
      <c r="W219" s="408"/>
      <c r="X219" s="408"/>
      <c r="Y219" s="614"/>
      <c r="Z219" s="614"/>
      <c r="AA219" s="614"/>
      <c r="AB219" s="614"/>
      <c r="AC219" s="614"/>
      <c r="AD219" s="614"/>
      <c r="AE219" s="614"/>
      <c r="AF219" s="614"/>
      <c r="AG219" s="614"/>
      <c r="AH219" s="564"/>
      <c r="AI219" s="564"/>
      <c r="AJ219" s="564"/>
      <c r="AK219" s="564"/>
      <c r="AL219" s="564"/>
      <c r="AM219" s="614"/>
      <c r="AN219" s="614"/>
      <c r="AO219" s="614"/>
      <c r="AP219" s="614"/>
      <c r="AQ219" s="614"/>
      <c r="AR219" s="614"/>
      <c r="AS219" s="614"/>
      <c r="AT219" s="614"/>
      <c r="AU219" s="614"/>
      <c r="AV219" s="614"/>
      <c r="AW219" s="614"/>
      <c r="AX219" s="617"/>
      <c r="AY219" s="571"/>
    </row>
    <row r="220" spans="1:52" ht="9.9499999999999993" customHeight="1">
      <c r="A220" s="405"/>
      <c r="B220" s="405"/>
      <c r="C220" s="405"/>
      <c r="D220" s="405"/>
      <c r="E220" s="405"/>
      <c r="F220" s="405"/>
      <c r="G220" s="405"/>
      <c r="H220" s="405"/>
      <c r="I220" s="405"/>
      <c r="J220" s="404"/>
      <c r="K220" s="404"/>
      <c r="L220" s="404"/>
      <c r="M220" s="411"/>
      <c r="N220" s="411"/>
      <c r="O220" s="411"/>
      <c r="P220" s="411"/>
      <c r="Q220" s="411"/>
      <c r="R220" s="418"/>
      <c r="S220" s="613"/>
      <c r="T220" s="618"/>
      <c r="U220" s="384" t="s">
        <v>416</v>
      </c>
      <c r="V220" s="408"/>
      <c r="W220" s="408"/>
      <c r="X220" s="408"/>
      <c r="Y220" s="614"/>
      <c r="Z220" s="614"/>
      <c r="AA220" s="614"/>
      <c r="AB220" s="614"/>
      <c r="AC220" s="614"/>
      <c r="AD220" s="614"/>
      <c r="AE220" s="614"/>
      <c r="AF220" s="614"/>
      <c r="AG220" s="614"/>
      <c r="AH220" s="564"/>
      <c r="AI220" s="564"/>
      <c r="AJ220" s="564"/>
      <c r="AK220" s="564"/>
      <c r="AL220" s="564"/>
      <c r="AM220" s="614"/>
      <c r="AN220" s="614"/>
      <c r="AO220" s="614"/>
      <c r="AP220" s="614"/>
      <c r="AQ220" s="614"/>
      <c r="AR220" s="614"/>
      <c r="AS220" s="614"/>
      <c r="AT220" s="614"/>
      <c r="AU220" s="614"/>
      <c r="AV220" s="614"/>
      <c r="AW220" s="614"/>
      <c r="AX220" s="617"/>
      <c r="AY220" s="571"/>
    </row>
    <row r="221" spans="1:52" ht="9.9499999999999993" customHeight="1">
      <c r="A221" s="405"/>
      <c r="B221" s="405"/>
      <c r="C221" s="405"/>
      <c r="D221" s="405"/>
      <c r="E221" s="405"/>
      <c r="F221" s="405"/>
      <c r="G221" s="405"/>
      <c r="H221" s="405"/>
      <c r="I221" s="405"/>
      <c r="J221" s="404"/>
      <c r="K221" s="404"/>
      <c r="L221" s="404"/>
      <c r="M221" s="411"/>
      <c r="N221" s="411"/>
      <c r="O221" s="411"/>
      <c r="P221" s="411"/>
      <c r="Q221" s="411"/>
      <c r="R221" s="418"/>
      <c r="S221" s="613"/>
      <c r="T221" s="613"/>
      <c r="U221" s="613"/>
      <c r="V221" s="408"/>
      <c r="W221" s="408"/>
      <c r="X221" s="408"/>
      <c r="Y221" s="614"/>
      <c r="Z221" s="614"/>
      <c r="AA221" s="614"/>
      <c r="AB221" s="614"/>
      <c r="AC221" s="614"/>
      <c r="AD221" s="614"/>
      <c r="AE221" s="614"/>
      <c r="AF221" s="614"/>
      <c r="AG221" s="614"/>
      <c r="AH221" s="564"/>
      <c r="AI221" s="564"/>
      <c r="AJ221" s="564"/>
      <c r="AK221" s="564"/>
      <c r="AL221" s="564"/>
      <c r="AM221" s="614"/>
      <c r="AN221" s="614"/>
      <c r="AO221" s="614"/>
      <c r="AP221" s="614"/>
      <c r="AQ221" s="614"/>
      <c r="AR221" s="614"/>
      <c r="AS221" s="614"/>
      <c r="AT221" s="614"/>
      <c r="AU221" s="614"/>
      <c r="AV221" s="614"/>
      <c r="AW221" s="614"/>
      <c r="AX221" s="617"/>
      <c r="AY221" s="571"/>
    </row>
    <row r="222" spans="1:52" ht="9.9499999999999993" customHeight="1" thickBot="1">
      <c r="A222" s="405"/>
      <c r="B222" s="405"/>
      <c r="C222" s="405"/>
      <c r="D222" s="405"/>
      <c r="E222" s="405"/>
      <c r="F222" s="405"/>
      <c r="G222" s="405"/>
      <c r="H222" s="405"/>
      <c r="I222" s="405"/>
      <c r="J222" s="404"/>
      <c r="K222" s="404"/>
      <c r="L222" s="404"/>
      <c r="M222" s="411"/>
      <c r="N222" s="411"/>
      <c r="O222" s="411"/>
      <c r="P222" s="411"/>
      <c r="Q222" s="411"/>
      <c r="R222" s="418"/>
      <c r="S222" s="619" t="s">
        <v>444</v>
      </c>
      <c r="T222" s="613"/>
      <c r="U222" s="613"/>
      <c r="V222" s="408"/>
      <c r="W222" s="408"/>
      <c r="X222" s="408"/>
      <c r="Y222" s="614"/>
      <c r="Z222" s="1048" t="s">
        <v>75</v>
      </c>
      <c r="AA222" s="1048"/>
      <c r="AB222" s="1048"/>
      <c r="AC222" s="1048"/>
      <c r="AD222" s="1048"/>
      <c r="AE222" s="1048"/>
      <c r="AF222" s="1048"/>
      <c r="AG222" s="1048"/>
      <c r="AH222" s="1048"/>
      <c r="AI222" s="1048"/>
      <c r="AJ222" s="1048"/>
      <c r="AK222" s="620"/>
      <c r="AL222" s="614"/>
      <c r="AM222" s="621" t="s">
        <v>403</v>
      </c>
      <c r="AN222" s="621"/>
      <c r="AO222" s="614"/>
      <c r="AP222" s="614"/>
      <c r="AQ222" s="614"/>
      <c r="AR222" s="614"/>
      <c r="AS222" s="614"/>
      <c r="AT222" s="614"/>
      <c r="AU222" s="614"/>
      <c r="AV222" s="614"/>
      <c r="AW222" s="614"/>
      <c r="AX222" s="617"/>
      <c r="AY222" s="571"/>
    </row>
    <row r="223" spans="1:52" ht="9.9499999999999993" customHeight="1" thickBot="1">
      <c r="A223" s="405"/>
      <c r="B223" s="405"/>
      <c r="C223" s="405"/>
      <c r="D223" s="405"/>
      <c r="E223" s="405"/>
      <c r="F223" s="405"/>
      <c r="G223" s="405"/>
      <c r="H223" s="405"/>
      <c r="I223" s="405"/>
      <c r="J223" s="404"/>
      <c r="K223" s="404"/>
      <c r="L223" s="404"/>
      <c r="M223" s="411"/>
      <c r="N223" s="411"/>
      <c r="O223" s="411"/>
      <c r="P223" s="411"/>
      <c r="Q223" s="411"/>
      <c r="R223" s="418"/>
      <c r="S223" s="468" t="s">
        <v>71</v>
      </c>
      <c r="T223" s="1041" t="s">
        <v>398</v>
      </c>
      <c r="U223" s="1042"/>
      <c r="V223" s="1042"/>
      <c r="W223" s="1042"/>
      <c r="X223" s="1077"/>
      <c r="Y223" s="525" t="s">
        <v>238</v>
      </c>
      <c r="Z223" s="614"/>
      <c r="AA223" s="468" t="s">
        <v>399</v>
      </c>
      <c r="AB223" s="469" t="s">
        <v>505</v>
      </c>
      <c r="AC223" s="470" t="s">
        <v>224</v>
      </c>
      <c r="AD223" s="471">
        <v>1</v>
      </c>
      <c r="AE223" s="471">
        <v>2</v>
      </c>
      <c r="AF223" s="471">
        <v>3</v>
      </c>
      <c r="AG223" s="471">
        <v>4</v>
      </c>
      <c r="AH223" s="471">
        <v>5</v>
      </c>
      <c r="AI223" s="471">
        <v>6</v>
      </c>
      <c r="AJ223" s="470">
        <v>7</v>
      </c>
      <c r="AK223" s="472" t="s">
        <v>238</v>
      </c>
      <c r="AL223" s="620"/>
      <c r="AM223" s="614"/>
      <c r="AN223" s="614"/>
      <c r="AO223" s="614"/>
      <c r="AP223" s="614"/>
      <c r="AQ223" s="614" t="s">
        <v>401</v>
      </c>
      <c r="AR223" s="614"/>
      <c r="AS223" s="614"/>
      <c r="AT223" s="614"/>
      <c r="AU223" s="614"/>
      <c r="AV223" s="614"/>
      <c r="AW223" s="614"/>
      <c r="AX223" s="614"/>
      <c r="AY223" s="571"/>
      <c r="AZ223" s="377"/>
    </row>
    <row r="224" spans="1:52" ht="9.9499999999999993" customHeight="1">
      <c r="A224" s="405"/>
      <c r="B224" s="405"/>
      <c r="C224" s="405"/>
      <c r="D224" s="405"/>
      <c r="E224" s="405"/>
      <c r="F224" s="405"/>
      <c r="G224" s="405"/>
      <c r="H224" s="405"/>
      <c r="I224" s="405"/>
      <c r="J224" s="404"/>
      <c r="K224" s="404"/>
      <c r="L224" s="404"/>
      <c r="M224" s="411"/>
      <c r="N224" s="411"/>
      <c r="O224" s="411"/>
      <c r="P224" s="411"/>
      <c r="Q224" s="411"/>
      <c r="R224" s="418"/>
      <c r="S224" s="583">
        <v>1</v>
      </c>
      <c r="T224" s="1078" t="s">
        <v>397</v>
      </c>
      <c r="U224" s="1079"/>
      <c r="V224" s="1079"/>
      <c r="W224" s="1079"/>
      <c r="X224" s="1080"/>
      <c r="Y224" s="584">
        <v>2</v>
      </c>
      <c r="Z224" s="614"/>
      <c r="AA224" s="473">
        <v>1</v>
      </c>
      <c r="AB224" s="474" t="s">
        <v>61</v>
      </c>
      <c r="AC224" s="475" t="s">
        <v>129</v>
      </c>
      <c r="AD224" s="476"/>
      <c r="AE224" s="476"/>
      <c r="AF224" s="476"/>
      <c r="AG224" s="476"/>
      <c r="AH224" s="476"/>
      <c r="AI224" s="476"/>
      <c r="AJ224" s="477"/>
      <c r="AK224" s="478">
        <v>0</v>
      </c>
      <c r="AL224" s="620"/>
      <c r="AM224" s="614"/>
      <c r="AN224" s="1049" t="s">
        <v>503</v>
      </c>
      <c r="AO224" s="1050"/>
      <c r="AP224" s="550" t="s">
        <v>238</v>
      </c>
      <c r="AQ224" s="551" t="s">
        <v>413</v>
      </c>
      <c r="AR224" s="552">
        <v>1</v>
      </c>
      <c r="AS224" s="552">
        <v>2</v>
      </c>
      <c r="AT224" s="552">
        <v>3</v>
      </c>
      <c r="AU224" s="552">
        <v>4</v>
      </c>
      <c r="AV224" s="552">
        <v>5</v>
      </c>
      <c r="AW224" s="552">
        <v>6</v>
      </c>
      <c r="AX224" s="552">
        <v>7</v>
      </c>
      <c r="AY224" s="571"/>
      <c r="AZ224" s="377"/>
    </row>
    <row r="225" spans="1:52" ht="9.9499999999999993" customHeight="1">
      <c r="A225" s="405"/>
      <c r="B225" s="405"/>
      <c r="C225" s="405"/>
      <c r="D225" s="405"/>
      <c r="E225" s="405"/>
      <c r="F225" s="405"/>
      <c r="G225" s="405"/>
      <c r="H225" s="405"/>
      <c r="I225" s="405"/>
      <c r="J225" s="404"/>
      <c r="K225" s="404"/>
      <c r="L225" s="404"/>
      <c r="M225" s="411"/>
      <c r="N225" s="411"/>
      <c r="O225" s="411"/>
      <c r="P225" s="411"/>
      <c r="Q225" s="411"/>
      <c r="R225" s="418"/>
      <c r="S225" s="585"/>
      <c r="T225" s="1091"/>
      <c r="U225" s="1092"/>
      <c r="V225" s="1092"/>
      <c r="W225" s="1092"/>
      <c r="X225" s="1093"/>
      <c r="Y225" s="586"/>
      <c r="Z225" s="614"/>
      <c r="AA225" s="479">
        <v>2</v>
      </c>
      <c r="AB225" s="480" t="s">
        <v>62</v>
      </c>
      <c r="AC225" s="481" t="s">
        <v>130</v>
      </c>
      <c r="AD225" s="482"/>
      <c r="AE225" s="482"/>
      <c r="AF225" s="482"/>
      <c r="AG225" s="482"/>
      <c r="AH225" s="482"/>
      <c r="AI225" s="482"/>
      <c r="AJ225" s="483"/>
      <c r="AK225" s="484">
        <v>0</v>
      </c>
      <c r="AL225" s="620"/>
      <c r="AM225" s="614">
        <v>1</v>
      </c>
      <c r="AN225" s="1084" t="s">
        <v>267</v>
      </c>
      <c r="AO225" s="1085"/>
      <c r="AP225" s="553">
        <v>0</v>
      </c>
      <c r="AQ225" s="554"/>
      <c r="AR225" s="555"/>
      <c r="AS225" s="555"/>
      <c r="AT225" s="555"/>
      <c r="AU225" s="555"/>
      <c r="AV225" s="555"/>
      <c r="AW225" s="555"/>
      <c r="AX225" s="555"/>
      <c r="AY225" s="571"/>
      <c r="AZ225" s="377"/>
    </row>
    <row r="226" spans="1:52" ht="9.9499999999999993" customHeight="1">
      <c r="A226" s="405"/>
      <c r="B226" s="405"/>
      <c r="C226" s="405"/>
      <c r="D226" s="405"/>
      <c r="E226" s="405"/>
      <c r="F226" s="405"/>
      <c r="G226" s="405"/>
      <c r="H226" s="405"/>
      <c r="I226" s="405"/>
      <c r="J226" s="404"/>
      <c r="K226" s="404"/>
      <c r="L226" s="404"/>
      <c r="M226" s="411"/>
      <c r="N226" s="411"/>
      <c r="O226" s="411"/>
      <c r="P226" s="411"/>
      <c r="Q226" s="411"/>
      <c r="R226" s="418"/>
      <c r="S226" s="587">
        <v>2</v>
      </c>
      <c r="T226" s="1060" t="s">
        <v>410</v>
      </c>
      <c r="U226" s="1061"/>
      <c r="V226" s="1061"/>
      <c r="W226" s="1061"/>
      <c r="X226" s="1062"/>
      <c r="Y226" s="588">
        <v>0</v>
      </c>
      <c r="Z226" s="564"/>
      <c r="AA226" s="479">
        <v>3</v>
      </c>
      <c r="AB226" s="480" t="s">
        <v>63</v>
      </c>
      <c r="AC226" s="481" t="s">
        <v>221</v>
      </c>
      <c r="AD226" s="482"/>
      <c r="AE226" s="482"/>
      <c r="AF226" s="482"/>
      <c r="AG226" s="482"/>
      <c r="AH226" s="482"/>
      <c r="AI226" s="482"/>
      <c r="AJ226" s="483"/>
      <c r="AK226" s="484">
        <v>0</v>
      </c>
      <c r="AL226" s="620"/>
      <c r="AM226" s="564">
        <v>2</v>
      </c>
      <c r="AN226" s="1086" t="s">
        <v>268</v>
      </c>
      <c r="AO226" s="1087"/>
      <c r="AP226" s="553">
        <v>0</v>
      </c>
      <c r="AQ226" s="554"/>
      <c r="AR226" s="555"/>
      <c r="AS226" s="555"/>
      <c r="AT226" s="555"/>
      <c r="AU226" s="555"/>
      <c r="AV226" s="555"/>
      <c r="AW226" s="555"/>
      <c r="AX226" s="555"/>
      <c r="AY226" s="571"/>
      <c r="AZ226" s="377"/>
    </row>
    <row r="227" spans="1:52" ht="9.9499999999999993" customHeight="1">
      <c r="A227" s="405"/>
      <c r="B227" s="405"/>
      <c r="C227" s="405"/>
      <c r="D227" s="405"/>
      <c r="E227" s="405"/>
      <c r="F227" s="405"/>
      <c r="G227" s="405"/>
      <c r="H227" s="405"/>
      <c r="I227" s="405"/>
      <c r="J227" s="404"/>
      <c r="K227" s="404"/>
      <c r="L227" s="404"/>
      <c r="M227" s="411"/>
      <c r="N227" s="411"/>
      <c r="O227" s="411"/>
      <c r="P227" s="411"/>
      <c r="Q227" s="411"/>
      <c r="R227" s="418"/>
      <c r="S227" s="479"/>
      <c r="T227" s="1081" t="s">
        <v>391</v>
      </c>
      <c r="U227" s="1082"/>
      <c r="V227" s="1082"/>
      <c r="W227" s="1082"/>
      <c r="X227" s="1083"/>
      <c r="Y227" s="589">
        <v>0</v>
      </c>
      <c r="Z227" s="564"/>
      <c r="AA227" s="479">
        <v>4</v>
      </c>
      <c r="AB227" s="480" t="s">
        <v>64</v>
      </c>
      <c r="AC227" s="481" t="s">
        <v>222</v>
      </c>
      <c r="AD227" s="482"/>
      <c r="AE227" s="482"/>
      <c r="AF227" s="482"/>
      <c r="AG227" s="482"/>
      <c r="AH227" s="482"/>
      <c r="AI227" s="482"/>
      <c r="AJ227" s="483"/>
      <c r="AK227" s="484">
        <v>0</v>
      </c>
      <c r="AL227" s="620"/>
      <c r="AM227" s="564"/>
      <c r="AN227" s="1049" t="s">
        <v>238</v>
      </c>
      <c r="AO227" s="1050"/>
      <c r="AP227" s="556">
        <v>0</v>
      </c>
      <c r="AQ227" s="557"/>
      <c r="AR227" s="552"/>
      <c r="AS227" s="552"/>
      <c r="AT227" s="552"/>
      <c r="AU227" s="552"/>
      <c r="AV227" s="552"/>
      <c r="AW227" s="552"/>
      <c r="AX227" s="552"/>
      <c r="AY227" s="571"/>
      <c r="AZ227" s="377"/>
    </row>
    <row r="228" spans="1:52" ht="9.9499999999999993" customHeight="1">
      <c r="A228" s="405"/>
      <c r="B228" s="405"/>
      <c r="C228" s="405"/>
      <c r="D228" s="405"/>
      <c r="E228" s="405"/>
      <c r="F228" s="405"/>
      <c r="G228" s="405"/>
      <c r="H228" s="405"/>
      <c r="I228" s="405"/>
      <c r="J228" s="404"/>
      <c r="K228" s="404"/>
      <c r="L228" s="404"/>
      <c r="M228" s="411"/>
      <c r="N228" s="411"/>
      <c r="O228" s="411"/>
      <c r="P228" s="411"/>
      <c r="Q228" s="411"/>
      <c r="R228" s="418"/>
      <c r="S228" s="479"/>
      <c r="T228" s="1081" t="s">
        <v>392</v>
      </c>
      <c r="U228" s="1082"/>
      <c r="V228" s="1082"/>
      <c r="W228" s="1082"/>
      <c r="X228" s="1083"/>
      <c r="Y228" s="589">
        <v>0</v>
      </c>
      <c r="Z228" s="564"/>
      <c r="AA228" s="479">
        <v>5</v>
      </c>
      <c r="AB228" s="480" t="s">
        <v>65</v>
      </c>
      <c r="AC228" s="481" t="s">
        <v>54</v>
      </c>
      <c r="AD228" s="482"/>
      <c r="AE228" s="482"/>
      <c r="AF228" s="482"/>
      <c r="AG228" s="482"/>
      <c r="AH228" s="482"/>
      <c r="AI228" s="482"/>
      <c r="AJ228" s="483"/>
      <c r="AK228" s="484">
        <v>0</v>
      </c>
      <c r="AL228" s="620"/>
      <c r="AM228" s="564"/>
      <c r="AN228" s="564"/>
      <c r="AO228" s="564"/>
      <c r="AP228" s="564"/>
      <c r="AQ228" s="564"/>
      <c r="AR228" s="564"/>
      <c r="AS228" s="564"/>
      <c r="AT228" s="564"/>
      <c r="AU228" s="564"/>
      <c r="AV228" s="564"/>
      <c r="AW228" s="564"/>
      <c r="AX228" s="564"/>
      <c r="AY228" s="571"/>
      <c r="AZ228" s="377"/>
    </row>
    <row r="229" spans="1:52" ht="9.9499999999999993" customHeight="1">
      <c r="A229" s="405"/>
      <c r="B229" s="405"/>
      <c r="C229" s="405"/>
      <c r="D229" s="405"/>
      <c r="E229" s="405"/>
      <c r="F229" s="405"/>
      <c r="G229" s="405"/>
      <c r="H229" s="405"/>
      <c r="I229" s="405"/>
      <c r="J229" s="404"/>
      <c r="K229" s="404"/>
      <c r="L229" s="404"/>
      <c r="M229" s="411"/>
      <c r="N229" s="411"/>
      <c r="O229" s="411"/>
      <c r="P229" s="411"/>
      <c r="Q229" s="411"/>
      <c r="R229" s="418"/>
      <c r="S229" s="479"/>
      <c r="T229" s="1074" t="s">
        <v>414</v>
      </c>
      <c r="U229" s="1075"/>
      <c r="V229" s="1075"/>
      <c r="W229" s="1075"/>
      <c r="X229" s="1076"/>
      <c r="Y229" s="590"/>
      <c r="Z229" s="564"/>
      <c r="AA229" s="479">
        <v>6</v>
      </c>
      <c r="AB229" s="480" t="s">
        <v>66</v>
      </c>
      <c r="AC229" s="481" t="s">
        <v>501</v>
      </c>
      <c r="AD229" s="482"/>
      <c r="AE229" s="482"/>
      <c r="AF229" s="482"/>
      <c r="AG229" s="482"/>
      <c r="AH229" s="482"/>
      <c r="AI229" s="482"/>
      <c r="AJ229" s="483"/>
      <c r="AK229" s="484">
        <v>0</v>
      </c>
      <c r="AL229" s="620"/>
      <c r="AM229" s="564"/>
      <c r="AN229" s="564"/>
      <c r="AO229" s="564"/>
      <c r="AP229" s="564"/>
      <c r="AQ229" s="564"/>
      <c r="AR229" s="564"/>
      <c r="AS229" s="564"/>
      <c r="AT229" s="564"/>
      <c r="AU229" s="564"/>
      <c r="AV229" s="564"/>
      <c r="AW229" s="564"/>
      <c r="AX229" s="564"/>
      <c r="AY229" s="571"/>
      <c r="AZ229" s="377"/>
    </row>
    <row r="230" spans="1:52" ht="9.9499999999999993" customHeight="1">
      <c r="A230" s="405"/>
      <c r="B230" s="405"/>
      <c r="C230" s="405"/>
      <c r="D230" s="405"/>
      <c r="E230" s="405"/>
      <c r="F230" s="405"/>
      <c r="G230" s="405"/>
      <c r="H230" s="405"/>
      <c r="I230" s="405"/>
      <c r="J230" s="404"/>
      <c r="K230" s="404"/>
      <c r="L230" s="404"/>
      <c r="M230" s="411"/>
      <c r="N230" s="411"/>
      <c r="O230" s="411"/>
      <c r="P230" s="411"/>
      <c r="Q230" s="411"/>
      <c r="R230" s="418"/>
      <c r="S230" s="479"/>
      <c r="T230" s="1074" t="s">
        <v>415</v>
      </c>
      <c r="U230" s="1075"/>
      <c r="V230" s="1075"/>
      <c r="W230" s="1075"/>
      <c r="X230" s="1076"/>
      <c r="Y230" s="590"/>
      <c r="Z230" s="614"/>
      <c r="AA230" s="479">
        <v>7</v>
      </c>
      <c r="AB230" s="480" t="s">
        <v>67</v>
      </c>
      <c r="AC230" s="481" t="s">
        <v>226</v>
      </c>
      <c r="AD230" s="482"/>
      <c r="AE230" s="482"/>
      <c r="AF230" s="482"/>
      <c r="AG230" s="482"/>
      <c r="AH230" s="482"/>
      <c r="AI230" s="482"/>
      <c r="AJ230" s="483"/>
      <c r="AK230" s="484">
        <v>0</v>
      </c>
      <c r="AL230" s="620"/>
      <c r="AM230" s="614"/>
      <c r="AN230" s="564"/>
      <c r="AO230" s="564"/>
      <c r="AP230" s="564"/>
      <c r="AQ230" s="564"/>
      <c r="AR230" s="564"/>
      <c r="AS230" s="564"/>
      <c r="AT230" s="564"/>
      <c r="AU230" s="564"/>
      <c r="AV230" s="564"/>
      <c r="AW230" s="564"/>
      <c r="AX230" s="564"/>
      <c r="AY230" s="571"/>
      <c r="AZ230" s="377"/>
    </row>
    <row r="231" spans="1:52" ht="9.9499999999999993" customHeight="1">
      <c r="A231" s="405"/>
      <c r="B231" s="405"/>
      <c r="C231" s="405"/>
      <c r="D231" s="405"/>
      <c r="E231" s="405"/>
      <c r="F231" s="405"/>
      <c r="G231" s="405"/>
      <c r="H231" s="405"/>
      <c r="I231" s="405"/>
      <c r="J231" s="404"/>
      <c r="K231" s="404"/>
      <c r="L231" s="404"/>
      <c r="M231" s="411"/>
      <c r="N231" s="411"/>
      <c r="O231" s="411"/>
      <c r="P231" s="411"/>
      <c r="Q231" s="411"/>
      <c r="R231" s="418"/>
      <c r="S231" s="585"/>
      <c r="T231" s="1074" t="s">
        <v>517</v>
      </c>
      <c r="U231" s="1075"/>
      <c r="V231" s="1075"/>
      <c r="W231" s="1075"/>
      <c r="X231" s="1076"/>
      <c r="Y231" s="590"/>
      <c r="Z231" s="614"/>
      <c r="AA231" s="479">
        <v>8</v>
      </c>
      <c r="AB231" s="480" t="s">
        <v>68</v>
      </c>
      <c r="AC231" s="481" t="s">
        <v>55</v>
      </c>
      <c r="AD231" s="482"/>
      <c r="AE231" s="482"/>
      <c r="AF231" s="482"/>
      <c r="AG231" s="482"/>
      <c r="AH231" s="482"/>
      <c r="AI231" s="482"/>
      <c r="AJ231" s="483"/>
      <c r="AK231" s="484">
        <v>0</v>
      </c>
      <c r="AL231" s="620"/>
      <c r="AM231" s="614"/>
      <c r="AN231" s="564"/>
      <c r="AO231" s="564"/>
      <c r="AP231" s="564"/>
      <c r="AQ231" s="614" t="s">
        <v>401</v>
      </c>
      <c r="AR231" s="564"/>
      <c r="AS231" s="564"/>
      <c r="AT231" s="564"/>
      <c r="AU231" s="564"/>
      <c r="AV231" s="564"/>
      <c r="AW231" s="564"/>
      <c r="AX231" s="564"/>
      <c r="AY231" s="571"/>
      <c r="AZ231" s="377"/>
    </row>
    <row r="232" spans="1:52" ht="9.9499999999999993" customHeight="1">
      <c r="A232" s="405"/>
      <c r="B232" s="405"/>
      <c r="C232" s="405"/>
      <c r="D232" s="405"/>
      <c r="E232" s="405"/>
      <c r="F232" s="405"/>
      <c r="G232" s="405"/>
      <c r="H232" s="405"/>
      <c r="I232" s="405"/>
      <c r="J232" s="404"/>
      <c r="K232" s="404"/>
      <c r="L232" s="404"/>
      <c r="M232" s="411"/>
      <c r="N232" s="411"/>
      <c r="O232" s="411"/>
      <c r="P232" s="411"/>
      <c r="Q232" s="411"/>
      <c r="R232" s="418"/>
      <c r="S232" s="587">
        <v>3</v>
      </c>
      <c r="T232" s="1060" t="s">
        <v>451</v>
      </c>
      <c r="U232" s="1061"/>
      <c r="V232" s="1061"/>
      <c r="W232" s="1061"/>
      <c r="X232" s="1062"/>
      <c r="Y232" s="588">
        <v>0</v>
      </c>
      <c r="Z232" s="614"/>
      <c r="AA232" s="479">
        <v>9</v>
      </c>
      <c r="AB232" s="480" t="s">
        <v>69</v>
      </c>
      <c r="AC232" s="481" t="s">
        <v>56</v>
      </c>
      <c r="AD232" s="482"/>
      <c r="AE232" s="482"/>
      <c r="AF232" s="482"/>
      <c r="AG232" s="482"/>
      <c r="AH232" s="482"/>
      <c r="AI232" s="482"/>
      <c r="AJ232" s="483"/>
      <c r="AK232" s="484">
        <v>0</v>
      </c>
      <c r="AL232" s="620"/>
      <c r="AM232" s="614"/>
      <c r="AN232" s="549" t="s">
        <v>279</v>
      </c>
      <c r="AO232" s="558" t="s">
        <v>224</v>
      </c>
      <c r="AP232" s="550" t="s">
        <v>238</v>
      </c>
      <c r="AQ232" s="551" t="s">
        <v>502</v>
      </c>
      <c r="AR232" s="552">
        <v>1</v>
      </c>
      <c r="AS232" s="552">
        <v>2</v>
      </c>
      <c r="AT232" s="552">
        <v>3</v>
      </c>
      <c r="AU232" s="552">
        <v>4</v>
      </c>
      <c r="AV232" s="552">
        <v>5</v>
      </c>
      <c r="AW232" s="552">
        <v>6</v>
      </c>
      <c r="AX232" s="552">
        <v>7</v>
      </c>
      <c r="AY232" s="571"/>
      <c r="AZ232" s="377"/>
    </row>
    <row r="233" spans="1:52" ht="9.9499999999999993" customHeight="1" thickBot="1">
      <c r="A233" s="405"/>
      <c r="B233" s="405"/>
      <c r="C233" s="405"/>
      <c r="D233" s="405"/>
      <c r="E233" s="405"/>
      <c r="F233" s="405"/>
      <c r="G233" s="405"/>
      <c r="H233" s="405"/>
      <c r="I233" s="405"/>
      <c r="J233" s="404"/>
      <c r="K233" s="404"/>
      <c r="L233" s="404"/>
      <c r="M233" s="411"/>
      <c r="N233" s="411"/>
      <c r="O233" s="411"/>
      <c r="P233" s="411"/>
      <c r="Q233" s="411"/>
      <c r="R233" s="418"/>
      <c r="S233" s="479"/>
      <c r="T233" s="1081" t="s">
        <v>452</v>
      </c>
      <c r="U233" s="1082"/>
      <c r="V233" s="1082"/>
      <c r="W233" s="1082"/>
      <c r="X233" s="1083"/>
      <c r="Y233" s="589">
        <v>0</v>
      </c>
      <c r="Z233" s="614"/>
      <c r="AA233" s="485">
        <v>10</v>
      </c>
      <c r="AB233" s="486">
        <v>0</v>
      </c>
      <c r="AC233" s="487">
        <v>0</v>
      </c>
      <c r="AD233" s="488"/>
      <c r="AE233" s="488"/>
      <c r="AF233" s="488"/>
      <c r="AG233" s="488"/>
      <c r="AH233" s="488"/>
      <c r="AI233" s="488"/>
      <c r="AJ233" s="489"/>
      <c r="AK233" s="490">
        <v>0</v>
      </c>
      <c r="AL233" s="620"/>
      <c r="AM233" s="614">
        <v>1</v>
      </c>
      <c r="AN233" s="622" t="s">
        <v>70</v>
      </c>
      <c r="AO233" s="559">
        <v>0</v>
      </c>
      <c r="AP233" s="553">
        <v>0</v>
      </c>
      <c r="AQ233" s="554"/>
      <c r="AR233" s="555"/>
      <c r="AS233" s="555"/>
      <c r="AT233" s="555"/>
      <c r="AU233" s="555"/>
      <c r="AV233" s="555"/>
      <c r="AW233" s="555"/>
      <c r="AX233" s="555"/>
      <c r="AY233" s="571"/>
      <c r="AZ233" s="377"/>
    </row>
    <row r="234" spans="1:52" ht="9.9499999999999993" customHeight="1">
      <c r="A234" s="405"/>
      <c r="B234" s="405"/>
      <c r="C234" s="405"/>
      <c r="D234" s="405"/>
      <c r="E234" s="405"/>
      <c r="F234" s="405"/>
      <c r="G234" s="405"/>
      <c r="H234" s="405"/>
      <c r="I234" s="405"/>
      <c r="J234" s="404"/>
      <c r="K234" s="404"/>
      <c r="L234" s="404"/>
      <c r="M234" s="411"/>
      <c r="N234" s="411"/>
      <c r="O234" s="411"/>
      <c r="P234" s="411"/>
      <c r="Q234" s="411"/>
      <c r="R234" s="418"/>
      <c r="S234" s="479"/>
      <c r="T234" s="1081" t="s">
        <v>453</v>
      </c>
      <c r="U234" s="1082"/>
      <c r="V234" s="1082"/>
      <c r="W234" s="1082"/>
      <c r="X234" s="1083"/>
      <c r="Y234" s="589">
        <v>0</v>
      </c>
      <c r="Z234" s="614"/>
      <c r="AA234" s="614"/>
      <c r="AB234" s="614"/>
      <c r="AC234" s="1088" t="s">
        <v>406</v>
      </c>
      <c r="AD234" s="1089"/>
      <c r="AE234" s="1089"/>
      <c r="AF234" s="1089"/>
      <c r="AG234" s="1089"/>
      <c r="AH234" s="1089"/>
      <c r="AI234" s="1089"/>
      <c r="AJ234" s="1089"/>
      <c r="AK234" s="561"/>
      <c r="AL234" s="620"/>
      <c r="AM234" s="614">
        <v>2</v>
      </c>
      <c r="AN234" s="622" t="s">
        <v>463</v>
      </c>
      <c r="AO234" s="559" t="s">
        <v>463</v>
      </c>
      <c r="AP234" s="553">
        <v>0</v>
      </c>
      <c r="AQ234" s="554"/>
      <c r="AR234" s="555"/>
      <c r="AS234" s="555"/>
      <c r="AT234" s="555"/>
      <c r="AU234" s="555"/>
      <c r="AV234" s="555"/>
      <c r="AW234" s="555"/>
      <c r="AX234" s="555"/>
      <c r="AY234" s="571"/>
      <c r="AZ234" s="377"/>
    </row>
    <row r="235" spans="1:52" ht="9.9499999999999993" customHeight="1">
      <c r="A235" s="405"/>
      <c r="B235" s="405"/>
      <c r="C235" s="405"/>
      <c r="D235" s="405"/>
      <c r="E235" s="405"/>
      <c r="F235" s="405"/>
      <c r="G235" s="405"/>
      <c r="H235" s="405"/>
      <c r="I235" s="405"/>
      <c r="J235" s="404"/>
      <c r="K235" s="404"/>
      <c r="L235" s="404"/>
      <c r="M235" s="411"/>
      <c r="N235" s="411"/>
      <c r="O235" s="411"/>
      <c r="P235" s="411"/>
      <c r="Q235" s="411"/>
      <c r="R235" s="418"/>
      <c r="S235" s="479"/>
      <c r="T235" s="1081" t="s">
        <v>454</v>
      </c>
      <c r="U235" s="1082"/>
      <c r="V235" s="1082"/>
      <c r="W235" s="1082"/>
      <c r="X235" s="1083"/>
      <c r="Y235" s="589">
        <v>0</v>
      </c>
      <c r="Z235" s="614"/>
      <c r="AA235" s="614"/>
      <c r="AB235" s="614"/>
      <c r="AC235" s="1090"/>
      <c r="AD235" s="1090"/>
      <c r="AE235" s="1090"/>
      <c r="AF235" s="1090"/>
      <c r="AG235" s="1090"/>
      <c r="AH235" s="1090"/>
      <c r="AI235" s="1090"/>
      <c r="AJ235" s="1090"/>
      <c r="AK235" s="561"/>
      <c r="AL235" s="614"/>
      <c r="AM235" s="614">
        <v>3</v>
      </c>
      <c r="AN235" s="622" t="s">
        <v>464</v>
      </c>
      <c r="AO235" s="559" t="s">
        <v>464</v>
      </c>
      <c r="AP235" s="553">
        <v>0</v>
      </c>
      <c r="AQ235" s="554"/>
      <c r="AR235" s="555"/>
      <c r="AS235" s="555"/>
      <c r="AT235" s="555"/>
      <c r="AU235" s="555"/>
      <c r="AV235" s="555"/>
      <c r="AW235" s="555"/>
      <c r="AX235" s="555"/>
      <c r="AY235" s="571"/>
      <c r="AZ235" s="377"/>
    </row>
    <row r="236" spans="1:52" ht="9.9499999999999993" customHeight="1" thickBot="1">
      <c r="A236" s="405"/>
      <c r="B236" s="405"/>
      <c r="C236" s="405"/>
      <c r="D236" s="405"/>
      <c r="E236" s="405"/>
      <c r="F236" s="405"/>
      <c r="G236" s="405"/>
      <c r="H236" s="405"/>
      <c r="I236" s="405"/>
      <c r="J236" s="404"/>
      <c r="K236" s="404"/>
      <c r="L236" s="404"/>
      <c r="M236" s="411"/>
      <c r="N236" s="411"/>
      <c r="O236" s="411"/>
      <c r="P236" s="411"/>
      <c r="Q236" s="411"/>
      <c r="R236" s="418"/>
      <c r="S236" s="591"/>
      <c r="T236" s="1099"/>
      <c r="U236" s="1100"/>
      <c r="V236" s="1100"/>
      <c r="W236" s="1100"/>
      <c r="X236" s="1101"/>
      <c r="Y236" s="592"/>
      <c r="Z236" s="1097" t="s">
        <v>426</v>
      </c>
      <c r="AA236" s="1098"/>
      <c r="AB236" s="1098"/>
      <c r="AC236" s="1098"/>
      <c r="AD236" s="1098"/>
      <c r="AE236" s="1098"/>
      <c r="AF236" s="561"/>
      <c r="AG236" s="561"/>
      <c r="AH236" s="561"/>
      <c r="AI236" s="561"/>
      <c r="AJ236" s="561"/>
      <c r="AK236" s="561"/>
      <c r="AL236" s="614"/>
      <c r="AM236" s="614">
        <v>4</v>
      </c>
      <c r="AN236" s="622" t="s">
        <v>465</v>
      </c>
      <c r="AO236" s="559" t="s">
        <v>465</v>
      </c>
      <c r="AP236" s="553">
        <v>0</v>
      </c>
      <c r="AQ236" s="554"/>
      <c r="AR236" s="555"/>
      <c r="AS236" s="555"/>
      <c r="AT236" s="555"/>
      <c r="AU236" s="555"/>
      <c r="AV236" s="555"/>
      <c r="AW236" s="555"/>
      <c r="AX236" s="555"/>
      <c r="AY236" s="571"/>
      <c r="AZ236" s="377"/>
    </row>
    <row r="237" spans="1:52" ht="9.9499999999999993" customHeight="1">
      <c r="A237" s="405"/>
      <c r="B237" s="405"/>
      <c r="C237" s="405"/>
      <c r="D237" s="405"/>
      <c r="E237" s="405"/>
      <c r="F237" s="405"/>
      <c r="G237" s="405"/>
      <c r="H237" s="405"/>
      <c r="I237" s="405"/>
      <c r="J237" s="404"/>
      <c r="K237" s="404"/>
      <c r="L237" s="404"/>
      <c r="M237" s="411"/>
      <c r="N237" s="411"/>
      <c r="O237" s="411"/>
      <c r="P237" s="411"/>
      <c r="Q237" s="411"/>
      <c r="R237" s="418"/>
      <c r="S237" s="593">
        <v>4</v>
      </c>
      <c r="T237" s="1102" t="s">
        <v>407</v>
      </c>
      <c r="U237" s="1103"/>
      <c r="V237" s="1103"/>
      <c r="W237" s="1103"/>
      <c r="X237" s="1104"/>
      <c r="Y237" s="594">
        <v>0</v>
      </c>
      <c r="Z237" s="491" t="s">
        <v>427</v>
      </c>
      <c r="AA237" s="492" t="s">
        <v>87</v>
      </c>
      <c r="AB237" s="493" t="s">
        <v>88</v>
      </c>
      <c r="AC237" s="494" t="s">
        <v>504</v>
      </c>
      <c r="AD237" s="561"/>
      <c r="AE237" s="561"/>
      <c r="AF237" s="561"/>
      <c r="AG237" s="561"/>
      <c r="AH237" s="561"/>
      <c r="AI237" s="561"/>
      <c r="AJ237" s="561"/>
      <c r="AK237" s="561"/>
      <c r="AL237" s="614"/>
      <c r="AM237" s="614">
        <v>5</v>
      </c>
      <c r="AN237" s="622" t="s">
        <v>466</v>
      </c>
      <c r="AO237" s="559" t="s">
        <v>466</v>
      </c>
      <c r="AP237" s="553">
        <v>0</v>
      </c>
      <c r="AQ237" s="554"/>
      <c r="AR237" s="555"/>
      <c r="AS237" s="555"/>
      <c r="AT237" s="555"/>
      <c r="AU237" s="555"/>
      <c r="AV237" s="555"/>
      <c r="AW237" s="555"/>
      <c r="AX237" s="555"/>
      <c r="AY237" s="571"/>
      <c r="AZ237" s="377"/>
    </row>
    <row r="238" spans="1:52" ht="9.9499999999999993" customHeight="1">
      <c r="A238" s="405"/>
      <c r="B238" s="405"/>
      <c r="C238" s="405"/>
      <c r="D238" s="405"/>
      <c r="E238" s="405"/>
      <c r="F238" s="405"/>
      <c r="G238" s="405"/>
      <c r="H238" s="405"/>
      <c r="I238" s="405"/>
      <c r="J238" s="404"/>
      <c r="K238" s="404"/>
      <c r="L238" s="404"/>
      <c r="M238" s="411"/>
      <c r="N238" s="411"/>
      <c r="O238" s="411"/>
      <c r="P238" s="411"/>
      <c r="Q238" s="411"/>
      <c r="R238" s="418"/>
      <c r="S238" s="595">
        <v>5</v>
      </c>
      <c r="T238" s="1057" t="s">
        <v>408</v>
      </c>
      <c r="U238" s="1058"/>
      <c r="V238" s="1058"/>
      <c r="W238" s="1058"/>
      <c r="X238" s="1059"/>
      <c r="Y238" s="596">
        <v>0</v>
      </c>
      <c r="Z238" s="473" t="s">
        <v>267</v>
      </c>
      <c r="AA238" s="495"/>
      <c r="AB238" s="496"/>
      <c r="AC238" s="497"/>
      <c r="AD238" s="614"/>
      <c r="AE238" s="623" t="s">
        <v>445</v>
      </c>
      <c r="AF238" s="618"/>
      <c r="AG238" s="618"/>
      <c r="AH238" s="618"/>
      <c r="AI238" s="618"/>
      <c r="AJ238" s="618"/>
      <c r="AK238" s="618"/>
      <c r="AL238" s="618"/>
      <c r="AM238" s="614">
        <v>6</v>
      </c>
      <c r="AN238" s="622">
        <v>0</v>
      </c>
      <c r="AO238" s="559">
        <v>0</v>
      </c>
      <c r="AP238" s="553">
        <v>0</v>
      </c>
      <c r="AQ238" s="554"/>
      <c r="AR238" s="555"/>
      <c r="AS238" s="555"/>
      <c r="AT238" s="555"/>
      <c r="AU238" s="555"/>
      <c r="AV238" s="555"/>
      <c r="AW238" s="555"/>
      <c r="AX238" s="555"/>
      <c r="AY238" s="571"/>
      <c r="AZ238" s="377"/>
    </row>
    <row r="239" spans="1:52" ht="9.9499999999999993" customHeight="1" thickBot="1">
      <c r="A239" s="405"/>
      <c r="B239" s="405"/>
      <c r="C239" s="405"/>
      <c r="D239" s="405"/>
      <c r="E239" s="405"/>
      <c r="F239" s="405"/>
      <c r="G239" s="405"/>
      <c r="H239" s="405"/>
      <c r="I239" s="405"/>
      <c r="J239" s="404"/>
      <c r="K239" s="404"/>
      <c r="L239" s="404"/>
      <c r="M239" s="411"/>
      <c r="N239" s="411"/>
      <c r="O239" s="411"/>
      <c r="P239" s="411"/>
      <c r="Q239" s="411"/>
      <c r="R239" s="418"/>
      <c r="S239" s="587">
        <v>6</v>
      </c>
      <c r="T239" s="1060" t="s">
        <v>409</v>
      </c>
      <c r="U239" s="1061"/>
      <c r="V239" s="1061"/>
      <c r="W239" s="1061"/>
      <c r="X239" s="1062"/>
      <c r="Y239" s="588">
        <v>0</v>
      </c>
      <c r="Z239" s="485" t="s">
        <v>268</v>
      </c>
      <c r="AA239" s="498"/>
      <c r="AB239" s="499"/>
      <c r="AC239" s="500"/>
      <c r="AD239" s="614"/>
      <c r="AE239" s="623" t="s">
        <v>72</v>
      </c>
      <c r="AF239" s="618"/>
      <c r="AG239" s="618"/>
      <c r="AH239" s="618"/>
      <c r="AI239" s="618"/>
      <c r="AJ239" s="618"/>
      <c r="AK239" s="618"/>
      <c r="AL239" s="618"/>
      <c r="AM239" s="614">
        <v>7</v>
      </c>
      <c r="AN239" s="622">
        <v>0</v>
      </c>
      <c r="AO239" s="559">
        <v>0</v>
      </c>
      <c r="AP239" s="553">
        <v>0</v>
      </c>
      <c r="AQ239" s="554"/>
      <c r="AR239" s="555"/>
      <c r="AS239" s="555"/>
      <c r="AT239" s="555"/>
      <c r="AU239" s="555"/>
      <c r="AV239" s="555"/>
      <c r="AW239" s="555"/>
      <c r="AX239" s="555"/>
      <c r="AY239" s="571"/>
      <c r="AZ239" s="377"/>
    </row>
    <row r="240" spans="1:52" ht="9.9499999999999993" customHeight="1" thickBot="1">
      <c r="A240" s="405"/>
      <c r="B240" s="405"/>
      <c r="C240" s="405"/>
      <c r="D240" s="405"/>
      <c r="E240" s="405"/>
      <c r="F240" s="405"/>
      <c r="G240" s="405"/>
      <c r="H240" s="405"/>
      <c r="I240" s="405"/>
      <c r="J240" s="404"/>
      <c r="K240" s="404"/>
      <c r="L240" s="404"/>
      <c r="M240" s="411"/>
      <c r="N240" s="411"/>
      <c r="O240" s="411"/>
      <c r="P240" s="411"/>
      <c r="Q240" s="411"/>
      <c r="R240" s="418"/>
      <c r="S240" s="591"/>
      <c r="T240" s="1063"/>
      <c r="U240" s="1064"/>
      <c r="V240" s="1064"/>
      <c r="W240" s="1064"/>
      <c r="X240" s="1065"/>
      <c r="Y240" s="592"/>
      <c r="Z240" s="485" t="s">
        <v>518</v>
      </c>
      <c r="AA240" s="501">
        <v>0</v>
      </c>
      <c r="AB240" s="502">
        <v>0</v>
      </c>
      <c r="AC240" s="503">
        <v>0</v>
      </c>
      <c r="AD240" s="614"/>
      <c r="AE240" s="1094" t="s">
        <v>428</v>
      </c>
      <c r="AF240" s="1095"/>
      <c r="AG240" s="1095"/>
      <c r="AH240" s="1095"/>
      <c r="AI240" s="1095"/>
      <c r="AJ240" s="1095"/>
      <c r="AK240" s="1095"/>
      <c r="AL240" s="1095"/>
      <c r="AM240" s="614">
        <v>8</v>
      </c>
      <c r="AN240" s="622">
        <v>0</v>
      </c>
      <c r="AO240" s="559">
        <v>0</v>
      </c>
      <c r="AP240" s="553">
        <v>0</v>
      </c>
      <c r="AQ240" s="554"/>
      <c r="AR240" s="555"/>
      <c r="AS240" s="555"/>
      <c r="AT240" s="555"/>
      <c r="AU240" s="555"/>
      <c r="AV240" s="555"/>
      <c r="AW240" s="555"/>
      <c r="AX240" s="555"/>
      <c r="AY240" s="571"/>
      <c r="AZ240" s="377"/>
    </row>
    <row r="241" spans="1:52" ht="9.9499999999999993" customHeight="1" thickBot="1">
      <c r="A241" s="405"/>
      <c r="B241" s="405"/>
      <c r="C241" s="405"/>
      <c r="D241" s="405"/>
      <c r="E241" s="405"/>
      <c r="F241" s="405"/>
      <c r="G241" s="405"/>
      <c r="H241" s="405"/>
      <c r="I241" s="405"/>
      <c r="J241" s="404"/>
      <c r="K241" s="404"/>
      <c r="L241" s="404"/>
      <c r="M241" s="411"/>
      <c r="N241" s="411"/>
      <c r="O241" s="411"/>
      <c r="P241" s="411"/>
      <c r="Q241" s="411"/>
      <c r="R241" s="418"/>
      <c r="S241" s="610" t="s">
        <v>417</v>
      </c>
      <c r="T241" s="608"/>
      <c r="U241" s="608"/>
      <c r="V241" s="608"/>
      <c r="W241" s="608"/>
      <c r="X241" s="608"/>
      <c r="Y241" s="609"/>
      <c r="Z241" s="485" t="s">
        <v>238</v>
      </c>
      <c r="AA241" s="504"/>
      <c r="AB241" s="505"/>
      <c r="AC241" s="506">
        <v>0</v>
      </c>
      <c r="AD241" s="614"/>
      <c r="AE241" s="1096"/>
      <c r="AF241" s="1096"/>
      <c r="AG241" s="1096"/>
      <c r="AH241" s="1096"/>
      <c r="AI241" s="1096"/>
      <c r="AJ241" s="1096"/>
      <c r="AK241" s="1096"/>
      <c r="AL241" s="1096"/>
      <c r="AM241" s="614">
        <v>9</v>
      </c>
      <c r="AN241" s="622">
        <v>0</v>
      </c>
      <c r="AO241" s="559">
        <v>0</v>
      </c>
      <c r="AP241" s="553">
        <v>0</v>
      </c>
      <c r="AQ241" s="554"/>
      <c r="AR241" s="555"/>
      <c r="AS241" s="555"/>
      <c r="AT241" s="555"/>
      <c r="AU241" s="555"/>
      <c r="AV241" s="555"/>
      <c r="AW241" s="555"/>
      <c r="AX241" s="555"/>
      <c r="AY241" s="571"/>
      <c r="AZ241" s="377"/>
    </row>
    <row r="242" spans="1:52" ht="9.9499999999999993" customHeight="1" thickBot="1">
      <c r="A242" s="405"/>
      <c r="B242" s="405"/>
      <c r="C242" s="405"/>
      <c r="D242" s="405"/>
      <c r="E242" s="405"/>
      <c r="F242" s="405"/>
      <c r="G242" s="405"/>
      <c r="H242" s="405"/>
      <c r="I242" s="405"/>
      <c r="J242" s="404"/>
      <c r="K242" s="404"/>
      <c r="L242" s="404"/>
      <c r="M242" s="411"/>
      <c r="N242" s="411"/>
      <c r="O242" s="411"/>
      <c r="P242" s="411"/>
      <c r="Q242" s="411"/>
      <c r="R242" s="418"/>
      <c r="S242" s="597">
        <v>7</v>
      </c>
      <c r="T242" s="1066" t="s">
        <v>425</v>
      </c>
      <c r="U242" s="1067"/>
      <c r="V242" s="1067"/>
      <c r="W242" s="1067"/>
      <c r="X242" s="1068"/>
      <c r="Y242" s="598">
        <v>0</v>
      </c>
      <c r="Z242" s="614"/>
      <c r="AA242" s="614"/>
      <c r="AB242" s="614"/>
      <c r="AC242" s="614"/>
      <c r="AD242" s="614"/>
      <c r="AE242" s="468" t="s">
        <v>400</v>
      </c>
      <c r="AF242" s="507" t="s">
        <v>224</v>
      </c>
      <c r="AG242" s="1069" t="s">
        <v>461</v>
      </c>
      <c r="AH242" s="1070"/>
      <c r="AI242" s="508" t="s">
        <v>236</v>
      </c>
      <c r="AJ242" s="509" t="s">
        <v>237</v>
      </c>
      <c r="AK242" s="510" t="s">
        <v>504</v>
      </c>
      <c r="AL242" s="472" t="s">
        <v>238</v>
      </c>
      <c r="AM242" s="614"/>
      <c r="AN242" s="624"/>
      <c r="AO242" s="560"/>
      <c r="AP242" s="553"/>
      <c r="AQ242" s="554"/>
      <c r="AR242" s="555"/>
      <c r="AS242" s="555"/>
      <c r="AT242" s="555"/>
      <c r="AU242" s="555"/>
      <c r="AV242" s="555"/>
      <c r="AW242" s="555"/>
      <c r="AX242" s="555"/>
      <c r="AY242" s="571"/>
      <c r="AZ242" s="377"/>
    </row>
    <row r="243" spans="1:52" ht="9.9499999999999993" customHeight="1">
      <c r="A243" s="405"/>
      <c r="B243" s="405"/>
      <c r="C243" s="405"/>
      <c r="D243" s="405"/>
      <c r="E243" s="405"/>
      <c r="F243" s="405"/>
      <c r="G243" s="405"/>
      <c r="H243" s="405"/>
      <c r="I243" s="405"/>
      <c r="J243" s="404"/>
      <c r="K243" s="404"/>
      <c r="L243" s="404"/>
      <c r="M243" s="411"/>
      <c r="N243" s="411"/>
      <c r="O243" s="411"/>
      <c r="P243" s="411"/>
      <c r="Q243" s="411"/>
      <c r="R243" s="418"/>
      <c r="S243" s="599"/>
      <c r="T243" s="1051" t="s">
        <v>411</v>
      </c>
      <c r="U243" s="1052"/>
      <c r="V243" s="1052"/>
      <c r="W243" s="1052"/>
      <c r="X243" s="1053"/>
      <c r="Y243" s="600">
        <v>0</v>
      </c>
      <c r="Z243" s="614"/>
      <c r="AA243" s="614"/>
      <c r="AB243" s="614"/>
      <c r="AC243" s="614"/>
      <c r="AD243" s="614"/>
      <c r="AE243" s="473">
        <v>1</v>
      </c>
      <c r="AF243" s="511" t="s">
        <v>76</v>
      </c>
      <c r="AG243" s="512"/>
      <c r="AH243" s="513"/>
      <c r="AI243" s="514"/>
      <c r="AJ243" s="515"/>
      <c r="AK243" s="516"/>
      <c r="AL243" s="517">
        <v>0</v>
      </c>
      <c r="AM243" s="614"/>
      <c r="AN243" s="1049" t="s">
        <v>265</v>
      </c>
      <c r="AO243" s="1050"/>
      <c r="AP243" s="556">
        <v>0</v>
      </c>
      <c r="AQ243" s="557"/>
      <c r="AR243" s="552"/>
      <c r="AS243" s="552"/>
      <c r="AT243" s="552"/>
      <c r="AU243" s="552"/>
      <c r="AV243" s="552"/>
      <c r="AW243" s="552"/>
      <c r="AX243" s="552"/>
      <c r="AY243" s="571"/>
      <c r="AZ243" s="377"/>
    </row>
    <row r="244" spans="1:52" ht="9.9499999999999993" customHeight="1" thickBot="1">
      <c r="A244" s="405"/>
      <c r="B244" s="405"/>
      <c r="C244" s="405"/>
      <c r="D244" s="405"/>
      <c r="E244" s="405"/>
      <c r="F244" s="405"/>
      <c r="G244" s="405"/>
      <c r="H244" s="405"/>
      <c r="I244" s="405"/>
      <c r="J244" s="404"/>
      <c r="K244" s="404"/>
      <c r="L244" s="404"/>
      <c r="M244" s="411"/>
      <c r="N244" s="411"/>
      <c r="O244" s="411"/>
      <c r="P244" s="411"/>
      <c r="Q244" s="411"/>
      <c r="R244" s="418"/>
      <c r="S244" s="601"/>
      <c r="T244" s="1054" t="s">
        <v>412</v>
      </c>
      <c r="U244" s="1055"/>
      <c r="V244" s="1055"/>
      <c r="W244" s="1055"/>
      <c r="X244" s="1056"/>
      <c r="Y244" s="602">
        <v>0</v>
      </c>
      <c r="Z244" s="614"/>
      <c r="AA244" s="614"/>
      <c r="AB244" s="614"/>
      <c r="AC244" s="614"/>
      <c r="AD244" s="614"/>
      <c r="AE244" s="479">
        <v>2</v>
      </c>
      <c r="AF244" s="518" t="s">
        <v>77</v>
      </c>
      <c r="AG244" s="519"/>
      <c r="AH244" s="520"/>
      <c r="AI244" s="521"/>
      <c r="AJ244" s="522"/>
      <c r="AK244" s="523"/>
      <c r="AL244" s="524">
        <v>0</v>
      </c>
      <c r="AM244" s="614"/>
      <c r="AN244" s="614"/>
      <c r="AO244" s="614"/>
      <c r="AP244" s="614"/>
      <c r="AQ244" s="614"/>
      <c r="AR244" s="614"/>
      <c r="AS244" s="614"/>
      <c r="AT244" s="614"/>
      <c r="AU244" s="614"/>
      <c r="AV244" s="614"/>
      <c r="AW244" s="614"/>
      <c r="AX244" s="614"/>
      <c r="AY244" s="571"/>
      <c r="AZ244" s="377"/>
    </row>
    <row r="245" spans="1:52" ht="9.9499999999999993" customHeight="1">
      <c r="A245" s="405"/>
      <c r="B245" s="405"/>
      <c r="C245" s="405"/>
      <c r="D245" s="405"/>
      <c r="E245" s="405"/>
      <c r="F245" s="405"/>
      <c r="G245" s="405"/>
      <c r="H245" s="405"/>
      <c r="I245" s="405"/>
      <c r="J245" s="404"/>
      <c r="K245" s="404"/>
      <c r="L245" s="404"/>
      <c r="M245" s="411"/>
      <c r="N245" s="411"/>
      <c r="O245" s="411"/>
      <c r="P245" s="411"/>
      <c r="Q245" s="411"/>
      <c r="R245" s="418"/>
      <c r="S245" s="625"/>
      <c r="T245" s="625"/>
      <c r="U245" s="625"/>
      <c r="V245" s="625"/>
      <c r="W245" s="625"/>
      <c r="X245" s="625"/>
      <c r="Y245" s="625"/>
      <c r="Z245" s="614"/>
      <c r="AA245" s="614"/>
      <c r="AB245" s="614"/>
      <c r="AC245" s="614"/>
      <c r="AD245" s="614"/>
      <c r="AE245" s="479">
        <v>3</v>
      </c>
      <c r="AF245" s="518" t="s">
        <v>469</v>
      </c>
      <c r="AG245" s="519"/>
      <c r="AH245" s="520"/>
      <c r="AI245" s="521"/>
      <c r="AJ245" s="522"/>
      <c r="AK245" s="523"/>
      <c r="AL245" s="524">
        <v>0</v>
      </c>
      <c r="AM245" s="614"/>
      <c r="AN245" s="614"/>
      <c r="AO245" s="614"/>
      <c r="AP245" s="614"/>
      <c r="AQ245" s="614"/>
      <c r="AR245" s="614"/>
      <c r="AS245" s="614"/>
      <c r="AT245" s="614"/>
      <c r="AU245" s="614"/>
      <c r="AV245" s="614"/>
      <c r="AW245" s="614"/>
      <c r="AX245" s="614"/>
      <c r="AY245" s="571"/>
      <c r="AZ245" s="377"/>
    </row>
    <row r="246" spans="1:52" ht="9.9499999999999993" customHeight="1" thickBot="1">
      <c r="A246" s="405"/>
      <c r="B246" s="405"/>
      <c r="C246" s="405"/>
      <c r="D246" s="405"/>
      <c r="E246" s="405"/>
      <c r="F246" s="405"/>
      <c r="G246" s="405"/>
      <c r="H246" s="405"/>
      <c r="I246" s="405"/>
      <c r="J246" s="404"/>
      <c r="K246" s="404"/>
      <c r="L246" s="404"/>
      <c r="M246" s="411"/>
      <c r="N246" s="411"/>
      <c r="O246" s="411"/>
      <c r="P246" s="411"/>
      <c r="Q246" s="411"/>
      <c r="R246" s="418"/>
      <c r="S246" s="623" t="s">
        <v>506</v>
      </c>
      <c r="T246" s="623"/>
      <c r="U246" s="623"/>
      <c r="V246" s="623"/>
      <c r="W246" s="623"/>
      <c r="X246" s="618"/>
      <c r="Y246" s="618"/>
      <c r="Z246" s="618"/>
      <c r="AA246" s="618"/>
      <c r="AB246" s="618"/>
      <c r="AC246" s="618"/>
      <c r="AD246" s="614"/>
      <c r="AE246" s="479">
        <v>4</v>
      </c>
      <c r="AF246" s="518" t="s">
        <v>470</v>
      </c>
      <c r="AG246" s="519"/>
      <c r="AH246" s="520"/>
      <c r="AI246" s="521"/>
      <c r="AJ246" s="522"/>
      <c r="AK246" s="523"/>
      <c r="AL246" s="524">
        <v>0</v>
      </c>
      <c r="AM246" s="614"/>
      <c r="AN246" s="564"/>
      <c r="AO246" s="564"/>
      <c r="AP246" s="564"/>
      <c r="AQ246" s="614" t="s">
        <v>78</v>
      </c>
      <c r="AR246" s="564"/>
      <c r="AS246" s="564"/>
      <c r="AT246" s="564"/>
      <c r="AU246" s="564"/>
      <c r="AV246" s="564"/>
      <c r="AW246" s="564"/>
      <c r="AX246" s="564"/>
      <c r="AY246" s="571"/>
      <c r="AZ246" s="377"/>
    </row>
    <row r="247" spans="1:52" ht="9.9499999999999993" customHeight="1" thickBot="1">
      <c r="A247" s="405"/>
      <c r="B247" s="405"/>
      <c r="C247" s="405"/>
      <c r="D247" s="405"/>
      <c r="E247" s="405"/>
      <c r="F247" s="405"/>
      <c r="G247" s="405"/>
      <c r="H247" s="405"/>
      <c r="I247" s="405"/>
      <c r="J247" s="404"/>
      <c r="K247" s="404"/>
      <c r="L247" s="404"/>
      <c r="M247" s="411"/>
      <c r="N247" s="411"/>
      <c r="O247" s="411"/>
      <c r="P247" s="411"/>
      <c r="Q247" s="411"/>
      <c r="R247" s="418"/>
      <c r="S247" s="468" t="s">
        <v>193</v>
      </c>
      <c r="T247" s="1041" t="s">
        <v>279</v>
      </c>
      <c r="U247" s="1042"/>
      <c r="V247" s="1042"/>
      <c r="W247" s="1042"/>
      <c r="X247" s="1043"/>
      <c r="Y247" s="603" t="s">
        <v>224</v>
      </c>
      <c r="Z247" s="508" t="s">
        <v>236</v>
      </c>
      <c r="AA247" s="509" t="s">
        <v>237</v>
      </c>
      <c r="AB247" s="510" t="s">
        <v>504</v>
      </c>
      <c r="AC247" s="525" t="s">
        <v>73</v>
      </c>
      <c r="AD247" s="614"/>
      <c r="AE247" s="479">
        <v>5</v>
      </c>
      <c r="AF247" s="518" t="s">
        <v>471</v>
      </c>
      <c r="AG247" s="519"/>
      <c r="AH247" s="520"/>
      <c r="AI247" s="521"/>
      <c r="AJ247" s="522"/>
      <c r="AK247" s="523"/>
      <c r="AL247" s="524">
        <v>0</v>
      </c>
      <c r="AM247" s="614"/>
      <c r="AN247" s="549" t="s">
        <v>332</v>
      </c>
      <c r="AO247" s="558" t="s">
        <v>224</v>
      </c>
      <c r="AP247" s="550" t="s">
        <v>238</v>
      </c>
      <c r="AQ247" s="551" t="s">
        <v>502</v>
      </c>
      <c r="AR247" s="552">
        <v>1</v>
      </c>
      <c r="AS247" s="552">
        <v>2</v>
      </c>
      <c r="AT247" s="552">
        <v>3</v>
      </c>
      <c r="AU247" s="552">
        <v>4</v>
      </c>
      <c r="AV247" s="552">
        <v>5</v>
      </c>
      <c r="AW247" s="552">
        <v>6</v>
      </c>
      <c r="AX247" s="552">
        <v>7</v>
      </c>
      <c r="AY247" s="571"/>
      <c r="AZ247" s="377"/>
    </row>
    <row r="248" spans="1:52" ht="9.9499999999999993" customHeight="1">
      <c r="A248" s="405"/>
      <c r="B248" s="405"/>
      <c r="C248" s="405"/>
      <c r="D248" s="405"/>
      <c r="E248" s="405"/>
      <c r="F248" s="405"/>
      <c r="G248" s="405"/>
      <c r="H248" s="405"/>
      <c r="I248" s="405"/>
      <c r="J248" s="404"/>
      <c r="K248" s="404"/>
      <c r="L248" s="404"/>
      <c r="M248" s="411"/>
      <c r="N248" s="411"/>
      <c r="O248" s="411"/>
      <c r="P248" s="411"/>
      <c r="Q248" s="411"/>
      <c r="R248" s="418"/>
      <c r="S248" s="473">
        <v>1</v>
      </c>
      <c r="T248" s="1038" t="s">
        <v>70</v>
      </c>
      <c r="U248" s="1039"/>
      <c r="V248" s="1039"/>
      <c r="W248" s="1039"/>
      <c r="X248" s="1040"/>
      <c r="Y248" s="604">
        <v>0</v>
      </c>
      <c r="Z248" s="526">
        <v>0</v>
      </c>
      <c r="AA248" s="515">
        <v>0</v>
      </c>
      <c r="AB248" s="516">
        <v>0</v>
      </c>
      <c r="AC248" s="527">
        <v>0</v>
      </c>
      <c r="AD248" s="614"/>
      <c r="AE248" s="479">
        <v>6</v>
      </c>
      <c r="AF248" s="518" t="s">
        <v>472</v>
      </c>
      <c r="AG248" s="519"/>
      <c r="AH248" s="520"/>
      <c r="AI248" s="521"/>
      <c r="AJ248" s="522"/>
      <c r="AK248" s="523"/>
      <c r="AL248" s="524">
        <v>0</v>
      </c>
      <c r="AM248" s="614">
        <v>1</v>
      </c>
      <c r="AN248" s="622" t="s">
        <v>61</v>
      </c>
      <c r="AO248" s="559" t="s">
        <v>129</v>
      </c>
      <c r="AP248" s="553">
        <v>0</v>
      </c>
      <c r="AQ248" s="554"/>
      <c r="AR248" s="555"/>
      <c r="AS248" s="555"/>
      <c r="AT248" s="555"/>
      <c r="AU248" s="555"/>
      <c r="AV248" s="555"/>
      <c r="AW248" s="555"/>
      <c r="AX248" s="555"/>
      <c r="AY248" s="571"/>
      <c r="AZ248" s="377"/>
    </row>
    <row r="249" spans="1:52" ht="9.9499999999999993" customHeight="1">
      <c r="A249" s="405"/>
      <c r="B249" s="405"/>
      <c r="C249" s="405"/>
      <c r="D249" s="405"/>
      <c r="E249" s="405"/>
      <c r="F249" s="405"/>
      <c r="G249" s="405"/>
      <c r="H249" s="405"/>
      <c r="I249" s="405"/>
      <c r="J249" s="404"/>
      <c r="K249" s="404"/>
      <c r="L249" s="404"/>
      <c r="M249" s="411"/>
      <c r="N249" s="411"/>
      <c r="O249" s="411"/>
      <c r="P249" s="411"/>
      <c r="Q249" s="411"/>
      <c r="R249" s="418"/>
      <c r="S249" s="479">
        <v>2</v>
      </c>
      <c r="T249" s="1032" t="s">
        <v>463</v>
      </c>
      <c r="U249" s="1033"/>
      <c r="V249" s="1033"/>
      <c r="W249" s="1033"/>
      <c r="X249" s="1034"/>
      <c r="Y249" s="605" t="s">
        <v>463</v>
      </c>
      <c r="Z249" s="528">
        <v>0</v>
      </c>
      <c r="AA249" s="522">
        <v>0</v>
      </c>
      <c r="AB249" s="523">
        <v>0</v>
      </c>
      <c r="AC249" s="529">
        <v>0</v>
      </c>
      <c r="AD249" s="614"/>
      <c r="AE249" s="479">
        <v>7</v>
      </c>
      <c r="AF249" s="518" t="s">
        <v>473</v>
      </c>
      <c r="AG249" s="519"/>
      <c r="AH249" s="520"/>
      <c r="AI249" s="521"/>
      <c r="AJ249" s="522"/>
      <c r="AK249" s="523"/>
      <c r="AL249" s="524">
        <v>0</v>
      </c>
      <c r="AM249" s="614">
        <v>2</v>
      </c>
      <c r="AN249" s="622" t="s">
        <v>62</v>
      </c>
      <c r="AO249" s="559" t="s">
        <v>130</v>
      </c>
      <c r="AP249" s="553">
        <v>0</v>
      </c>
      <c r="AQ249" s="554"/>
      <c r="AR249" s="555"/>
      <c r="AS249" s="555"/>
      <c r="AT249" s="555"/>
      <c r="AU249" s="555"/>
      <c r="AV249" s="555"/>
      <c r="AW249" s="555"/>
      <c r="AX249" s="555"/>
      <c r="AY249" s="571"/>
      <c r="AZ249" s="377"/>
    </row>
    <row r="250" spans="1:52" ht="9.9499999999999993" customHeight="1">
      <c r="A250" s="405"/>
      <c r="B250" s="405"/>
      <c r="C250" s="405"/>
      <c r="D250" s="405"/>
      <c r="E250" s="405"/>
      <c r="F250" s="405"/>
      <c r="G250" s="405"/>
      <c r="H250" s="405"/>
      <c r="I250" s="405"/>
      <c r="J250" s="404"/>
      <c r="K250" s="404"/>
      <c r="L250" s="404"/>
      <c r="M250" s="411"/>
      <c r="N250" s="411"/>
      <c r="O250" s="411"/>
      <c r="P250" s="411"/>
      <c r="Q250" s="411"/>
      <c r="R250" s="418"/>
      <c r="S250" s="479">
        <v>3</v>
      </c>
      <c r="T250" s="1032" t="s">
        <v>464</v>
      </c>
      <c r="U250" s="1033"/>
      <c r="V250" s="1033"/>
      <c r="W250" s="1033"/>
      <c r="X250" s="1034"/>
      <c r="Y250" s="605" t="s">
        <v>464</v>
      </c>
      <c r="Z250" s="528">
        <v>0</v>
      </c>
      <c r="AA250" s="522">
        <v>0</v>
      </c>
      <c r="AB250" s="523">
        <v>0</v>
      </c>
      <c r="AC250" s="529">
        <v>0</v>
      </c>
      <c r="AD250" s="614"/>
      <c r="AE250" s="479">
        <v>8</v>
      </c>
      <c r="AF250" s="518" t="s">
        <v>474</v>
      </c>
      <c r="AG250" s="519"/>
      <c r="AH250" s="520"/>
      <c r="AI250" s="521"/>
      <c r="AJ250" s="522"/>
      <c r="AK250" s="523"/>
      <c r="AL250" s="524">
        <v>0</v>
      </c>
      <c r="AM250" s="614">
        <v>3</v>
      </c>
      <c r="AN250" s="622" t="s">
        <v>63</v>
      </c>
      <c r="AO250" s="559" t="s">
        <v>221</v>
      </c>
      <c r="AP250" s="553">
        <v>0</v>
      </c>
      <c r="AQ250" s="554"/>
      <c r="AR250" s="555"/>
      <c r="AS250" s="555"/>
      <c r="AT250" s="555"/>
      <c r="AU250" s="555"/>
      <c r="AV250" s="555"/>
      <c r="AW250" s="555"/>
      <c r="AX250" s="555"/>
      <c r="AY250" s="571"/>
      <c r="AZ250" s="377"/>
    </row>
    <row r="251" spans="1:52" ht="9.9499999999999993" customHeight="1">
      <c r="A251" s="405"/>
      <c r="B251" s="405"/>
      <c r="C251" s="405"/>
      <c r="D251" s="405"/>
      <c r="E251" s="405"/>
      <c r="F251" s="405"/>
      <c r="G251" s="405"/>
      <c r="H251" s="405"/>
      <c r="I251" s="405"/>
      <c r="J251" s="404"/>
      <c r="K251" s="404"/>
      <c r="L251" s="404"/>
      <c r="M251" s="411"/>
      <c r="N251" s="411"/>
      <c r="O251" s="411"/>
      <c r="P251" s="411"/>
      <c r="Q251" s="411"/>
      <c r="R251" s="418"/>
      <c r="S251" s="479">
        <v>4</v>
      </c>
      <c r="T251" s="1032" t="s">
        <v>465</v>
      </c>
      <c r="U251" s="1033"/>
      <c r="V251" s="1033"/>
      <c r="W251" s="1033"/>
      <c r="X251" s="1034"/>
      <c r="Y251" s="605" t="s">
        <v>465</v>
      </c>
      <c r="Z251" s="528">
        <v>0</v>
      </c>
      <c r="AA251" s="522">
        <v>0</v>
      </c>
      <c r="AB251" s="523">
        <v>0</v>
      </c>
      <c r="AC251" s="529">
        <v>0</v>
      </c>
      <c r="AD251" s="614"/>
      <c r="AE251" s="479">
        <v>9</v>
      </c>
      <c r="AF251" s="518" t="s">
        <v>475</v>
      </c>
      <c r="AG251" s="519"/>
      <c r="AH251" s="520"/>
      <c r="AI251" s="521"/>
      <c r="AJ251" s="522"/>
      <c r="AK251" s="523"/>
      <c r="AL251" s="524">
        <v>0</v>
      </c>
      <c r="AM251" s="614">
        <v>4</v>
      </c>
      <c r="AN251" s="622" t="s">
        <v>64</v>
      </c>
      <c r="AO251" s="559" t="s">
        <v>222</v>
      </c>
      <c r="AP251" s="553">
        <v>0</v>
      </c>
      <c r="AQ251" s="554"/>
      <c r="AR251" s="555"/>
      <c r="AS251" s="555"/>
      <c r="AT251" s="555"/>
      <c r="AU251" s="555"/>
      <c r="AV251" s="555"/>
      <c r="AW251" s="555"/>
      <c r="AX251" s="555"/>
      <c r="AY251" s="571"/>
      <c r="AZ251" s="377"/>
    </row>
    <row r="252" spans="1:52" ht="9.9499999999999993" customHeight="1">
      <c r="A252" s="405"/>
      <c r="B252" s="405"/>
      <c r="C252" s="405"/>
      <c r="D252" s="405"/>
      <c r="E252" s="405"/>
      <c r="F252" s="405"/>
      <c r="G252" s="405"/>
      <c r="H252" s="405"/>
      <c r="I252" s="405"/>
      <c r="J252" s="404"/>
      <c r="K252" s="404"/>
      <c r="L252" s="404"/>
      <c r="M252" s="411"/>
      <c r="N252" s="411"/>
      <c r="O252" s="411"/>
      <c r="P252" s="411"/>
      <c r="Q252" s="411"/>
      <c r="R252" s="418"/>
      <c r="S252" s="479">
        <v>5</v>
      </c>
      <c r="T252" s="1032" t="s">
        <v>466</v>
      </c>
      <c r="U252" s="1033"/>
      <c r="V252" s="1033"/>
      <c r="W252" s="1033"/>
      <c r="X252" s="1034"/>
      <c r="Y252" s="605" t="s">
        <v>466</v>
      </c>
      <c r="Z252" s="528">
        <v>0</v>
      </c>
      <c r="AA252" s="522">
        <v>0</v>
      </c>
      <c r="AB252" s="523">
        <v>0</v>
      </c>
      <c r="AC252" s="529">
        <v>0</v>
      </c>
      <c r="AD252" s="614"/>
      <c r="AE252" s="479">
        <v>10</v>
      </c>
      <c r="AF252" s="518" t="s">
        <v>476</v>
      </c>
      <c r="AG252" s="519"/>
      <c r="AH252" s="520"/>
      <c r="AI252" s="521"/>
      <c r="AJ252" s="522"/>
      <c r="AK252" s="523"/>
      <c r="AL252" s="524">
        <v>0</v>
      </c>
      <c r="AM252" s="614">
        <v>5</v>
      </c>
      <c r="AN252" s="622" t="s">
        <v>65</v>
      </c>
      <c r="AO252" s="559" t="s">
        <v>54</v>
      </c>
      <c r="AP252" s="553">
        <v>0</v>
      </c>
      <c r="AQ252" s="554"/>
      <c r="AR252" s="555"/>
      <c r="AS252" s="555"/>
      <c r="AT252" s="555"/>
      <c r="AU252" s="555"/>
      <c r="AV252" s="555"/>
      <c r="AW252" s="555"/>
      <c r="AX252" s="555"/>
      <c r="AY252" s="571"/>
      <c r="AZ252" s="377"/>
    </row>
    <row r="253" spans="1:52" ht="9.9499999999999993" customHeight="1">
      <c r="A253" s="405"/>
      <c r="B253" s="405"/>
      <c r="C253" s="405"/>
      <c r="D253" s="405"/>
      <c r="E253" s="405"/>
      <c r="F253" s="405"/>
      <c r="G253" s="405"/>
      <c r="H253" s="405"/>
      <c r="I253" s="405"/>
      <c r="J253" s="404"/>
      <c r="K253" s="404"/>
      <c r="L253" s="404"/>
      <c r="M253" s="411"/>
      <c r="N253" s="411"/>
      <c r="O253" s="411"/>
      <c r="P253" s="411"/>
      <c r="Q253" s="411"/>
      <c r="R253" s="418"/>
      <c r="S253" s="479">
        <v>6</v>
      </c>
      <c r="T253" s="1032">
        <v>0</v>
      </c>
      <c r="U253" s="1033"/>
      <c r="V253" s="1033"/>
      <c r="W253" s="1033"/>
      <c r="X253" s="1034"/>
      <c r="Y253" s="605">
        <v>0</v>
      </c>
      <c r="Z253" s="528">
        <v>0</v>
      </c>
      <c r="AA253" s="522">
        <v>0</v>
      </c>
      <c r="AB253" s="523">
        <v>0</v>
      </c>
      <c r="AC253" s="529">
        <v>0</v>
      </c>
      <c r="AD253" s="614"/>
      <c r="AE253" s="479">
        <v>11</v>
      </c>
      <c r="AF253" s="518" t="s">
        <v>477</v>
      </c>
      <c r="AG253" s="519"/>
      <c r="AH253" s="520"/>
      <c r="AI253" s="521"/>
      <c r="AJ253" s="522"/>
      <c r="AK253" s="523"/>
      <c r="AL253" s="524">
        <v>0</v>
      </c>
      <c r="AM253" s="614">
        <v>6</v>
      </c>
      <c r="AN253" s="622" t="s">
        <v>66</v>
      </c>
      <c r="AO253" s="559" t="s">
        <v>501</v>
      </c>
      <c r="AP253" s="553">
        <v>0</v>
      </c>
      <c r="AQ253" s="554"/>
      <c r="AR253" s="555"/>
      <c r="AS253" s="555"/>
      <c r="AT253" s="555"/>
      <c r="AU253" s="555"/>
      <c r="AV253" s="555"/>
      <c r="AW253" s="555"/>
      <c r="AX253" s="555"/>
      <c r="AY253" s="571"/>
      <c r="AZ253" s="377"/>
    </row>
    <row r="254" spans="1:52" ht="9.9499999999999993" customHeight="1">
      <c r="A254" s="405"/>
      <c r="B254" s="405"/>
      <c r="C254" s="405"/>
      <c r="D254" s="405"/>
      <c r="E254" s="405"/>
      <c r="F254" s="405"/>
      <c r="G254" s="405"/>
      <c r="H254" s="405"/>
      <c r="I254" s="405"/>
      <c r="J254" s="404"/>
      <c r="K254" s="404"/>
      <c r="L254" s="404"/>
      <c r="M254" s="411"/>
      <c r="N254" s="411"/>
      <c r="O254" s="411"/>
      <c r="P254" s="411"/>
      <c r="Q254" s="411"/>
      <c r="R254" s="418"/>
      <c r="S254" s="479">
        <v>7</v>
      </c>
      <c r="T254" s="627"/>
      <c r="U254" s="628"/>
      <c r="V254" s="628"/>
      <c r="W254" s="628"/>
      <c r="X254" s="631">
        <v>0</v>
      </c>
      <c r="Y254" s="605">
        <v>0</v>
      </c>
      <c r="Z254" s="528">
        <v>0</v>
      </c>
      <c r="AA254" s="522">
        <v>0</v>
      </c>
      <c r="AB254" s="523">
        <v>0</v>
      </c>
      <c r="AC254" s="529">
        <v>0</v>
      </c>
      <c r="AD254" s="614"/>
      <c r="AE254" s="479">
        <v>12</v>
      </c>
      <c r="AF254" s="518" t="s">
        <v>478</v>
      </c>
      <c r="AG254" s="519"/>
      <c r="AH254" s="520"/>
      <c r="AI254" s="521"/>
      <c r="AJ254" s="522"/>
      <c r="AK254" s="523"/>
      <c r="AL254" s="524">
        <v>0</v>
      </c>
      <c r="AM254" s="614">
        <v>7</v>
      </c>
      <c r="AN254" s="622" t="s">
        <v>67</v>
      </c>
      <c r="AO254" s="559" t="s">
        <v>226</v>
      </c>
      <c r="AP254" s="553">
        <v>0</v>
      </c>
      <c r="AQ254" s="554"/>
      <c r="AR254" s="555"/>
      <c r="AS254" s="555"/>
      <c r="AT254" s="555"/>
      <c r="AU254" s="555"/>
      <c r="AV254" s="555"/>
      <c r="AW254" s="555"/>
      <c r="AX254" s="555"/>
      <c r="AY254" s="571"/>
      <c r="AZ254" s="377"/>
    </row>
    <row r="255" spans="1:52" ht="9.9499999999999993" customHeight="1">
      <c r="A255" s="405"/>
      <c r="B255" s="405"/>
      <c r="C255" s="405"/>
      <c r="D255" s="405"/>
      <c r="E255" s="405"/>
      <c r="F255" s="405"/>
      <c r="G255" s="405"/>
      <c r="H255" s="405"/>
      <c r="I255" s="405"/>
      <c r="J255" s="404"/>
      <c r="K255" s="404"/>
      <c r="L255" s="404"/>
      <c r="M255" s="411"/>
      <c r="N255" s="411"/>
      <c r="O255" s="411"/>
      <c r="P255" s="411"/>
      <c r="Q255" s="411"/>
      <c r="R255" s="418"/>
      <c r="S255" s="479">
        <v>8</v>
      </c>
      <c r="T255" s="627"/>
      <c r="U255" s="628"/>
      <c r="V255" s="628"/>
      <c r="W255" s="628"/>
      <c r="X255" s="631">
        <v>0</v>
      </c>
      <c r="Y255" s="605">
        <v>0</v>
      </c>
      <c r="Z255" s="528">
        <v>0</v>
      </c>
      <c r="AA255" s="522">
        <v>0</v>
      </c>
      <c r="AB255" s="523">
        <v>0</v>
      </c>
      <c r="AC255" s="529">
        <v>0</v>
      </c>
      <c r="AD255" s="614"/>
      <c r="AE255" s="479">
        <v>13</v>
      </c>
      <c r="AF255" s="518" t="s">
        <v>479</v>
      </c>
      <c r="AG255" s="519"/>
      <c r="AH255" s="520"/>
      <c r="AI255" s="521"/>
      <c r="AJ255" s="522"/>
      <c r="AK255" s="523"/>
      <c r="AL255" s="524">
        <v>0</v>
      </c>
      <c r="AM255" s="614">
        <v>8</v>
      </c>
      <c r="AN255" s="622" t="s">
        <v>68</v>
      </c>
      <c r="AO255" s="559" t="s">
        <v>55</v>
      </c>
      <c r="AP255" s="553">
        <v>0</v>
      </c>
      <c r="AQ255" s="554"/>
      <c r="AR255" s="555"/>
      <c r="AS255" s="555"/>
      <c r="AT255" s="555"/>
      <c r="AU255" s="555"/>
      <c r="AV255" s="555"/>
      <c r="AW255" s="555"/>
      <c r="AX255" s="555"/>
      <c r="AY255" s="571"/>
      <c r="AZ255" s="377"/>
    </row>
    <row r="256" spans="1:52" ht="9.9499999999999993" customHeight="1">
      <c r="A256" s="405"/>
      <c r="B256" s="405"/>
      <c r="C256" s="405"/>
      <c r="D256" s="405"/>
      <c r="E256" s="405"/>
      <c r="F256" s="405"/>
      <c r="G256" s="405"/>
      <c r="H256" s="405"/>
      <c r="I256" s="405"/>
      <c r="J256" s="404"/>
      <c r="K256" s="404"/>
      <c r="L256" s="404"/>
      <c r="M256" s="411"/>
      <c r="N256" s="411"/>
      <c r="O256" s="411"/>
      <c r="P256" s="411"/>
      <c r="Q256" s="411"/>
      <c r="R256" s="418"/>
      <c r="S256" s="479">
        <v>9</v>
      </c>
      <c r="T256" s="627"/>
      <c r="U256" s="628"/>
      <c r="V256" s="628"/>
      <c r="W256" s="628"/>
      <c r="X256" s="631">
        <v>0</v>
      </c>
      <c r="Y256" s="605">
        <v>0</v>
      </c>
      <c r="Z256" s="528">
        <v>0</v>
      </c>
      <c r="AA256" s="522">
        <v>0</v>
      </c>
      <c r="AB256" s="523">
        <v>0</v>
      </c>
      <c r="AC256" s="529">
        <v>0</v>
      </c>
      <c r="AD256" s="614"/>
      <c r="AE256" s="479">
        <v>14</v>
      </c>
      <c r="AF256" s="518" t="s">
        <v>480</v>
      </c>
      <c r="AG256" s="519"/>
      <c r="AH256" s="520"/>
      <c r="AI256" s="521"/>
      <c r="AJ256" s="522"/>
      <c r="AK256" s="523"/>
      <c r="AL256" s="524">
        <v>0</v>
      </c>
      <c r="AM256" s="614">
        <v>9</v>
      </c>
      <c r="AN256" s="622" t="s">
        <v>69</v>
      </c>
      <c r="AO256" s="559" t="s">
        <v>56</v>
      </c>
      <c r="AP256" s="553">
        <v>0</v>
      </c>
      <c r="AQ256" s="554"/>
      <c r="AR256" s="555"/>
      <c r="AS256" s="555"/>
      <c r="AT256" s="555"/>
      <c r="AU256" s="555"/>
      <c r="AV256" s="555"/>
      <c r="AW256" s="555"/>
      <c r="AX256" s="555"/>
      <c r="AY256" s="571"/>
      <c r="AZ256" s="377"/>
    </row>
    <row r="257" spans="1:52" ht="9.9499999999999993" customHeight="1" thickBot="1">
      <c r="A257" s="405"/>
      <c r="B257" s="405"/>
      <c r="C257" s="405"/>
      <c r="D257" s="405"/>
      <c r="E257" s="405"/>
      <c r="F257" s="405"/>
      <c r="G257" s="405"/>
      <c r="H257" s="405"/>
      <c r="I257" s="405"/>
      <c r="J257" s="404"/>
      <c r="K257" s="404"/>
      <c r="L257" s="404"/>
      <c r="M257" s="411"/>
      <c r="N257" s="411"/>
      <c r="O257" s="411"/>
      <c r="P257" s="411"/>
      <c r="Q257" s="411"/>
      <c r="R257" s="418"/>
      <c r="S257" s="542"/>
      <c r="T257" s="629"/>
      <c r="U257" s="630"/>
      <c r="V257" s="630"/>
      <c r="W257" s="630"/>
      <c r="X257" s="632"/>
      <c r="Y257" s="606"/>
      <c r="Z257" s="530"/>
      <c r="AA257" s="531"/>
      <c r="AB257" s="532"/>
      <c r="AC257" s="533"/>
      <c r="AD257" s="614"/>
      <c r="AE257" s="479">
        <v>15</v>
      </c>
      <c r="AF257" s="518" t="s">
        <v>481</v>
      </c>
      <c r="AG257" s="519"/>
      <c r="AH257" s="520"/>
      <c r="AI257" s="521"/>
      <c r="AJ257" s="522"/>
      <c r="AK257" s="523"/>
      <c r="AL257" s="524">
        <v>0</v>
      </c>
      <c r="AM257" s="614">
        <v>10</v>
      </c>
      <c r="AN257" s="622">
        <v>0</v>
      </c>
      <c r="AO257" s="559">
        <v>0</v>
      </c>
      <c r="AP257" s="553">
        <v>0</v>
      </c>
      <c r="AQ257" s="554"/>
      <c r="AR257" s="555"/>
      <c r="AS257" s="555"/>
      <c r="AT257" s="555"/>
      <c r="AU257" s="555"/>
      <c r="AV257" s="555"/>
      <c r="AW257" s="555"/>
      <c r="AX257" s="555"/>
      <c r="AY257" s="571"/>
      <c r="AZ257" s="377"/>
    </row>
    <row r="258" spans="1:52" ht="9.9499999999999993" customHeight="1" thickBot="1">
      <c r="A258" s="405"/>
      <c r="B258" s="405"/>
      <c r="C258" s="405"/>
      <c r="D258" s="405"/>
      <c r="E258" s="405"/>
      <c r="F258" s="405"/>
      <c r="G258" s="405"/>
      <c r="H258" s="405"/>
      <c r="I258" s="405"/>
      <c r="J258" s="404"/>
      <c r="K258" s="404"/>
      <c r="L258" s="404"/>
      <c r="M258" s="411"/>
      <c r="N258" s="411"/>
      <c r="O258" s="411"/>
      <c r="P258" s="411"/>
      <c r="Q258" s="411"/>
      <c r="R258" s="418"/>
      <c r="S258" s="1044" t="s">
        <v>239</v>
      </c>
      <c r="T258" s="1045"/>
      <c r="U258" s="1045"/>
      <c r="V258" s="1045"/>
      <c r="W258" s="1045"/>
      <c r="X258" s="1045"/>
      <c r="Y258" s="1046"/>
      <c r="Z258" s="534">
        <v>0</v>
      </c>
      <c r="AA258" s="535">
        <v>0</v>
      </c>
      <c r="AB258" s="536">
        <v>0</v>
      </c>
      <c r="AC258" s="537">
        <v>0</v>
      </c>
      <c r="AD258" s="614"/>
      <c r="AE258" s="479">
        <v>16</v>
      </c>
      <c r="AF258" s="518" t="s">
        <v>482</v>
      </c>
      <c r="AG258" s="519"/>
      <c r="AH258" s="520"/>
      <c r="AI258" s="521"/>
      <c r="AJ258" s="522"/>
      <c r="AK258" s="523"/>
      <c r="AL258" s="524">
        <v>0</v>
      </c>
      <c r="AM258" s="614"/>
      <c r="AN258" s="624"/>
      <c r="AO258" s="560"/>
      <c r="AP258" s="553"/>
      <c r="AQ258" s="554"/>
      <c r="AR258" s="555"/>
      <c r="AS258" s="555"/>
      <c r="AT258" s="555"/>
      <c r="AU258" s="555"/>
      <c r="AV258" s="555"/>
      <c r="AW258" s="555"/>
      <c r="AX258" s="555"/>
      <c r="AY258" s="571"/>
      <c r="AZ258" s="377"/>
    </row>
    <row r="259" spans="1:52" ht="9.9499999999999993" customHeight="1">
      <c r="A259" s="405"/>
      <c r="B259" s="405"/>
      <c r="C259" s="405"/>
      <c r="D259" s="405"/>
      <c r="E259" s="405"/>
      <c r="F259" s="405"/>
      <c r="G259" s="405"/>
      <c r="H259" s="405"/>
      <c r="I259" s="405"/>
      <c r="J259" s="404"/>
      <c r="K259" s="404"/>
      <c r="L259" s="404"/>
      <c r="M259" s="411"/>
      <c r="N259" s="411"/>
      <c r="O259" s="411"/>
      <c r="P259" s="411"/>
      <c r="Q259" s="411"/>
      <c r="R259" s="418"/>
      <c r="S259" s="613"/>
      <c r="T259" s="613"/>
      <c r="U259" s="613"/>
      <c r="V259" s="613"/>
      <c r="W259" s="613"/>
      <c r="X259" s="613"/>
      <c r="Y259" s="613"/>
      <c r="Z259" s="614"/>
      <c r="AA259" s="614"/>
      <c r="AB259" s="614"/>
      <c r="AC259" s="621"/>
      <c r="AD259" s="614"/>
      <c r="AE259" s="479">
        <v>17</v>
      </c>
      <c r="AF259" s="518" t="s">
        <v>483</v>
      </c>
      <c r="AG259" s="519"/>
      <c r="AH259" s="520"/>
      <c r="AI259" s="521"/>
      <c r="AJ259" s="522"/>
      <c r="AK259" s="523"/>
      <c r="AL259" s="524">
        <v>0</v>
      </c>
      <c r="AM259" s="614"/>
      <c r="AN259" s="1049" t="s">
        <v>266</v>
      </c>
      <c r="AO259" s="1050"/>
      <c r="AP259" s="556">
        <v>0</v>
      </c>
      <c r="AQ259" s="557"/>
      <c r="AR259" s="552"/>
      <c r="AS259" s="552"/>
      <c r="AT259" s="552"/>
      <c r="AU259" s="552"/>
      <c r="AV259" s="552"/>
      <c r="AW259" s="552"/>
      <c r="AX259" s="552"/>
      <c r="AY259" s="571"/>
      <c r="AZ259" s="377"/>
    </row>
    <row r="260" spans="1:52" ht="9.9499999999999993" customHeight="1" thickBot="1">
      <c r="A260" s="405"/>
      <c r="B260" s="405"/>
      <c r="C260" s="405"/>
      <c r="D260" s="405"/>
      <c r="E260" s="405"/>
      <c r="F260" s="405"/>
      <c r="G260" s="405"/>
      <c r="H260" s="405"/>
      <c r="I260" s="405"/>
      <c r="J260" s="404"/>
      <c r="K260" s="404"/>
      <c r="L260" s="404"/>
      <c r="M260" s="411"/>
      <c r="N260" s="411"/>
      <c r="O260" s="411"/>
      <c r="P260" s="411"/>
      <c r="Q260" s="411"/>
      <c r="R260" s="418"/>
      <c r="S260" s="623" t="s">
        <v>507</v>
      </c>
      <c r="T260" s="623"/>
      <c r="U260" s="623"/>
      <c r="V260" s="623"/>
      <c r="W260" s="623"/>
      <c r="X260" s="618"/>
      <c r="Y260" s="618"/>
      <c r="Z260" s="618"/>
      <c r="AA260" s="618"/>
      <c r="AB260" s="618"/>
      <c r="AC260" s="623"/>
      <c r="AD260" s="614"/>
      <c r="AE260" s="479">
        <v>18</v>
      </c>
      <c r="AF260" s="518" t="s">
        <v>484</v>
      </c>
      <c r="AG260" s="519"/>
      <c r="AH260" s="520"/>
      <c r="AI260" s="521"/>
      <c r="AJ260" s="522"/>
      <c r="AK260" s="523"/>
      <c r="AL260" s="524">
        <v>0</v>
      </c>
      <c r="AM260" s="614"/>
      <c r="AN260" s="614"/>
      <c r="AO260" s="614"/>
      <c r="AP260" s="614"/>
      <c r="AQ260" s="614"/>
      <c r="AR260" s="614"/>
      <c r="AS260" s="614"/>
      <c r="AT260" s="614"/>
      <c r="AU260" s="614"/>
      <c r="AV260" s="614"/>
      <c r="AW260" s="614"/>
      <c r="AX260" s="614"/>
      <c r="AY260" s="571"/>
      <c r="AZ260" s="377"/>
    </row>
    <row r="261" spans="1:52" ht="9.9499999999999993" customHeight="1" thickBot="1">
      <c r="A261" s="405"/>
      <c r="B261" s="405"/>
      <c r="C261" s="405"/>
      <c r="D261" s="405"/>
      <c r="E261" s="405"/>
      <c r="F261" s="405"/>
      <c r="G261" s="405"/>
      <c r="H261" s="405"/>
      <c r="I261" s="405"/>
      <c r="J261" s="404"/>
      <c r="K261" s="404"/>
      <c r="L261" s="404"/>
      <c r="M261" s="411"/>
      <c r="N261" s="411"/>
      <c r="O261" s="411"/>
      <c r="P261" s="411"/>
      <c r="Q261" s="411"/>
      <c r="R261" s="418"/>
      <c r="S261" s="468" t="s">
        <v>194</v>
      </c>
      <c r="T261" s="1041" t="s">
        <v>212</v>
      </c>
      <c r="U261" s="1042"/>
      <c r="V261" s="1042"/>
      <c r="W261" s="1042"/>
      <c r="X261" s="1043"/>
      <c r="Y261" s="603" t="s">
        <v>224</v>
      </c>
      <c r="Z261" s="508" t="s">
        <v>236</v>
      </c>
      <c r="AA261" s="509" t="s">
        <v>237</v>
      </c>
      <c r="AB261" s="510" t="s">
        <v>504</v>
      </c>
      <c r="AC261" s="525" t="s">
        <v>73</v>
      </c>
      <c r="AD261" s="614"/>
      <c r="AE261" s="479">
        <v>19</v>
      </c>
      <c r="AF261" s="518" t="s">
        <v>485</v>
      </c>
      <c r="AG261" s="519"/>
      <c r="AH261" s="520"/>
      <c r="AI261" s="521"/>
      <c r="AJ261" s="522"/>
      <c r="AK261" s="523"/>
      <c r="AL261" s="524">
        <v>0</v>
      </c>
      <c r="AM261" s="614"/>
      <c r="AN261" s="614"/>
      <c r="AO261" s="614"/>
      <c r="AP261" s="614"/>
      <c r="AQ261" s="614"/>
      <c r="AR261" s="614"/>
      <c r="AS261" s="614"/>
      <c r="AT261" s="614"/>
      <c r="AU261" s="614"/>
      <c r="AV261" s="614"/>
      <c r="AW261" s="614"/>
      <c r="AX261" s="614"/>
      <c r="AY261" s="571"/>
      <c r="AZ261" s="377"/>
    </row>
    <row r="262" spans="1:52" ht="9.9499999999999993" customHeight="1">
      <c r="A262" s="405"/>
      <c r="B262" s="405"/>
      <c r="C262" s="405"/>
      <c r="D262" s="405"/>
      <c r="E262" s="405"/>
      <c r="F262" s="405"/>
      <c r="G262" s="405"/>
      <c r="H262" s="405"/>
      <c r="I262" s="405"/>
      <c r="J262" s="404"/>
      <c r="K262" s="404"/>
      <c r="L262" s="404"/>
      <c r="M262" s="411"/>
      <c r="N262" s="411"/>
      <c r="O262" s="411"/>
      <c r="P262" s="411"/>
      <c r="Q262" s="411"/>
      <c r="R262" s="418"/>
      <c r="S262" s="473">
        <v>1</v>
      </c>
      <c r="T262" s="1038" t="s">
        <v>61</v>
      </c>
      <c r="U262" s="1039"/>
      <c r="V262" s="1039"/>
      <c r="W262" s="1039"/>
      <c r="X262" s="1040"/>
      <c r="Y262" s="604" t="s">
        <v>129</v>
      </c>
      <c r="Z262" s="526">
        <v>0</v>
      </c>
      <c r="AA262" s="515">
        <v>0</v>
      </c>
      <c r="AB262" s="516">
        <v>0</v>
      </c>
      <c r="AC262" s="527">
        <v>0</v>
      </c>
      <c r="AD262" s="614"/>
      <c r="AE262" s="479">
        <v>20</v>
      </c>
      <c r="AF262" s="518" t="s">
        <v>486</v>
      </c>
      <c r="AG262" s="519"/>
      <c r="AH262" s="520"/>
      <c r="AI262" s="521"/>
      <c r="AJ262" s="522"/>
      <c r="AK262" s="523"/>
      <c r="AL262" s="524">
        <v>0</v>
      </c>
      <c r="AM262" s="614"/>
      <c r="AN262" s="614"/>
      <c r="AO262" s="614"/>
      <c r="AP262" s="614"/>
      <c r="AQ262" s="614"/>
      <c r="AR262" s="614"/>
      <c r="AS262" s="614"/>
      <c r="AT262" s="614"/>
      <c r="AU262" s="614"/>
      <c r="AV262" s="614"/>
      <c r="AW262" s="614"/>
      <c r="AX262" s="614"/>
      <c r="AY262" s="571"/>
      <c r="AZ262" s="377"/>
    </row>
    <row r="263" spans="1:52" ht="9.9499999999999993" customHeight="1">
      <c r="A263" s="405"/>
      <c r="B263" s="405"/>
      <c r="C263" s="405"/>
      <c r="D263" s="405"/>
      <c r="E263" s="405"/>
      <c r="F263" s="405"/>
      <c r="G263" s="405"/>
      <c r="H263" s="405"/>
      <c r="I263" s="405"/>
      <c r="J263" s="404"/>
      <c r="K263" s="404"/>
      <c r="L263" s="404"/>
      <c r="M263" s="411"/>
      <c r="N263" s="411"/>
      <c r="O263" s="411"/>
      <c r="P263" s="411"/>
      <c r="Q263" s="411"/>
      <c r="R263" s="418"/>
      <c r="S263" s="479">
        <v>2</v>
      </c>
      <c r="T263" s="1032" t="s">
        <v>62</v>
      </c>
      <c r="U263" s="1033"/>
      <c r="V263" s="1033"/>
      <c r="W263" s="1033"/>
      <c r="X263" s="1034"/>
      <c r="Y263" s="605" t="s">
        <v>130</v>
      </c>
      <c r="Z263" s="528">
        <v>0</v>
      </c>
      <c r="AA263" s="522">
        <v>0</v>
      </c>
      <c r="AB263" s="523">
        <v>0</v>
      </c>
      <c r="AC263" s="529">
        <v>0</v>
      </c>
      <c r="AD263" s="564"/>
      <c r="AE263" s="479">
        <v>21</v>
      </c>
      <c r="AF263" s="518" t="s">
        <v>487</v>
      </c>
      <c r="AG263" s="519"/>
      <c r="AH263" s="520"/>
      <c r="AI263" s="521"/>
      <c r="AJ263" s="522"/>
      <c r="AK263" s="523"/>
      <c r="AL263" s="524">
        <v>0</v>
      </c>
      <c r="AM263" s="564"/>
      <c r="AN263" s="614"/>
      <c r="AO263" s="614"/>
      <c r="AP263" s="614"/>
      <c r="AQ263" s="614"/>
      <c r="AR263" s="614"/>
      <c r="AS263" s="614"/>
      <c r="AT263" s="614"/>
      <c r="AU263" s="614"/>
      <c r="AV263" s="614"/>
      <c r="AW263" s="614"/>
      <c r="AX263" s="614"/>
      <c r="AY263" s="571"/>
      <c r="AZ263" s="377"/>
    </row>
    <row r="264" spans="1:52" ht="9.9499999999999993" customHeight="1">
      <c r="A264" s="405"/>
      <c r="B264" s="405"/>
      <c r="C264" s="405"/>
      <c r="D264" s="405"/>
      <c r="E264" s="405"/>
      <c r="F264" s="405"/>
      <c r="G264" s="405"/>
      <c r="H264" s="405"/>
      <c r="I264" s="405"/>
      <c r="J264" s="404"/>
      <c r="K264" s="404"/>
      <c r="L264" s="404"/>
      <c r="M264" s="411"/>
      <c r="N264" s="411"/>
      <c r="O264" s="411"/>
      <c r="P264" s="411"/>
      <c r="Q264" s="411"/>
      <c r="R264" s="418"/>
      <c r="S264" s="479">
        <v>3</v>
      </c>
      <c r="T264" s="1032" t="s">
        <v>63</v>
      </c>
      <c r="U264" s="1033"/>
      <c r="V264" s="1033"/>
      <c r="W264" s="1033"/>
      <c r="X264" s="1034"/>
      <c r="Y264" s="605" t="s">
        <v>221</v>
      </c>
      <c r="Z264" s="528">
        <v>0</v>
      </c>
      <c r="AA264" s="522">
        <v>0</v>
      </c>
      <c r="AB264" s="523">
        <v>0</v>
      </c>
      <c r="AC264" s="529">
        <v>0</v>
      </c>
      <c r="AD264" s="614"/>
      <c r="AE264" s="479">
        <v>22</v>
      </c>
      <c r="AF264" s="518" t="s">
        <v>488</v>
      </c>
      <c r="AG264" s="519"/>
      <c r="AH264" s="520"/>
      <c r="AI264" s="521"/>
      <c r="AJ264" s="522"/>
      <c r="AK264" s="523"/>
      <c r="AL264" s="524">
        <v>0</v>
      </c>
      <c r="AM264" s="564"/>
      <c r="AN264" s="614"/>
      <c r="AO264" s="614"/>
      <c r="AP264" s="614"/>
      <c r="AQ264" s="614"/>
      <c r="AR264" s="614"/>
      <c r="AS264" s="614"/>
      <c r="AT264" s="614"/>
      <c r="AU264" s="614"/>
      <c r="AV264" s="614"/>
      <c r="AW264" s="614"/>
      <c r="AX264" s="614"/>
      <c r="AY264" s="571"/>
      <c r="AZ264" s="377"/>
    </row>
    <row r="265" spans="1:52" ht="9.9499999999999993" customHeight="1">
      <c r="A265" s="405"/>
      <c r="B265" s="405"/>
      <c r="C265" s="405"/>
      <c r="D265" s="405"/>
      <c r="E265" s="405"/>
      <c r="F265" s="405"/>
      <c r="G265" s="405"/>
      <c r="H265" s="405"/>
      <c r="I265" s="405"/>
      <c r="J265" s="404"/>
      <c r="K265" s="404"/>
      <c r="L265" s="404"/>
      <c r="M265" s="411"/>
      <c r="N265" s="411"/>
      <c r="O265" s="411"/>
      <c r="P265" s="411"/>
      <c r="Q265" s="411"/>
      <c r="R265" s="418"/>
      <c r="S265" s="479">
        <v>4</v>
      </c>
      <c r="T265" s="1032" t="s">
        <v>64</v>
      </c>
      <c r="U265" s="1033"/>
      <c r="V265" s="1033"/>
      <c r="W265" s="1033"/>
      <c r="X265" s="1034"/>
      <c r="Y265" s="605" t="s">
        <v>222</v>
      </c>
      <c r="Z265" s="528">
        <v>0</v>
      </c>
      <c r="AA265" s="522">
        <v>0</v>
      </c>
      <c r="AB265" s="523">
        <v>0</v>
      </c>
      <c r="AC265" s="529">
        <v>0</v>
      </c>
      <c r="AD265" s="614"/>
      <c r="AE265" s="479">
        <v>23</v>
      </c>
      <c r="AF265" s="518" t="s">
        <v>489</v>
      </c>
      <c r="AG265" s="519"/>
      <c r="AH265" s="520"/>
      <c r="AI265" s="521"/>
      <c r="AJ265" s="522"/>
      <c r="AK265" s="523"/>
      <c r="AL265" s="524">
        <v>0</v>
      </c>
      <c r="AM265" s="564"/>
      <c r="AN265" s="614"/>
      <c r="AO265" s="614"/>
      <c r="AP265" s="614"/>
      <c r="AQ265" s="614"/>
      <c r="AR265" s="614"/>
      <c r="AS265" s="614"/>
      <c r="AT265" s="614"/>
      <c r="AU265" s="614"/>
      <c r="AV265" s="614"/>
      <c r="AW265" s="614"/>
      <c r="AX265" s="614"/>
      <c r="AY265" s="571"/>
      <c r="AZ265" s="377"/>
    </row>
    <row r="266" spans="1:52" ht="9.9499999999999993" customHeight="1">
      <c r="A266" s="405"/>
      <c r="B266" s="405"/>
      <c r="C266" s="405"/>
      <c r="D266" s="405"/>
      <c r="E266" s="405"/>
      <c r="F266" s="405"/>
      <c r="G266" s="405"/>
      <c r="H266" s="405"/>
      <c r="I266" s="405"/>
      <c r="J266" s="404"/>
      <c r="K266" s="404"/>
      <c r="L266" s="404"/>
      <c r="M266" s="411"/>
      <c r="N266" s="411"/>
      <c r="O266" s="411"/>
      <c r="P266" s="411"/>
      <c r="Q266" s="411"/>
      <c r="R266" s="418"/>
      <c r="S266" s="479">
        <v>5</v>
      </c>
      <c r="T266" s="1032" t="s">
        <v>65</v>
      </c>
      <c r="U266" s="1033"/>
      <c r="V266" s="1033"/>
      <c r="W266" s="1033"/>
      <c r="X266" s="1034"/>
      <c r="Y266" s="605" t="s">
        <v>54</v>
      </c>
      <c r="Z266" s="528">
        <v>0</v>
      </c>
      <c r="AA266" s="522">
        <v>0</v>
      </c>
      <c r="AB266" s="523">
        <v>0</v>
      </c>
      <c r="AC266" s="529">
        <v>0</v>
      </c>
      <c r="AD266" s="614"/>
      <c r="AE266" s="479">
        <v>24</v>
      </c>
      <c r="AF266" s="518" t="s">
        <v>490</v>
      </c>
      <c r="AG266" s="519"/>
      <c r="AH266" s="520"/>
      <c r="AI266" s="521"/>
      <c r="AJ266" s="522"/>
      <c r="AK266" s="523"/>
      <c r="AL266" s="524">
        <v>0</v>
      </c>
      <c r="AM266" s="564"/>
      <c r="AN266" s="614"/>
      <c r="AO266" s="614"/>
      <c r="AP266" s="614"/>
      <c r="AQ266" s="614"/>
      <c r="AR266" s="614"/>
      <c r="AS266" s="614"/>
      <c r="AT266" s="614"/>
      <c r="AU266" s="614"/>
      <c r="AV266" s="614"/>
      <c r="AW266" s="614"/>
      <c r="AX266" s="614"/>
      <c r="AY266" s="571"/>
      <c r="AZ266" s="377"/>
    </row>
    <row r="267" spans="1:52" ht="9.9499999999999993" customHeight="1">
      <c r="A267" s="405"/>
      <c r="B267" s="405"/>
      <c r="C267" s="405"/>
      <c r="D267" s="405"/>
      <c r="E267" s="405"/>
      <c r="F267" s="405"/>
      <c r="G267" s="405"/>
      <c r="H267" s="405"/>
      <c r="I267" s="405"/>
      <c r="J267" s="404"/>
      <c r="K267" s="404"/>
      <c r="L267" s="404"/>
      <c r="M267" s="411"/>
      <c r="N267" s="411"/>
      <c r="O267" s="411"/>
      <c r="P267" s="411"/>
      <c r="Q267" s="411"/>
      <c r="R267" s="418"/>
      <c r="S267" s="479">
        <v>6</v>
      </c>
      <c r="T267" s="1032" t="s">
        <v>66</v>
      </c>
      <c r="U267" s="1033"/>
      <c r="V267" s="1033"/>
      <c r="W267" s="1033"/>
      <c r="X267" s="1034"/>
      <c r="Y267" s="605" t="s">
        <v>501</v>
      </c>
      <c r="Z267" s="528">
        <v>0</v>
      </c>
      <c r="AA267" s="522">
        <v>0</v>
      </c>
      <c r="AB267" s="523">
        <v>0</v>
      </c>
      <c r="AC267" s="529">
        <v>0</v>
      </c>
      <c r="AD267" s="614"/>
      <c r="AE267" s="479">
        <v>25</v>
      </c>
      <c r="AF267" s="518" t="s">
        <v>491</v>
      </c>
      <c r="AG267" s="519"/>
      <c r="AH267" s="520"/>
      <c r="AI267" s="521"/>
      <c r="AJ267" s="522"/>
      <c r="AK267" s="523"/>
      <c r="AL267" s="524">
        <v>0</v>
      </c>
      <c r="AM267" s="564"/>
      <c r="AN267" s="614"/>
      <c r="AO267" s="614"/>
      <c r="AP267" s="614"/>
      <c r="AQ267" s="614"/>
      <c r="AR267" s="614"/>
      <c r="AS267" s="614"/>
      <c r="AT267" s="614"/>
      <c r="AU267" s="614"/>
      <c r="AV267" s="614"/>
      <c r="AW267" s="614"/>
      <c r="AX267" s="614"/>
      <c r="AY267" s="571"/>
      <c r="AZ267" s="377"/>
    </row>
    <row r="268" spans="1:52" ht="9.9499999999999993" customHeight="1">
      <c r="A268" s="405"/>
      <c r="B268" s="405"/>
      <c r="C268" s="405"/>
      <c r="D268" s="405"/>
      <c r="E268" s="405"/>
      <c r="F268" s="405"/>
      <c r="G268" s="405"/>
      <c r="H268" s="405"/>
      <c r="I268" s="405"/>
      <c r="J268" s="404"/>
      <c r="K268" s="404"/>
      <c r="L268" s="404"/>
      <c r="M268" s="411"/>
      <c r="N268" s="411"/>
      <c r="O268" s="411"/>
      <c r="P268" s="411"/>
      <c r="Q268" s="411"/>
      <c r="R268" s="418"/>
      <c r="S268" s="479">
        <v>7</v>
      </c>
      <c r="T268" s="1032" t="s">
        <v>67</v>
      </c>
      <c r="U268" s="1033"/>
      <c r="V268" s="1033"/>
      <c r="W268" s="1033"/>
      <c r="X268" s="1034"/>
      <c r="Y268" s="605" t="s">
        <v>226</v>
      </c>
      <c r="Z268" s="528">
        <v>0</v>
      </c>
      <c r="AA268" s="522">
        <v>0</v>
      </c>
      <c r="AB268" s="523">
        <v>0</v>
      </c>
      <c r="AC268" s="529">
        <v>0</v>
      </c>
      <c r="AD268" s="614"/>
      <c r="AE268" s="479">
        <v>26</v>
      </c>
      <c r="AF268" s="518" t="s">
        <v>492</v>
      </c>
      <c r="AG268" s="519"/>
      <c r="AH268" s="520"/>
      <c r="AI268" s="521"/>
      <c r="AJ268" s="522"/>
      <c r="AK268" s="523"/>
      <c r="AL268" s="524">
        <v>0</v>
      </c>
      <c r="AM268" s="564"/>
      <c r="AN268" s="614"/>
      <c r="AO268" s="614"/>
      <c r="AP268" s="614"/>
      <c r="AQ268" s="614"/>
      <c r="AR268" s="614"/>
      <c r="AS268" s="614"/>
      <c r="AT268" s="614"/>
      <c r="AU268" s="614"/>
      <c r="AV268" s="614"/>
      <c r="AW268" s="614"/>
      <c r="AX268" s="614"/>
      <c r="AY268" s="571"/>
      <c r="AZ268" s="377"/>
    </row>
    <row r="269" spans="1:52" ht="9.9499999999999993" customHeight="1">
      <c r="A269" s="405"/>
      <c r="B269" s="405"/>
      <c r="C269" s="405"/>
      <c r="D269" s="405"/>
      <c r="E269" s="405"/>
      <c r="F269" s="405"/>
      <c r="G269" s="405"/>
      <c r="H269" s="405"/>
      <c r="I269" s="405"/>
      <c r="J269" s="404"/>
      <c r="K269" s="404"/>
      <c r="L269" s="404"/>
      <c r="M269" s="411"/>
      <c r="N269" s="411"/>
      <c r="O269" s="411"/>
      <c r="P269" s="411"/>
      <c r="Q269" s="411"/>
      <c r="R269" s="418"/>
      <c r="S269" s="479">
        <v>8</v>
      </c>
      <c r="T269" s="1032" t="s">
        <v>68</v>
      </c>
      <c r="U269" s="1033"/>
      <c r="V269" s="1033"/>
      <c r="W269" s="1033"/>
      <c r="X269" s="1034"/>
      <c r="Y269" s="605" t="s">
        <v>55</v>
      </c>
      <c r="Z269" s="528">
        <v>0</v>
      </c>
      <c r="AA269" s="522">
        <v>0</v>
      </c>
      <c r="AB269" s="523">
        <v>0</v>
      </c>
      <c r="AC269" s="529">
        <v>0</v>
      </c>
      <c r="AD269" s="614"/>
      <c r="AE269" s="479">
        <v>27</v>
      </c>
      <c r="AF269" s="518" t="s">
        <v>493</v>
      </c>
      <c r="AG269" s="519"/>
      <c r="AH269" s="520"/>
      <c r="AI269" s="521"/>
      <c r="AJ269" s="522"/>
      <c r="AK269" s="523"/>
      <c r="AL269" s="524">
        <v>0</v>
      </c>
      <c r="AM269" s="564"/>
      <c r="AN269" s="614"/>
      <c r="AO269" s="614"/>
      <c r="AP269" s="614"/>
      <c r="AQ269" s="614"/>
      <c r="AR269" s="614"/>
      <c r="AS269" s="614"/>
      <c r="AT269" s="614"/>
      <c r="AU269" s="614"/>
      <c r="AV269" s="614"/>
      <c r="AW269" s="614"/>
      <c r="AX269" s="614"/>
      <c r="AY269" s="571"/>
      <c r="AZ269" s="377"/>
    </row>
    <row r="270" spans="1:52" ht="9.9499999999999993" customHeight="1">
      <c r="A270" s="405"/>
      <c r="B270" s="405"/>
      <c r="C270" s="405"/>
      <c r="D270" s="405"/>
      <c r="E270" s="405"/>
      <c r="F270" s="405"/>
      <c r="G270" s="405"/>
      <c r="H270" s="405"/>
      <c r="I270" s="405"/>
      <c r="J270" s="404"/>
      <c r="K270" s="404"/>
      <c r="L270" s="404"/>
      <c r="M270" s="411"/>
      <c r="N270" s="411"/>
      <c r="O270" s="411"/>
      <c r="P270" s="411"/>
      <c r="Q270" s="411"/>
      <c r="R270" s="418"/>
      <c r="S270" s="479">
        <v>9</v>
      </c>
      <c r="T270" s="1032" t="s">
        <v>69</v>
      </c>
      <c r="U270" s="1033"/>
      <c r="V270" s="1033"/>
      <c r="W270" s="1033"/>
      <c r="X270" s="1034"/>
      <c r="Y270" s="605" t="s">
        <v>56</v>
      </c>
      <c r="Z270" s="528">
        <v>0</v>
      </c>
      <c r="AA270" s="522">
        <v>0</v>
      </c>
      <c r="AB270" s="523">
        <v>0</v>
      </c>
      <c r="AC270" s="529">
        <v>0</v>
      </c>
      <c r="AD270" s="614"/>
      <c r="AE270" s="479">
        <v>28</v>
      </c>
      <c r="AF270" s="518" t="s">
        <v>494</v>
      </c>
      <c r="AG270" s="519"/>
      <c r="AH270" s="520"/>
      <c r="AI270" s="521"/>
      <c r="AJ270" s="522"/>
      <c r="AK270" s="523"/>
      <c r="AL270" s="524">
        <v>0</v>
      </c>
      <c r="AM270" s="564"/>
      <c r="AN270" s="614"/>
      <c r="AO270" s="614"/>
      <c r="AP270" s="614"/>
      <c r="AQ270" s="614"/>
      <c r="AR270" s="614"/>
      <c r="AS270" s="614"/>
      <c r="AT270" s="614"/>
      <c r="AU270" s="614"/>
      <c r="AV270" s="614"/>
      <c r="AW270" s="614"/>
      <c r="AX270" s="614"/>
      <c r="AY270" s="571"/>
      <c r="AZ270" s="377"/>
    </row>
    <row r="271" spans="1:52" ht="9.9499999999999993" customHeight="1">
      <c r="A271" s="405"/>
      <c r="B271" s="405"/>
      <c r="C271" s="405"/>
      <c r="D271" s="405"/>
      <c r="E271" s="405"/>
      <c r="F271" s="405"/>
      <c r="G271" s="405"/>
      <c r="H271" s="405"/>
      <c r="I271" s="405"/>
      <c r="J271" s="404"/>
      <c r="K271" s="404"/>
      <c r="L271" s="404"/>
      <c r="M271" s="411"/>
      <c r="N271" s="411"/>
      <c r="O271" s="411"/>
      <c r="P271" s="411"/>
      <c r="Q271" s="411"/>
      <c r="R271" s="418"/>
      <c r="S271" s="479">
        <v>10</v>
      </c>
      <c r="T271" s="1032">
        <v>0</v>
      </c>
      <c r="U271" s="1033"/>
      <c r="V271" s="1033"/>
      <c r="W271" s="1033"/>
      <c r="X271" s="1034"/>
      <c r="Y271" s="607">
        <v>0</v>
      </c>
      <c r="Z271" s="538">
        <v>0</v>
      </c>
      <c r="AA271" s="539">
        <v>0</v>
      </c>
      <c r="AB271" s="540">
        <v>0</v>
      </c>
      <c r="AC271" s="541">
        <v>0</v>
      </c>
      <c r="AD271" s="614"/>
      <c r="AE271" s="479">
        <v>29</v>
      </c>
      <c r="AF271" s="518" t="s">
        <v>495</v>
      </c>
      <c r="AG271" s="519"/>
      <c r="AH271" s="520"/>
      <c r="AI271" s="521"/>
      <c r="AJ271" s="522"/>
      <c r="AK271" s="523"/>
      <c r="AL271" s="524">
        <v>0</v>
      </c>
      <c r="AM271" s="564"/>
      <c r="AN271" s="614"/>
      <c r="AO271" s="614"/>
      <c r="AP271" s="614"/>
      <c r="AQ271" s="614"/>
      <c r="AR271" s="614"/>
      <c r="AS271" s="614"/>
      <c r="AT271" s="614"/>
      <c r="AU271" s="614"/>
      <c r="AV271" s="614"/>
      <c r="AW271" s="614"/>
      <c r="AX271" s="614"/>
      <c r="AY271" s="571"/>
      <c r="AZ271" s="377"/>
    </row>
    <row r="272" spans="1:52" ht="9.9499999999999993" customHeight="1" thickBot="1">
      <c r="A272" s="405"/>
      <c r="B272" s="405"/>
      <c r="C272" s="405"/>
      <c r="D272" s="405"/>
      <c r="E272" s="405"/>
      <c r="F272" s="405"/>
      <c r="G272" s="405"/>
      <c r="H272" s="405"/>
      <c r="I272" s="405"/>
      <c r="J272" s="404"/>
      <c r="K272" s="404"/>
      <c r="L272" s="404"/>
      <c r="M272" s="411"/>
      <c r="N272" s="411"/>
      <c r="O272" s="411"/>
      <c r="P272" s="411"/>
      <c r="Q272" s="411"/>
      <c r="R272" s="418"/>
      <c r="S272" s="542"/>
      <c r="T272" s="1035"/>
      <c r="U272" s="1036"/>
      <c r="V272" s="1036"/>
      <c r="W272" s="1036"/>
      <c r="X272" s="1037"/>
      <c r="Y272" s="606"/>
      <c r="Z272" s="530"/>
      <c r="AA272" s="531"/>
      <c r="AB272" s="532"/>
      <c r="AC272" s="533"/>
      <c r="AD272" s="614"/>
      <c r="AE272" s="542">
        <v>30</v>
      </c>
      <c r="AF272" s="543" t="s">
        <v>74</v>
      </c>
      <c r="AG272" s="544"/>
      <c r="AH272" s="545"/>
      <c r="AI272" s="546"/>
      <c r="AJ272" s="539"/>
      <c r="AK272" s="540"/>
      <c r="AL272" s="547">
        <v>0</v>
      </c>
      <c r="AM272" s="564"/>
      <c r="AN272" s="614"/>
      <c r="AO272" s="614"/>
      <c r="AP272" s="614"/>
      <c r="AQ272" s="614"/>
      <c r="AR272" s="614"/>
      <c r="AS272" s="614"/>
      <c r="AT272" s="614"/>
      <c r="AU272" s="614"/>
      <c r="AV272" s="614"/>
      <c r="AW272" s="614"/>
      <c r="AX272" s="614"/>
      <c r="AY272" s="571"/>
      <c r="AZ272" s="377"/>
    </row>
    <row r="273" spans="1:52" ht="9.9499999999999993" customHeight="1" thickBot="1">
      <c r="A273" s="405"/>
      <c r="B273" s="405"/>
      <c r="C273" s="405"/>
      <c r="D273" s="405"/>
      <c r="E273" s="405"/>
      <c r="F273" s="405"/>
      <c r="G273" s="405"/>
      <c r="H273" s="405"/>
      <c r="I273" s="405"/>
      <c r="J273" s="404"/>
      <c r="K273" s="404"/>
      <c r="L273" s="404"/>
      <c r="M273" s="411"/>
      <c r="N273" s="411"/>
      <c r="O273" s="411"/>
      <c r="P273" s="411"/>
      <c r="Q273" s="411"/>
      <c r="R273" s="418"/>
      <c r="S273" s="1044" t="s">
        <v>239</v>
      </c>
      <c r="T273" s="1045"/>
      <c r="U273" s="1045"/>
      <c r="V273" s="1045"/>
      <c r="W273" s="1045"/>
      <c r="X273" s="1045"/>
      <c r="Y273" s="1046"/>
      <c r="Z273" s="534">
        <v>0</v>
      </c>
      <c r="AA273" s="535">
        <v>0</v>
      </c>
      <c r="AB273" s="536">
        <v>0</v>
      </c>
      <c r="AC273" s="537">
        <v>0</v>
      </c>
      <c r="AD273" s="614"/>
      <c r="AE273" s="1044" t="s">
        <v>239</v>
      </c>
      <c r="AF273" s="1045"/>
      <c r="AG273" s="1045"/>
      <c r="AH273" s="1046"/>
      <c r="AI273" s="534">
        <v>0</v>
      </c>
      <c r="AJ273" s="535">
        <v>0</v>
      </c>
      <c r="AK273" s="536">
        <v>0</v>
      </c>
      <c r="AL273" s="548">
        <v>0</v>
      </c>
      <c r="AM273" s="564"/>
      <c r="AN273" s="614"/>
      <c r="AO273" s="614"/>
      <c r="AP273" s="614"/>
      <c r="AQ273" s="614"/>
      <c r="AR273" s="614"/>
      <c r="AS273" s="614"/>
      <c r="AT273" s="614"/>
      <c r="AU273" s="614"/>
      <c r="AV273" s="614"/>
      <c r="AW273" s="614"/>
      <c r="AX273" s="614"/>
      <c r="AY273" s="571"/>
      <c r="AZ273" s="377"/>
    </row>
    <row r="274" spans="1:52" ht="9.9499999999999993" customHeight="1">
      <c r="A274" s="405"/>
      <c r="B274" s="405"/>
      <c r="C274" s="405"/>
      <c r="D274" s="405"/>
      <c r="E274" s="405"/>
      <c r="F274" s="405"/>
      <c r="G274" s="405"/>
      <c r="H274" s="405"/>
      <c r="I274" s="405"/>
      <c r="J274" s="404"/>
      <c r="K274" s="404"/>
      <c r="L274" s="404"/>
      <c r="M274" s="411"/>
      <c r="N274" s="411"/>
      <c r="O274" s="411"/>
      <c r="P274" s="411"/>
      <c r="Q274" s="411"/>
      <c r="R274" s="435"/>
      <c r="S274" s="436"/>
      <c r="T274" s="436"/>
      <c r="U274" s="436"/>
      <c r="V274" s="436"/>
      <c r="W274" s="436"/>
      <c r="X274" s="436"/>
      <c r="Y274" s="436"/>
      <c r="Z274" s="436"/>
      <c r="AA274" s="436"/>
      <c r="AB274" s="436"/>
      <c r="AC274" s="436"/>
      <c r="AD274" s="436"/>
      <c r="AE274" s="436"/>
      <c r="AF274" s="436"/>
      <c r="AG274" s="436"/>
      <c r="AH274" s="436"/>
      <c r="AI274" s="436"/>
      <c r="AJ274" s="436"/>
      <c r="AK274" s="436"/>
      <c r="AL274" s="436"/>
      <c r="AM274" s="436"/>
      <c r="AN274" s="436"/>
      <c r="AO274" s="436"/>
      <c r="AP274" s="436"/>
      <c r="AQ274" s="436"/>
      <c r="AR274" s="436"/>
      <c r="AS274" s="436"/>
      <c r="AT274" s="436"/>
      <c r="AU274" s="436"/>
      <c r="AV274" s="436"/>
      <c r="AW274" s="626"/>
      <c r="AX274" s="626"/>
      <c r="AY274" s="580"/>
    </row>
    <row r="275" spans="1:52" ht="9.9499999999999993" customHeight="1">
      <c r="A275" s="405"/>
      <c r="B275" s="405"/>
      <c r="C275" s="405"/>
      <c r="D275" s="405"/>
      <c r="E275" s="405"/>
      <c r="F275" s="405"/>
      <c r="G275" s="405"/>
      <c r="H275" s="405"/>
      <c r="I275" s="405"/>
      <c r="J275" s="404"/>
      <c r="K275" s="404"/>
      <c r="L275" s="404"/>
      <c r="M275" s="411"/>
      <c r="N275" s="411"/>
      <c r="O275" s="411"/>
      <c r="P275" s="411"/>
      <c r="Q275" s="411"/>
      <c r="R275" s="411"/>
      <c r="S275" s="405"/>
      <c r="T275" s="405"/>
      <c r="U275" s="405"/>
      <c r="V275" s="405"/>
      <c r="W275" s="405"/>
      <c r="X275" s="405"/>
      <c r="Y275" s="405"/>
      <c r="Z275" s="405"/>
      <c r="AA275" s="405"/>
      <c r="AB275" s="405"/>
      <c r="AC275" s="405"/>
      <c r="AD275" s="405"/>
      <c r="AE275" s="405"/>
      <c r="AF275" s="405"/>
      <c r="AG275" s="405"/>
      <c r="AH275" s="405"/>
      <c r="AI275" s="405"/>
      <c r="AJ275" s="405"/>
      <c r="AK275" s="405"/>
      <c r="AL275" s="405"/>
      <c r="AM275" s="405"/>
      <c r="AN275" s="405"/>
      <c r="AO275" s="405"/>
      <c r="AP275" s="405"/>
      <c r="AQ275" s="405"/>
      <c r="AR275" s="405"/>
      <c r="AS275" s="405"/>
      <c r="AT275" s="405"/>
      <c r="AU275" s="405"/>
      <c r="AV275" s="405"/>
      <c r="AW275" s="405"/>
      <c r="AX275" s="377"/>
      <c r="AY275" s="377"/>
    </row>
    <row r="276" spans="1:52" ht="9.9499999999999993" customHeight="1">
      <c r="A276" s="405"/>
      <c r="B276" s="405"/>
      <c r="C276" s="405"/>
      <c r="D276" s="405"/>
      <c r="E276" s="405"/>
      <c r="F276" s="405"/>
      <c r="G276" s="405"/>
      <c r="H276" s="405"/>
      <c r="I276" s="405"/>
      <c r="J276" s="404"/>
      <c r="K276" s="404"/>
      <c r="L276" s="404"/>
      <c r="M276" s="411"/>
      <c r="N276" s="411"/>
      <c r="O276" s="411"/>
      <c r="P276" s="411"/>
      <c r="Q276" s="411"/>
      <c r="R276" s="411"/>
      <c r="S276" s="405"/>
      <c r="T276" s="405"/>
      <c r="U276" s="405"/>
      <c r="V276" s="405"/>
      <c r="W276" s="405"/>
      <c r="X276" s="405"/>
      <c r="Y276" s="405"/>
      <c r="Z276" s="405"/>
      <c r="AA276" s="405"/>
      <c r="AB276" s="405"/>
      <c r="AC276" s="405"/>
      <c r="AD276" s="405"/>
      <c r="AE276" s="405"/>
      <c r="AF276" s="405"/>
      <c r="AG276" s="405"/>
      <c r="AH276" s="405"/>
      <c r="AI276" s="405"/>
      <c r="AJ276" s="405"/>
      <c r="AK276" s="405"/>
      <c r="AL276" s="405"/>
      <c r="AM276" s="405"/>
      <c r="AN276" s="405"/>
      <c r="AO276" s="405"/>
      <c r="AP276" s="405"/>
      <c r="AQ276" s="405"/>
      <c r="AR276" s="405"/>
      <c r="AS276" s="405"/>
      <c r="AT276" s="405"/>
      <c r="AU276" s="405"/>
      <c r="AV276" s="405"/>
      <c r="AW276" s="405"/>
      <c r="AX276" s="377"/>
      <c r="AY276" s="377"/>
    </row>
    <row r="277" spans="1:52" ht="9.9499999999999993" customHeight="1">
      <c r="A277" s="405"/>
      <c r="B277" s="405"/>
      <c r="C277" s="405"/>
      <c r="D277" s="405"/>
      <c r="E277" s="405"/>
      <c r="F277" s="405"/>
      <c r="G277" s="405"/>
      <c r="H277" s="405"/>
      <c r="I277" s="405"/>
      <c r="J277" s="404"/>
      <c r="K277" s="404"/>
      <c r="L277" s="404"/>
      <c r="M277" s="411"/>
      <c r="N277" s="411"/>
      <c r="O277" s="411"/>
      <c r="P277" s="411"/>
      <c r="Q277" s="411"/>
      <c r="R277" s="411"/>
      <c r="S277" s="405"/>
      <c r="T277" s="405"/>
      <c r="U277" s="405"/>
      <c r="V277" s="405"/>
      <c r="W277" s="405"/>
      <c r="X277" s="405"/>
      <c r="Y277" s="405"/>
      <c r="Z277" s="405"/>
      <c r="AA277" s="405"/>
      <c r="AB277" s="405"/>
      <c r="AC277" s="405"/>
      <c r="AD277" s="405"/>
      <c r="AE277" s="405"/>
      <c r="AF277" s="405"/>
      <c r="AG277" s="405"/>
      <c r="AH277" s="405"/>
      <c r="AI277" s="405"/>
      <c r="AJ277" s="405"/>
      <c r="AK277" s="405"/>
      <c r="AL277" s="405"/>
      <c r="AM277" s="405"/>
      <c r="AN277" s="405"/>
      <c r="AO277" s="405"/>
      <c r="AP277" s="405"/>
      <c r="AQ277" s="405"/>
      <c r="AR277" s="405"/>
      <c r="AS277" s="405"/>
      <c r="AT277" s="405"/>
      <c r="AU277" s="405"/>
      <c r="AV277" s="405"/>
      <c r="AW277" s="405"/>
      <c r="AX277" s="377"/>
      <c r="AY277" s="377"/>
    </row>
    <row r="278" spans="1:52" ht="9.9499999999999993" customHeight="1">
      <c r="A278" s="405"/>
      <c r="B278" s="405"/>
      <c r="C278" s="405"/>
      <c r="D278" s="405"/>
      <c r="E278" s="405"/>
      <c r="F278" s="405"/>
      <c r="G278" s="405"/>
      <c r="H278" s="405"/>
      <c r="I278" s="405"/>
      <c r="J278" s="404"/>
      <c r="K278" s="404"/>
      <c r="L278" s="404"/>
      <c r="M278" s="411"/>
      <c r="N278" s="411"/>
      <c r="O278" s="411"/>
      <c r="P278" s="411"/>
      <c r="Q278" s="411"/>
      <c r="R278" s="411"/>
      <c r="S278" s="405"/>
      <c r="T278" s="405"/>
      <c r="U278" s="405"/>
      <c r="V278" s="405"/>
      <c r="W278" s="405"/>
      <c r="X278" s="405"/>
      <c r="Y278" s="405"/>
      <c r="Z278" s="405"/>
      <c r="AA278" s="405"/>
      <c r="AB278" s="405"/>
      <c r="AC278" s="405"/>
      <c r="AD278" s="405"/>
      <c r="AE278" s="405"/>
      <c r="AF278" s="405"/>
      <c r="AG278" s="405"/>
      <c r="AH278" s="405"/>
      <c r="AI278" s="405"/>
      <c r="AJ278" s="405"/>
      <c r="AK278" s="405"/>
      <c r="AL278" s="405"/>
      <c r="AM278" s="405"/>
      <c r="AN278" s="405"/>
      <c r="AO278" s="405"/>
      <c r="AP278" s="405"/>
      <c r="AQ278" s="405"/>
      <c r="AR278" s="405"/>
      <c r="AS278" s="405"/>
      <c r="AT278" s="405"/>
      <c r="AU278" s="405"/>
      <c r="AV278" s="405"/>
      <c r="AW278" s="405"/>
      <c r="AX278" s="377"/>
      <c r="AY278" s="377"/>
    </row>
    <row r="279" spans="1:52" ht="9.9499999999999993" customHeight="1">
      <c r="A279" s="405"/>
      <c r="B279" s="405"/>
      <c r="C279" s="405"/>
      <c r="D279" s="405"/>
      <c r="E279" s="405"/>
      <c r="F279" s="405"/>
      <c r="G279" s="405"/>
      <c r="H279" s="405"/>
      <c r="I279" s="405"/>
      <c r="J279" s="404"/>
      <c r="K279" s="404"/>
      <c r="L279" s="404"/>
      <c r="M279" s="411"/>
      <c r="N279" s="411"/>
      <c r="O279" s="411"/>
      <c r="P279" s="411"/>
      <c r="Q279" s="411"/>
      <c r="R279" s="411"/>
      <c r="S279" s="405"/>
      <c r="T279" s="405"/>
      <c r="U279" s="405"/>
      <c r="V279" s="405"/>
      <c r="W279" s="405"/>
      <c r="X279" s="405"/>
      <c r="Y279" s="405"/>
      <c r="Z279" s="405"/>
      <c r="AA279" s="405"/>
      <c r="AB279" s="405"/>
      <c r="AC279" s="405"/>
      <c r="AD279" s="405"/>
      <c r="AE279" s="405"/>
      <c r="AF279" s="405"/>
      <c r="AG279" s="405"/>
      <c r="AH279" s="405"/>
      <c r="AI279" s="405"/>
      <c r="AJ279" s="405"/>
      <c r="AK279" s="405"/>
      <c r="AL279" s="405"/>
      <c r="AM279" s="405"/>
      <c r="AN279" s="405"/>
      <c r="AO279" s="405"/>
      <c r="AP279" s="405"/>
      <c r="AQ279" s="405"/>
      <c r="AR279" s="405"/>
      <c r="AS279" s="405"/>
      <c r="AT279" s="405"/>
      <c r="AU279" s="405"/>
      <c r="AV279" s="405"/>
      <c r="AW279" s="405"/>
      <c r="AX279" s="377"/>
      <c r="AY279" s="377"/>
    </row>
    <row r="280" spans="1:52" ht="9.9499999999999993" customHeight="1">
      <c r="A280" s="405"/>
      <c r="B280" s="405"/>
      <c r="C280" s="405"/>
      <c r="D280" s="405"/>
      <c r="E280" s="405"/>
      <c r="F280" s="405"/>
      <c r="G280" s="405"/>
      <c r="H280" s="405"/>
      <c r="I280" s="405"/>
      <c r="J280" s="404"/>
      <c r="K280" s="404"/>
      <c r="L280" s="404"/>
      <c r="M280" s="411"/>
      <c r="N280" s="411"/>
      <c r="O280" s="411"/>
      <c r="P280" s="411"/>
      <c r="Q280" s="411"/>
      <c r="R280" s="411"/>
      <c r="S280" s="405"/>
      <c r="T280" s="405"/>
      <c r="U280" s="405"/>
      <c r="V280" s="405"/>
      <c r="W280" s="405"/>
      <c r="X280" s="405"/>
      <c r="Y280" s="405"/>
      <c r="Z280" s="405"/>
      <c r="AA280" s="405"/>
      <c r="AB280" s="405"/>
      <c r="AC280" s="405"/>
      <c r="AD280" s="405"/>
      <c r="AE280" s="405"/>
      <c r="AF280" s="405"/>
      <c r="AG280" s="405"/>
      <c r="AH280" s="405"/>
      <c r="AI280" s="405"/>
      <c r="AJ280" s="405"/>
      <c r="AK280" s="405"/>
      <c r="AL280" s="405"/>
      <c r="AM280" s="405"/>
      <c r="AN280" s="405"/>
      <c r="AO280" s="405"/>
      <c r="AP280" s="405"/>
      <c r="AQ280" s="405"/>
      <c r="AR280" s="405"/>
      <c r="AS280" s="405"/>
      <c r="AT280" s="405"/>
      <c r="AU280" s="405"/>
      <c r="AV280" s="405"/>
      <c r="AW280" s="405"/>
      <c r="AX280" s="377"/>
      <c r="AY280" s="377"/>
    </row>
    <row r="281" spans="1:52" ht="9.9499999999999993" customHeight="1">
      <c r="A281" s="405"/>
      <c r="B281" s="405"/>
      <c r="C281" s="405"/>
      <c r="D281" s="405"/>
      <c r="E281" s="405"/>
      <c r="F281" s="405"/>
      <c r="G281" s="405"/>
      <c r="H281" s="405"/>
      <c r="I281" s="405"/>
      <c r="J281" s="404"/>
      <c r="K281" s="404"/>
      <c r="L281" s="404"/>
      <c r="M281" s="411"/>
      <c r="N281" s="411"/>
      <c r="O281" s="411"/>
      <c r="P281" s="411"/>
      <c r="Q281" s="411"/>
      <c r="R281" s="411"/>
      <c r="S281" s="405"/>
      <c r="T281" s="405"/>
      <c r="U281" s="405"/>
      <c r="V281" s="405"/>
      <c r="W281" s="405"/>
      <c r="X281" s="405"/>
      <c r="Y281" s="405"/>
      <c r="Z281" s="405"/>
      <c r="AA281" s="405"/>
      <c r="AB281" s="405"/>
      <c r="AC281" s="405"/>
      <c r="AD281" s="405"/>
      <c r="AE281" s="405"/>
      <c r="AF281" s="405"/>
      <c r="AG281" s="405"/>
      <c r="AH281" s="405"/>
      <c r="AI281" s="405"/>
      <c r="AJ281" s="405"/>
      <c r="AK281" s="405"/>
      <c r="AL281" s="405"/>
      <c r="AM281" s="405"/>
      <c r="AN281" s="405"/>
      <c r="AO281" s="405"/>
      <c r="AP281" s="405"/>
      <c r="AQ281" s="405"/>
      <c r="AR281" s="405"/>
      <c r="AS281" s="405"/>
      <c r="AT281" s="405"/>
      <c r="AU281" s="405"/>
      <c r="AV281" s="405"/>
      <c r="AW281" s="405"/>
      <c r="AX281" s="377"/>
      <c r="AY281" s="377"/>
    </row>
    <row r="282" spans="1:52" ht="9.9499999999999993" customHeight="1">
      <c r="A282" s="405"/>
      <c r="B282" s="405"/>
      <c r="C282" s="405"/>
      <c r="D282" s="405"/>
      <c r="E282" s="405"/>
      <c r="F282" s="405"/>
      <c r="G282" s="405"/>
      <c r="H282" s="405"/>
      <c r="I282" s="405"/>
      <c r="J282" s="404"/>
      <c r="K282" s="404"/>
      <c r="L282" s="404"/>
      <c r="M282" s="411"/>
      <c r="N282" s="411"/>
      <c r="O282" s="411"/>
      <c r="P282" s="411"/>
      <c r="Q282" s="411"/>
      <c r="R282" s="411"/>
      <c r="S282" s="405"/>
      <c r="T282" s="405"/>
      <c r="U282" s="405"/>
      <c r="V282" s="405"/>
      <c r="W282" s="405"/>
      <c r="X282" s="405"/>
      <c r="Y282" s="405"/>
      <c r="Z282" s="405"/>
      <c r="AA282" s="405"/>
      <c r="AB282" s="405"/>
      <c r="AC282" s="405"/>
      <c r="AD282" s="405"/>
      <c r="AE282" s="405"/>
      <c r="AF282" s="405"/>
      <c r="AG282" s="405"/>
      <c r="AH282" s="405"/>
      <c r="AI282" s="405"/>
      <c r="AJ282" s="405"/>
      <c r="AK282" s="405"/>
      <c r="AL282" s="405"/>
      <c r="AM282" s="405"/>
      <c r="AN282" s="405"/>
      <c r="AO282" s="405"/>
      <c r="AP282" s="405"/>
      <c r="AQ282" s="405"/>
      <c r="AR282" s="405"/>
      <c r="AS282" s="405"/>
      <c r="AT282" s="405"/>
      <c r="AU282" s="405"/>
      <c r="AV282" s="405"/>
      <c r="AW282" s="405"/>
      <c r="AX282" s="377"/>
      <c r="AY282" s="377"/>
    </row>
    <row r="283" spans="1:52" ht="9.9499999999999993" customHeight="1">
      <c r="A283" s="405"/>
      <c r="B283" s="405"/>
      <c r="C283" s="405"/>
      <c r="D283" s="405"/>
      <c r="E283" s="405"/>
      <c r="F283" s="405"/>
      <c r="G283" s="405"/>
      <c r="H283" s="405"/>
      <c r="I283" s="405"/>
      <c r="J283" s="404"/>
      <c r="K283" s="404"/>
      <c r="L283" s="404"/>
      <c r="M283" s="411"/>
      <c r="N283" s="411"/>
      <c r="O283" s="411"/>
      <c r="P283" s="411"/>
      <c r="Q283" s="411"/>
      <c r="R283" s="411"/>
      <c r="S283" s="405"/>
      <c r="T283" s="405"/>
      <c r="U283" s="405"/>
      <c r="V283" s="405"/>
      <c r="W283" s="405"/>
      <c r="X283" s="405"/>
      <c r="Y283" s="405"/>
      <c r="Z283" s="405"/>
      <c r="AA283" s="405"/>
      <c r="AB283" s="405"/>
      <c r="AC283" s="405"/>
      <c r="AD283" s="405"/>
      <c r="AE283" s="405"/>
      <c r="AF283" s="405"/>
      <c r="AG283" s="405"/>
      <c r="AH283" s="405"/>
      <c r="AI283" s="405"/>
      <c r="AJ283" s="405"/>
      <c r="AK283" s="405"/>
      <c r="AL283" s="405"/>
      <c r="AM283" s="405"/>
      <c r="AN283" s="405"/>
      <c r="AO283" s="405"/>
      <c r="AP283" s="405"/>
      <c r="AQ283" s="405"/>
      <c r="AR283" s="405"/>
      <c r="AS283" s="405"/>
      <c r="AT283" s="405"/>
      <c r="AU283" s="405"/>
      <c r="AV283" s="405"/>
      <c r="AW283" s="405"/>
      <c r="AX283" s="377"/>
      <c r="AY283" s="377"/>
    </row>
    <row r="284" spans="1:52" ht="9.9499999999999993" customHeight="1">
      <c r="A284" s="405"/>
      <c r="B284" s="405"/>
      <c r="C284" s="405"/>
      <c r="D284" s="405"/>
      <c r="E284" s="405"/>
      <c r="F284" s="405"/>
      <c r="G284" s="405"/>
      <c r="H284" s="405"/>
      <c r="I284" s="405"/>
      <c r="J284" s="404"/>
      <c r="K284" s="404"/>
      <c r="L284" s="404"/>
      <c r="M284" s="411"/>
      <c r="N284" s="411"/>
      <c r="O284" s="411"/>
      <c r="P284" s="411"/>
      <c r="Q284" s="411"/>
      <c r="R284" s="411"/>
      <c r="S284" s="405"/>
      <c r="T284" s="405"/>
      <c r="U284" s="405"/>
      <c r="V284" s="405"/>
      <c r="W284" s="405"/>
      <c r="X284" s="405"/>
      <c r="Y284" s="405"/>
      <c r="Z284" s="405"/>
      <c r="AA284" s="405"/>
      <c r="AB284" s="405"/>
      <c r="AC284" s="405"/>
      <c r="AD284" s="405"/>
      <c r="AE284" s="405"/>
      <c r="AF284" s="405"/>
      <c r="AG284" s="405"/>
      <c r="AH284" s="405"/>
      <c r="AI284" s="405"/>
      <c r="AJ284" s="405"/>
      <c r="AK284" s="405"/>
      <c r="AL284" s="405"/>
      <c r="AM284" s="405"/>
      <c r="AN284" s="405"/>
      <c r="AO284" s="405"/>
      <c r="AP284" s="405"/>
      <c r="AQ284" s="405"/>
      <c r="AR284" s="405"/>
      <c r="AS284" s="405"/>
      <c r="AT284" s="405"/>
      <c r="AU284" s="405"/>
      <c r="AV284" s="405"/>
      <c r="AW284" s="405"/>
      <c r="AX284" s="377"/>
      <c r="AY284" s="377"/>
    </row>
    <row r="285" spans="1:52" ht="9.9499999999999993" customHeight="1">
      <c r="A285" s="405"/>
      <c r="B285" s="405"/>
      <c r="C285" s="405"/>
      <c r="D285" s="405"/>
      <c r="E285" s="405"/>
      <c r="F285" s="405"/>
      <c r="G285" s="405"/>
      <c r="H285" s="405"/>
      <c r="I285" s="405"/>
      <c r="J285" s="404"/>
      <c r="K285" s="404"/>
      <c r="L285" s="404"/>
      <c r="M285" s="411"/>
      <c r="N285" s="411"/>
      <c r="O285" s="411"/>
      <c r="P285" s="411"/>
      <c r="Q285" s="411"/>
      <c r="R285" s="411"/>
      <c r="S285" s="405"/>
      <c r="T285" s="405"/>
      <c r="U285" s="405"/>
      <c r="V285" s="405"/>
      <c r="W285" s="405"/>
      <c r="X285" s="405"/>
      <c r="Y285" s="405"/>
      <c r="Z285" s="405"/>
      <c r="AA285" s="405"/>
      <c r="AB285" s="405"/>
      <c r="AC285" s="405"/>
      <c r="AD285" s="405"/>
      <c r="AE285" s="405"/>
      <c r="AF285" s="405"/>
      <c r="AG285" s="405"/>
      <c r="AH285" s="405"/>
      <c r="AI285" s="405"/>
      <c r="AJ285" s="405"/>
      <c r="AK285" s="405"/>
      <c r="AL285" s="405"/>
      <c r="AM285" s="405"/>
      <c r="AN285" s="405"/>
      <c r="AO285" s="405"/>
      <c r="AP285" s="405"/>
      <c r="AQ285" s="405"/>
      <c r="AR285" s="405"/>
      <c r="AS285" s="405"/>
      <c r="AT285" s="405"/>
      <c r="AU285" s="405"/>
      <c r="AV285" s="405"/>
      <c r="AW285" s="405"/>
      <c r="AX285" s="377"/>
      <c r="AY285" s="377"/>
    </row>
    <row r="286" spans="1:52" ht="9.9499999999999993" customHeight="1">
      <c r="A286" s="405"/>
      <c r="B286" s="405"/>
      <c r="C286" s="405"/>
      <c r="D286" s="405"/>
      <c r="E286" s="405"/>
      <c r="F286" s="405"/>
      <c r="G286" s="405"/>
      <c r="H286" s="405"/>
      <c r="I286" s="405"/>
      <c r="J286" s="404"/>
      <c r="K286" s="404"/>
      <c r="L286" s="404"/>
      <c r="M286" s="411"/>
      <c r="N286" s="411"/>
      <c r="O286" s="411"/>
      <c r="P286" s="411"/>
      <c r="Q286" s="411"/>
      <c r="R286" s="411"/>
      <c r="S286" s="405"/>
      <c r="T286" s="405"/>
      <c r="U286" s="405"/>
      <c r="V286" s="405"/>
      <c r="W286" s="405"/>
      <c r="X286" s="405"/>
      <c r="Y286" s="405"/>
      <c r="Z286" s="405"/>
      <c r="AA286" s="405"/>
      <c r="AB286" s="405"/>
      <c r="AC286" s="405"/>
      <c r="AD286" s="405"/>
      <c r="AE286" s="405"/>
      <c r="AF286" s="405"/>
      <c r="AG286" s="405"/>
      <c r="AH286" s="405"/>
      <c r="AI286" s="405"/>
      <c r="AJ286" s="405"/>
      <c r="AK286" s="405"/>
      <c r="AL286" s="405"/>
      <c r="AM286" s="405"/>
      <c r="AN286" s="405"/>
      <c r="AO286" s="405"/>
      <c r="AP286" s="405"/>
      <c r="AQ286" s="405"/>
      <c r="AR286" s="405"/>
      <c r="AS286" s="405"/>
      <c r="AT286" s="405"/>
      <c r="AU286" s="405"/>
      <c r="AV286" s="405"/>
      <c r="AW286" s="405"/>
      <c r="AX286" s="377"/>
      <c r="AY286" s="377"/>
    </row>
    <row r="287" spans="1:52" ht="9.9499999999999993" customHeight="1">
      <c r="A287" s="405"/>
      <c r="B287" s="405"/>
      <c r="C287" s="405"/>
      <c r="D287" s="405"/>
      <c r="E287" s="405"/>
      <c r="F287" s="405"/>
      <c r="G287" s="405"/>
      <c r="H287" s="405"/>
      <c r="I287" s="405"/>
      <c r="J287" s="404"/>
      <c r="K287" s="404"/>
      <c r="L287" s="404"/>
      <c r="M287" s="411"/>
      <c r="N287" s="411"/>
      <c r="O287" s="411"/>
      <c r="P287" s="411"/>
      <c r="Q287" s="411"/>
      <c r="R287" s="411"/>
      <c r="S287" s="405"/>
      <c r="T287" s="405"/>
      <c r="U287" s="405"/>
      <c r="V287" s="405"/>
      <c r="W287" s="405"/>
      <c r="X287" s="405"/>
      <c r="Y287" s="405"/>
      <c r="Z287" s="405"/>
      <c r="AA287" s="405"/>
      <c r="AB287" s="405"/>
      <c r="AC287" s="405"/>
      <c r="AD287" s="405"/>
      <c r="AE287" s="405"/>
      <c r="AF287" s="405"/>
      <c r="AG287" s="405"/>
      <c r="AH287" s="405"/>
      <c r="AI287" s="405"/>
      <c r="AJ287" s="405"/>
      <c r="AK287" s="405"/>
      <c r="AL287" s="405"/>
      <c r="AM287" s="405"/>
      <c r="AN287" s="405"/>
      <c r="AO287" s="405"/>
      <c r="AP287" s="405"/>
      <c r="AQ287" s="405"/>
      <c r="AR287" s="405"/>
      <c r="AS287" s="405"/>
      <c r="AT287" s="405"/>
      <c r="AU287" s="405"/>
      <c r="AV287" s="405"/>
      <c r="AW287" s="405"/>
      <c r="AX287" s="377"/>
      <c r="AY287" s="377"/>
    </row>
    <row r="288" spans="1:52" ht="9.9499999999999993" customHeight="1">
      <c r="A288" s="405"/>
      <c r="B288" s="405"/>
      <c r="C288" s="405"/>
      <c r="D288" s="405"/>
      <c r="E288" s="405"/>
      <c r="F288" s="405"/>
      <c r="G288" s="405"/>
      <c r="H288" s="405"/>
      <c r="I288" s="405"/>
      <c r="J288" s="404"/>
      <c r="K288" s="404"/>
      <c r="L288" s="404"/>
      <c r="M288" s="411"/>
      <c r="N288" s="411"/>
      <c r="O288" s="411"/>
      <c r="P288" s="411"/>
      <c r="Q288" s="411"/>
      <c r="R288" s="411"/>
      <c r="S288" s="405"/>
      <c r="T288" s="405"/>
      <c r="U288" s="405"/>
      <c r="V288" s="405"/>
      <c r="W288" s="405"/>
      <c r="X288" s="405"/>
      <c r="Y288" s="405"/>
      <c r="Z288" s="405"/>
      <c r="AA288" s="405"/>
      <c r="AB288" s="405"/>
      <c r="AC288" s="405"/>
      <c r="AD288" s="405"/>
      <c r="AE288" s="405"/>
      <c r="AF288" s="405"/>
      <c r="AG288" s="405"/>
      <c r="AH288" s="405"/>
      <c r="AI288" s="405"/>
      <c r="AJ288" s="405"/>
      <c r="AK288" s="405"/>
      <c r="AL288" s="405"/>
      <c r="AM288" s="405"/>
      <c r="AN288" s="405"/>
      <c r="AO288" s="405"/>
      <c r="AP288" s="405"/>
      <c r="AQ288" s="405"/>
      <c r="AR288" s="405"/>
      <c r="AS288" s="405"/>
      <c r="AT288" s="405"/>
      <c r="AU288" s="405"/>
      <c r="AV288" s="405"/>
      <c r="AW288" s="405"/>
      <c r="AX288" s="377"/>
      <c r="AY288" s="377"/>
    </row>
    <row r="289" spans="1:51" ht="9.9499999999999993" customHeight="1">
      <c r="A289" s="405"/>
      <c r="B289" s="405"/>
      <c r="C289" s="405"/>
      <c r="D289" s="405"/>
      <c r="E289" s="405"/>
      <c r="F289" s="405"/>
      <c r="G289" s="405"/>
      <c r="H289" s="405"/>
      <c r="I289" s="405"/>
      <c r="J289" s="404"/>
      <c r="K289" s="404"/>
      <c r="L289" s="404"/>
      <c r="M289" s="411"/>
      <c r="N289" s="411"/>
      <c r="O289" s="411"/>
      <c r="P289" s="411"/>
      <c r="Q289" s="411"/>
      <c r="R289" s="411"/>
      <c r="S289" s="405"/>
      <c r="T289" s="405"/>
      <c r="U289" s="405"/>
      <c r="V289" s="405"/>
      <c r="W289" s="405"/>
      <c r="X289" s="405"/>
      <c r="Y289" s="405"/>
      <c r="Z289" s="405"/>
      <c r="AA289" s="405"/>
      <c r="AB289" s="405"/>
      <c r="AC289" s="405"/>
      <c r="AD289" s="405"/>
      <c r="AE289" s="405"/>
      <c r="AF289" s="405"/>
      <c r="AG289" s="405"/>
      <c r="AH289" s="405"/>
      <c r="AI289" s="405"/>
      <c r="AJ289" s="405"/>
      <c r="AK289" s="405"/>
      <c r="AL289" s="405"/>
      <c r="AM289" s="405"/>
      <c r="AN289" s="405"/>
      <c r="AO289" s="405"/>
      <c r="AP289" s="405"/>
      <c r="AQ289" s="405"/>
      <c r="AR289" s="405"/>
      <c r="AS289" s="405"/>
      <c r="AT289" s="405"/>
      <c r="AU289" s="405"/>
      <c r="AV289" s="405"/>
      <c r="AW289" s="405"/>
      <c r="AX289" s="377"/>
      <c r="AY289" s="377"/>
    </row>
    <row r="290" spans="1:51" ht="9.9499999999999993" customHeight="1">
      <c r="A290" s="405"/>
      <c r="B290" s="405"/>
      <c r="C290" s="405"/>
      <c r="D290" s="405"/>
      <c r="E290" s="405"/>
      <c r="F290" s="405"/>
      <c r="G290" s="405"/>
      <c r="H290" s="405"/>
      <c r="I290" s="405"/>
      <c r="J290" s="404"/>
      <c r="K290" s="404"/>
      <c r="L290" s="404"/>
      <c r="M290" s="411"/>
      <c r="N290" s="411"/>
      <c r="O290" s="411"/>
      <c r="P290" s="411"/>
      <c r="Q290" s="411"/>
      <c r="R290" s="411"/>
      <c r="S290" s="405"/>
      <c r="T290" s="405"/>
      <c r="U290" s="405"/>
      <c r="V290" s="405"/>
      <c r="W290" s="405"/>
      <c r="X290" s="405"/>
      <c r="Y290" s="405"/>
      <c r="Z290" s="405"/>
      <c r="AA290" s="405"/>
      <c r="AB290" s="405"/>
      <c r="AC290" s="405"/>
      <c r="AD290" s="405"/>
      <c r="AE290" s="405"/>
      <c r="AF290" s="405"/>
      <c r="AG290" s="405"/>
      <c r="AH290" s="405"/>
      <c r="AI290" s="405"/>
      <c r="AJ290" s="405"/>
      <c r="AK290" s="405"/>
      <c r="AL290" s="405"/>
      <c r="AM290" s="405"/>
      <c r="AN290" s="405"/>
      <c r="AO290" s="405"/>
      <c r="AP290" s="405"/>
      <c r="AQ290" s="405"/>
      <c r="AR290" s="405"/>
      <c r="AS290" s="405"/>
      <c r="AT290" s="405"/>
      <c r="AU290" s="405"/>
      <c r="AV290" s="405"/>
      <c r="AW290" s="405"/>
      <c r="AX290" s="377"/>
      <c r="AY290" s="377"/>
    </row>
    <row r="291" spans="1:51" ht="9.9499999999999993" customHeight="1">
      <c r="A291" s="405"/>
      <c r="B291" s="405"/>
      <c r="C291" s="405"/>
      <c r="D291" s="405"/>
      <c r="E291" s="405"/>
      <c r="F291" s="405"/>
      <c r="G291" s="405"/>
      <c r="H291" s="405"/>
      <c r="I291" s="405"/>
      <c r="J291" s="404"/>
      <c r="K291" s="404"/>
      <c r="L291" s="404"/>
      <c r="M291" s="411"/>
      <c r="N291" s="411"/>
      <c r="O291" s="411"/>
      <c r="P291" s="411"/>
      <c r="Q291" s="411"/>
      <c r="R291" s="411"/>
      <c r="S291" s="405"/>
      <c r="T291" s="405"/>
      <c r="U291" s="405"/>
      <c r="V291" s="405"/>
      <c r="W291" s="405"/>
      <c r="X291" s="405"/>
      <c r="Y291" s="405"/>
      <c r="Z291" s="405"/>
      <c r="AA291" s="405"/>
      <c r="AB291" s="405"/>
      <c r="AC291" s="405"/>
      <c r="AD291" s="405"/>
      <c r="AE291" s="405"/>
      <c r="AF291" s="405"/>
      <c r="AG291" s="405"/>
      <c r="AH291" s="405"/>
      <c r="AI291" s="405"/>
      <c r="AJ291" s="405"/>
      <c r="AK291" s="405"/>
      <c r="AL291" s="405"/>
      <c r="AM291" s="405"/>
      <c r="AN291" s="405"/>
      <c r="AO291" s="405"/>
      <c r="AP291" s="405"/>
      <c r="AQ291" s="405"/>
      <c r="AR291" s="405"/>
      <c r="AS291" s="405"/>
      <c r="AT291" s="405"/>
      <c r="AU291" s="405"/>
      <c r="AV291" s="405"/>
      <c r="AW291" s="405"/>
      <c r="AX291" s="377"/>
      <c r="AY291" s="377"/>
    </row>
    <row r="292" spans="1:51" ht="9.9499999999999993" customHeight="1">
      <c r="A292" s="405"/>
      <c r="B292" s="405"/>
      <c r="C292" s="405"/>
      <c r="D292" s="405"/>
      <c r="E292" s="405"/>
      <c r="F292" s="405"/>
      <c r="G292" s="405"/>
      <c r="H292" s="405"/>
      <c r="I292" s="405"/>
      <c r="J292" s="404"/>
      <c r="K292" s="404"/>
      <c r="L292" s="404"/>
      <c r="M292" s="411"/>
      <c r="N292" s="411"/>
      <c r="O292" s="411"/>
      <c r="P292" s="411"/>
      <c r="Q292" s="411"/>
      <c r="R292" s="411"/>
      <c r="S292" s="405"/>
      <c r="T292" s="405"/>
      <c r="U292" s="405"/>
      <c r="V292" s="405"/>
      <c r="W292" s="405"/>
      <c r="X292" s="405"/>
      <c r="Y292" s="405"/>
      <c r="Z292" s="405"/>
      <c r="AA292" s="405"/>
      <c r="AB292" s="405"/>
      <c r="AC292" s="405"/>
      <c r="AD292" s="405"/>
      <c r="AE292" s="405"/>
      <c r="AF292" s="405"/>
      <c r="AG292" s="405"/>
      <c r="AH292" s="405"/>
      <c r="AI292" s="405"/>
      <c r="AJ292" s="405"/>
      <c r="AK292" s="405"/>
      <c r="AL292" s="405"/>
      <c r="AM292" s="405"/>
      <c r="AN292" s="405"/>
      <c r="AO292" s="405"/>
      <c r="AP292" s="405"/>
      <c r="AQ292" s="405"/>
      <c r="AR292" s="405"/>
      <c r="AS292" s="405"/>
      <c r="AT292" s="405"/>
      <c r="AU292" s="405"/>
      <c r="AV292" s="405"/>
      <c r="AW292" s="405"/>
      <c r="AX292" s="377"/>
      <c r="AY292" s="377"/>
    </row>
    <row r="293" spans="1:51" ht="9.9499999999999993" customHeight="1">
      <c r="A293" s="405"/>
      <c r="B293" s="405"/>
      <c r="C293" s="405"/>
      <c r="D293" s="405"/>
      <c r="E293" s="405"/>
      <c r="F293" s="405"/>
      <c r="G293" s="405"/>
      <c r="H293" s="405"/>
      <c r="I293" s="405"/>
      <c r="J293" s="404"/>
      <c r="K293" s="404"/>
      <c r="L293" s="404"/>
      <c r="M293" s="411"/>
      <c r="N293" s="411"/>
      <c r="O293" s="411"/>
      <c r="P293" s="411"/>
      <c r="Q293" s="411"/>
      <c r="R293" s="411"/>
      <c r="S293" s="405"/>
      <c r="T293" s="405"/>
      <c r="U293" s="405"/>
      <c r="V293" s="405"/>
      <c r="W293" s="405"/>
      <c r="X293" s="405"/>
      <c r="Y293" s="405"/>
      <c r="Z293" s="405"/>
      <c r="AA293" s="405"/>
      <c r="AB293" s="405"/>
      <c r="AC293" s="405"/>
      <c r="AD293" s="405"/>
      <c r="AE293" s="405"/>
      <c r="AF293" s="405"/>
      <c r="AG293" s="405"/>
      <c r="AH293" s="405"/>
      <c r="AI293" s="405"/>
      <c r="AJ293" s="405"/>
      <c r="AK293" s="405"/>
      <c r="AL293" s="405"/>
      <c r="AM293" s="405"/>
      <c r="AN293" s="405"/>
      <c r="AO293" s="405"/>
      <c r="AP293" s="405"/>
      <c r="AQ293" s="405"/>
      <c r="AR293" s="405"/>
      <c r="AS293" s="405"/>
      <c r="AT293" s="405"/>
      <c r="AU293" s="405"/>
      <c r="AV293" s="405"/>
      <c r="AW293" s="405"/>
      <c r="AX293" s="377"/>
      <c r="AY293" s="377"/>
    </row>
    <row r="294" spans="1:51" ht="9.9499999999999993" customHeight="1">
      <c r="A294" s="405"/>
      <c r="B294" s="405"/>
      <c r="C294" s="405"/>
      <c r="D294" s="405"/>
      <c r="E294" s="405"/>
      <c r="F294" s="405"/>
      <c r="G294" s="405"/>
      <c r="H294" s="405"/>
      <c r="I294" s="405"/>
      <c r="J294" s="404"/>
      <c r="K294" s="404"/>
      <c r="L294" s="404"/>
      <c r="M294" s="411"/>
      <c r="N294" s="411"/>
      <c r="O294" s="411"/>
      <c r="P294" s="411"/>
      <c r="Q294" s="411"/>
      <c r="R294" s="411"/>
      <c r="S294" s="405"/>
      <c r="T294" s="405"/>
      <c r="U294" s="405"/>
      <c r="V294" s="405"/>
      <c r="W294" s="405"/>
      <c r="X294" s="405"/>
      <c r="Y294" s="405"/>
      <c r="Z294" s="405"/>
      <c r="AA294" s="405"/>
      <c r="AB294" s="405"/>
      <c r="AC294" s="405"/>
      <c r="AD294" s="405"/>
      <c r="AE294" s="405"/>
      <c r="AF294" s="405"/>
      <c r="AG294" s="405"/>
      <c r="AH294" s="405"/>
      <c r="AI294" s="405"/>
      <c r="AJ294" s="405"/>
      <c r="AK294" s="405"/>
      <c r="AL294" s="405"/>
      <c r="AM294" s="405"/>
      <c r="AN294" s="405"/>
      <c r="AO294" s="405"/>
      <c r="AP294" s="405"/>
      <c r="AQ294" s="405"/>
      <c r="AR294" s="405"/>
      <c r="AS294" s="405"/>
      <c r="AT294" s="405"/>
      <c r="AU294" s="405"/>
      <c r="AV294" s="405"/>
      <c r="AW294" s="405"/>
      <c r="AX294" s="377"/>
      <c r="AY294" s="377"/>
    </row>
    <row r="295" spans="1:51" ht="9.9499999999999993" customHeight="1">
      <c r="A295" s="405"/>
      <c r="B295" s="405"/>
      <c r="C295" s="405"/>
      <c r="D295" s="405"/>
      <c r="E295" s="405"/>
      <c r="F295" s="405"/>
      <c r="G295" s="405"/>
      <c r="H295" s="405"/>
      <c r="I295" s="405"/>
      <c r="J295" s="404"/>
      <c r="K295" s="404"/>
      <c r="L295" s="404"/>
      <c r="M295" s="411"/>
      <c r="N295" s="411"/>
      <c r="O295" s="411"/>
      <c r="P295" s="411"/>
      <c r="Q295" s="411"/>
      <c r="R295" s="411"/>
      <c r="S295" s="405"/>
      <c r="T295" s="405"/>
      <c r="U295" s="405"/>
      <c r="V295" s="405"/>
      <c r="W295" s="405"/>
      <c r="X295" s="405"/>
      <c r="Y295" s="405"/>
      <c r="Z295" s="405"/>
      <c r="AA295" s="405"/>
      <c r="AB295" s="405"/>
      <c r="AC295" s="405"/>
      <c r="AD295" s="405"/>
      <c r="AE295" s="405"/>
      <c r="AF295" s="405"/>
      <c r="AG295" s="405"/>
      <c r="AH295" s="405"/>
      <c r="AI295" s="405"/>
      <c r="AJ295" s="405"/>
      <c r="AK295" s="405"/>
      <c r="AL295" s="405"/>
      <c r="AM295" s="405"/>
      <c r="AN295" s="405"/>
      <c r="AO295" s="405"/>
      <c r="AP295" s="405"/>
      <c r="AQ295" s="405"/>
      <c r="AR295" s="405"/>
      <c r="AS295" s="405"/>
      <c r="AT295" s="405"/>
      <c r="AU295" s="405"/>
      <c r="AV295" s="405"/>
      <c r="AW295" s="405"/>
      <c r="AX295" s="377"/>
      <c r="AY295" s="377"/>
    </row>
    <row r="296" spans="1:51" ht="9.9499999999999993" customHeight="1">
      <c r="A296" s="405"/>
      <c r="B296" s="405"/>
      <c r="C296" s="405"/>
      <c r="D296" s="405"/>
      <c r="E296" s="405"/>
      <c r="F296" s="405"/>
      <c r="G296" s="405"/>
      <c r="H296" s="405"/>
      <c r="I296" s="405"/>
      <c r="J296" s="404"/>
      <c r="K296" s="404"/>
      <c r="L296" s="404"/>
      <c r="M296" s="411"/>
      <c r="N296" s="411"/>
      <c r="O296" s="411"/>
      <c r="P296" s="411"/>
      <c r="Q296" s="411"/>
      <c r="R296" s="411"/>
      <c r="S296" s="405"/>
      <c r="T296" s="405"/>
      <c r="U296" s="405"/>
      <c r="V296" s="405"/>
      <c r="W296" s="405"/>
      <c r="X296" s="405"/>
      <c r="Y296" s="405"/>
      <c r="Z296" s="405"/>
      <c r="AA296" s="405"/>
      <c r="AB296" s="405"/>
      <c r="AC296" s="405"/>
      <c r="AD296" s="405"/>
      <c r="AE296" s="405"/>
      <c r="AF296" s="405"/>
      <c r="AG296" s="405"/>
      <c r="AH296" s="405"/>
      <c r="AI296" s="405"/>
      <c r="AJ296" s="405"/>
      <c r="AK296" s="405"/>
      <c r="AL296" s="405"/>
      <c r="AM296" s="405"/>
      <c r="AN296" s="405"/>
      <c r="AO296" s="405"/>
      <c r="AP296" s="405"/>
      <c r="AQ296" s="405"/>
      <c r="AR296" s="405"/>
      <c r="AS296" s="405"/>
      <c r="AT296" s="405"/>
      <c r="AU296" s="405"/>
      <c r="AV296" s="405"/>
      <c r="AW296" s="405"/>
      <c r="AX296" s="377"/>
      <c r="AY296" s="377"/>
    </row>
    <row r="297" spans="1:51" ht="9.9499999999999993" customHeight="1">
      <c r="A297" s="405"/>
      <c r="B297" s="405"/>
      <c r="C297" s="405"/>
      <c r="D297" s="405"/>
      <c r="E297" s="405"/>
      <c r="F297" s="405"/>
      <c r="G297" s="405"/>
      <c r="H297" s="405"/>
      <c r="I297" s="405"/>
      <c r="J297" s="404"/>
      <c r="K297" s="404"/>
      <c r="L297" s="404"/>
      <c r="M297" s="411"/>
      <c r="N297" s="411"/>
      <c r="O297" s="411"/>
      <c r="P297" s="411"/>
      <c r="Q297" s="411"/>
      <c r="R297" s="411"/>
      <c r="S297" s="405"/>
      <c r="T297" s="405"/>
      <c r="U297" s="405"/>
      <c r="V297" s="405"/>
      <c r="W297" s="405"/>
      <c r="X297" s="405"/>
      <c r="Y297" s="405"/>
      <c r="Z297" s="405"/>
      <c r="AA297" s="405"/>
      <c r="AB297" s="405"/>
      <c r="AC297" s="405"/>
      <c r="AD297" s="405"/>
      <c r="AE297" s="405"/>
      <c r="AF297" s="405"/>
      <c r="AG297" s="405"/>
      <c r="AH297" s="405"/>
      <c r="AI297" s="405"/>
      <c r="AJ297" s="405"/>
      <c r="AK297" s="405"/>
      <c r="AL297" s="405"/>
      <c r="AM297" s="405"/>
      <c r="AN297" s="405"/>
      <c r="AO297" s="405"/>
      <c r="AP297" s="405"/>
      <c r="AQ297" s="405"/>
      <c r="AR297" s="405"/>
      <c r="AS297" s="405"/>
      <c r="AT297" s="405"/>
      <c r="AU297" s="405"/>
      <c r="AV297" s="405"/>
      <c r="AW297" s="405"/>
      <c r="AX297" s="377"/>
      <c r="AY297" s="377"/>
    </row>
    <row r="298" spans="1:51" ht="9.9499999999999993" customHeight="1">
      <c r="A298" s="405"/>
      <c r="B298" s="405"/>
      <c r="C298" s="405"/>
      <c r="D298" s="405"/>
      <c r="E298" s="405"/>
      <c r="F298" s="405"/>
      <c r="G298" s="405"/>
      <c r="H298" s="405"/>
      <c r="I298" s="405"/>
      <c r="J298" s="404"/>
      <c r="K298" s="404"/>
      <c r="L298" s="404"/>
      <c r="M298" s="411"/>
      <c r="N298" s="411"/>
      <c r="O298" s="411"/>
      <c r="P298" s="411"/>
      <c r="Q298" s="411"/>
      <c r="R298" s="411"/>
      <c r="S298" s="405"/>
      <c r="T298" s="405"/>
      <c r="U298" s="405"/>
      <c r="V298" s="405"/>
      <c r="W298" s="405"/>
      <c r="X298" s="405"/>
      <c r="Y298" s="405"/>
      <c r="Z298" s="405"/>
      <c r="AA298" s="405"/>
      <c r="AB298" s="405"/>
      <c r="AC298" s="405"/>
      <c r="AD298" s="405"/>
      <c r="AE298" s="405"/>
      <c r="AF298" s="405"/>
      <c r="AG298" s="405"/>
      <c r="AH298" s="405"/>
      <c r="AI298" s="405"/>
      <c r="AJ298" s="405"/>
      <c r="AK298" s="405"/>
      <c r="AL298" s="405"/>
      <c r="AM298" s="405"/>
      <c r="AN298" s="405"/>
      <c r="AO298" s="405"/>
      <c r="AP298" s="405"/>
      <c r="AQ298" s="405"/>
      <c r="AR298" s="405"/>
      <c r="AS298" s="405"/>
      <c r="AT298" s="405"/>
      <c r="AU298" s="405"/>
      <c r="AV298" s="405"/>
      <c r="AW298" s="405"/>
      <c r="AX298" s="377"/>
      <c r="AY298" s="377"/>
    </row>
    <row r="299" spans="1:51" ht="9.9499999999999993" customHeight="1">
      <c r="A299" s="405"/>
      <c r="B299" s="405"/>
      <c r="C299" s="405"/>
      <c r="D299" s="405"/>
      <c r="E299" s="405"/>
      <c r="F299" s="405"/>
      <c r="G299" s="405"/>
      <c r="H299" s="405"/>
      <c r="I299" s="405"/>
      <c r="J299" s="404"/>
      <c r="K299" s="404"/>
      <c r="L299" s="404"/>
      <c r="M299" s="411"/>
      <c r="N299" s="411"/>
      <c r="O299" s="411"/>
      <c r="P299" s="411"/>
      <c r="Q299" s="411"/>
      <c r="R299" s="411"/>
      <c r="S299" s="405"/>
      <c r="T299" s="405"/>
      <c r="U299" s="405"/>
      <c r="V299" s="405"/>
      <c r="W299" s="405"/>
      <c r="X299" s="405"/>
      <c r="Y299" s="405"/>
      <c r="Z299" s="405"/>
      <c r="AA299" s="405"/>
      <c r="AB299" s="405"/>
      <c r="AC299" s="405"/>
      <c r="AD299" s="405"/>
      <c r="AE299" s="405"/>
      <c r="AF299" s="405"/>
      <c r="AG299" s="405"/>
      <c r="AH299" s="405"/>
      <c r="AI299" s="405"/>
      <c r="AJ299" s="405"/>
      <c r="AK299" s="405"/>
      <c r="AL299" s="405"/>
      <c r="AM299" s="405"/>
      <c r="AN299" s="405"/>
      <c r="AO299" s="405"/>
      <c r="AP299" s="405"/>
      <c r="AQ299" s="405"/>
      <c r="AR299" s="405"/>
      <c r="AS299" s="405"/>
      <c r="AT299" s="405"/>
      <c r="AU299" s="405"/>
      <c r="AV299" s="405"/>
      <c r="AW299" s="405"/>
      <c r="AX299" s="377"/>
      <c r="AY299" s="377"/>
    </row>
    <row r="300" spans="1:51" ht="9.9499999999999993" customHeight="1">
      <c r="A300" s="405"/>
      <c r="B300" s="405"/>
      <c r="C300" s="405"/>
      <c r="D300" s="405"/>
      <c r="E300" s="405"/>
      <c r="F300" s="405"/>
      <c r="G300" s="405"/>
      <c r="H300" s="405"/>
      <c r="I300" s="405"/>
      <c r="J300" s="404"/>
      <c r="K300" s="404"/>
      <c r="L300" s="404"/>
      <c r="M300" s="411"/>
      <c r="N300" s="411"/>
      <c r="O300" s="411"/>
      <c r="P300" s="411"/>
      <c r="Q300" s="411"/>
      <c r="R300" s="411"/>
      <c r="S300" s="405"/>
      <c r="T300" s="405"/>
      <c r="U300" s="405"/>
      <c r="V300" s="405"/>
      <c r="W300" s="405"/>
      <c r="X300" s="405"/>
      <c r="Y300" s="405"/>
      <c r="Z300" s="405"/>
      <c r="AA300" s="405"/>
      <c r="AB300" s="405"/>
      <c r="AC300" s="405"/>
      <c r="AD300" s="405"/>
      <c r="AE300" s="405"/>
      <c r="AF300" s="405"/>
      <c r="AG300" s="405"/>
      <c r="AH300" s="405"/>
      <c r="AI300" s="405"/>
      <c r="AJ300" s="405"/>
      <c r="AK300" s="405"/>
      <c r="AL300" s="405"/>
      <c r="AM300" s="405"/>
      <c r="AN300" s="405"/>
      <c r="AO300" s="405"/>
      <c r="AP300" s="405"/>
      <c r="AQ300" s="405"/>
      <c r="AR300" s="405"/>
      <c r="AS300" s="405"/>
      <c r="AT300" s="405"/>
      <c r="AU300" s="405"/>
      <c r="AV300" s="405"/>
      <c r="AW300" s="405"/>
      <c r="AX300" s="377"/>
      <c r="AY300" s="377"/>
    </row>
    <row r="301" spans="1:51" ht="9.9499999999999993" customHeight="1">
      <c r="A301" s="405"/>
      <c r="B301" s="405"/>
      <c r="C301" s="405"/>
      <c r="D301" s="405"/>
      <c r="E301" s="405"/>
      <c r="F301" s="405"/>
      <c r="G301" s="405"/>
      <c r="H301" s="405"/>
      <c r="I301" s="405"/>
      <c r="J301" s="404"/>
      <c r="K301" s="404"/>
      <c r="L301" s="404"/>
      <c r="M301" s="411"/>
      <c r="N301" s="411"/>
      <c r="O301" s="411"/>
      <c r="P301" s="411"/>
      <c r="Q301" s="411"/>
      <c r="R301" s="411"/>
      <c r="S301" s="405"/>
      <c r="T301" s="405"/>
      <c r="U301" s="405"/>
      <c r="V301" s="405"/>
      <c r="W301" s="405"/>
      <c r="X301" s="405"/>
      <c r="Y301" s="405"/>
      <c r="Z301" s="405"/>
      <c r="AA301" s="405"/>
      <c r="AB301" s="405"/>
      <c r="AC301" s="405"/>
      <c r="AD301" s="405"/>
      <c r="AE301" s="405"/>
      <c r="AF301" s="405"/>
      <c r="AG301" s="405"/>
      <c r="AH301" s="405"/>
      <c r="AI301" s="405"/>
      <c r="AJ301" s="405"/>
      <c r="AK301" s="405"/>
      <c r="AL301" s="405"/>
      <c r="AM301" s="405"/>
      <c r="AN301" s="405"/>
      <c r="AO301" s="405"/>
      <c r="AP301" s="405"/>
      <c r="AQ301" s="405"/>
      <c r="AR301" s="405"/>
      <c r="AS301" s="405"/>
      <c r="AT301" s="405"/>
      <c r="AU301" s="405"/>
      <c r="AV301" s="405"/>
      <c r="AW301" s="405"/>
      <c r="AX301" s="377"/>
      <c r="AY301" s="377"/>
    </row>
    <row r="302" spans="1:51" ht="9.9499999999999993" customHeight="1">
      <c r="A302" s="405"/>
      <c r="B302" s="405"/>
      <c r="C302" s="405"/>
      <c r="D302" s="405"/>
      <c r="E302" s="405"/>
      <c r="F302" s="405"/>
      <c r="G302" s="405"/>
      <c r="H302" s="405"/>
      <c r="I302" s="405"/>
      <c r="J302" s="404"/>
      <c r="K302" s="404"/>
      <c r="L302" s="404"/>
      <c r="M302" s="411"/>
      <c r="N302" s="411"/>
      <c r="O302" s="411"/>
      <c r="P302" s="411"/>
      <c r="Q302" s="411"/>
      <c r="R302" s="411"/>
      <c r="S302" s="405"/>
      <c r="T302" s="405"/>
      <c r="U302" s="405"/>
      <c r="V302" s="405"/>
      <c r="W302" s="405"/>
      <c r="X302" s="405"/>
      <c r="Y302" s="405"/>
      <c r="Z302" s="405"/>
      <c r="AA302" s="405"/>
      <c r="AB302" s="405"/>
      <c r="AC302" s="405"/>
      <c r="AD302" s="405"/>
      <c r="AE302" s="405"/>
      <c r="AF302" s="405"/>
      <c r="AG302" s="405"/>
      <c r="AH302" s="405"/>
      <c r="AI302" s="405"/>
      <c r="AJ302" s="405"/>
      <c r="AK302" s="405"/>
      <c r="AL302" s="405"/>
      <c r="AM302" s="405"/>
      <c r="AN302" s="405"/>
      <c r="AO302" s="405"/>
      <c r="AP302" s="405"/>
      <c r="AQ302" s="405"/>
      <c r="AR302" s="405"/>
      <c r="AS302" s="405"/>
      <c r="AT302" s="405"/>
      <c r="AU302" s="405"/>
      <c r="AV302" s="405"/>
      <c r="AW302" s="405"/>
      <c r="AX302" s="377"/>
      <c r="AY302" s="377"/>
    </row>
    <row r="303" spans="1:51" ht="9.9499999999999993" customHeight="1">
      <c r="A303" s="405"/>
      <c r="B303" s="405"/>
      <c r="C303" s="405"/>
      <c r="D303" s="405"/>
      <c r="E303" s="405"/>
      <c r="F303" s="405"/>
      <c r="G303" s="405"/>
      <c r="H303" s="405"/>
      <c r="I303" s="405"/>
      <c r="J303" s="404"/>
      <c r="K303" s="404"/>
      <c r="L303" s="404"/>
      <c r="M303" s="411"/>
      <c r="N303" s="411"/>
      <c r="O303" s="411"/>
      <c r="P303" s="411"/>
      <c r="Q303" s="411"/>
      <c r="R303" s="411"/>
      <c r="S303" s="405"/>
      <c r="T303" s="405"/>
      <c r="U303" s="405"/>
      <c r="V303" s="405"/>
      <c r="W303" s="405"/>
      <c r="X303" s="405"/>
      <c r="Y303" s="405"/>
      <c r="Z303" s="405"/>
      <c r="AA303" s="405"/>
      <c r="AB303" s="405"/>
      <c r="AC303" s="405"/>
      <c r="AD303" s="405"/>
      <c r="AE303" s="405"/>
      <c r="AF303" s="405"/>
      <c r="AG303" s="405"/>
      <c r="AH303" s="405"/>
      <c r="AI303" s="405"/>
      <c r="AJ303" s="405"/>
      <c r="AK303" s="405"/>
      <c r="AL303" s="405"/>
      <c r="AM303" s="405"/>
      <c r="AN303" s="405"/>
      <c r="AO303" s="405"/>
      <c r="AP303" s="405"/>
      <c r="AQ303" s="405"/>
      <c r="AR303" s="405"/>
      <c r="AS303" s="405"/>
      <c r="AT303" s="405"/>
      <c r="AU303" s="405"/>
      <c r="AV303" s="405"/>
      <c r="AW303" s="405"/>
      <c r="AX303" s="377"/>
      <c r="AY303" s="377"/>
    </row>
    <row r="304" spans="1:51" ht="9.9499999999999993" customHeight="1">
      <c r="A304" s="405"/>
      <c r="B304" s="405"/>
      <c r="C304" s="405"/>
      <c r="D304" s="405"/>
      <c r="E304" s="405"/>
      <c r="F304" s="405"/>
      <c r="G304" s="405"/>
      <c r="H304" s="405"/>
      <c r="I304" s="405"/>
      <c r="J304" s="404"/>
      <c r="K304" s="404"/>
      <c r="L304" s="404"/>
      <c r="M304" s="411"/>
      <c r="N304" s="411"/>
      <c r="O304" s="411"/>
      <c r="P304" s="411"/>
      <c r="Q304" s="411"/>
      <c r="R304" s="411"/>
      <c r="S304" s="405"/>
      <c r="T304" s="405"/>
      <c r="U304" s="405"/>
      <c r="V304" s="405"/>
      <c r="W304" s="405"/>
      <c r="X304" s="405"/>
      <c r="Y304" s="405"/>
      <c r="Z304" s="405"/>
      <c r="AA304" s="405"/>
      <c r="AB304" s="405"/>
      <c r="AC304" s="405"/>
      <c r="AD304" s="405"/>
      <c r="AE304" s="405"/>
      <c r="AF304" s="405"/>
      <c r="AG304" s="405"/>
      <c r="AH304" s="405"/>
      <c r="AI304" s="405"/>
      <c r="AJ304" s="405"/>
      <c r="AK304" s="405"/>
      <c r="AL304" s="405"/>
      <c r="AM304" s="405"/>
      <c r="AN304" s="405"/>
      <c r="AO304" s="405"/>
      <c r="AP304" s="405"/>
      <c r="AQ304" s="405"/>
      <c r="AR304" s="405"/>
      <c r="AS304" s="405"/>
      <c r="AT304" s="405"/>
      <c r="AU304" s="405"/>
      <c r="AV304" s="405"/>
      <c r="AW304" s="405"/>
      <c r="AX304" s="377"/>
      <c r="AY304" s="377"/>
    </row>
    <row r="305" spans="1:51" ht="9.9499999999999993" customHeight="1">
      <c r="A305" s="405"/>
      <c r="B305" s="405"/>
      <c r="C305" s="405"/>
      <c r="D305" s="405"/>
      <c r="E305" s="405"/>
      <c r="F305" s="405"/>
      <c r="G305" s="405"/>
      <c r="H305" s="405"/>
      <c r="I305" s="405"/>
      <c r="J305" s="404"/>
      <c r="K305" s="404"/>
      <c r="L305" s="404"/>
      <c r="M305" s="411"/>
      <c r="N305" s="411"/>
      <c r="O305" s="411"/>
      <c r="P305" s="411"/>
      <c r="Q305" s="411"/>
      <c r="R305" s="411"/>
      <c r="S305" s="405"/>
      <c r="T305" s="405"/>
      <c r="U305" s="405"/>
      <c r="V305" s="405"/>
      <c r="W305" s="405"/>
      <c r="X305" s="405"/>
      <c r="Y305" s="405"/>
      <c r="Z305" s="405"/>
      <c r="AA305" s="405"/>
      <c r="AB305" s="405"/>
      <c r="AC305" s="405"/>
      <c r="AD305" s="405"/>
      <c r="AE305" s="405"/>
      <c r="AF305" s="405"/>
      <c r="AG305" s="405"/>
      <c r="AH305" s="405"/>
      <c r="AI305" s="405"/>
      <c r="AJ305" s="405"/>
      <c r="AK305" s="405"/>
      <c r="AL305" s="405"/>
      <c r="AM305" s="405"/>
      <c r="AN305" s="405"/>
      <c r="AO305" s="405"/>
      <c r="AP305" s="405"/>
      <c r="AQ305" s="405"/>
      <c r="AR305" s="405"/>
      <c r="AS305" s="405"/>
      <c r="AT305" s="405"/>
      <c r="AU305" s="405"/>
      <c r="AV305" s="405"/>
      <c r="AW305" s="405"/>
      <c r="AX305" s="377"/>
      <c r="AY305" s="377"/>
    </row>
    <row r="306" spans="1:51" ht="9.9499999999999993" customHeight="1">
      <c r="A306" s="405"/>
      <c r="B306" s="405"/>
      <c r="C306" s="405"/>
      <c r="D306" s="405"/>
      <c r="E306" s="405"/>
      <c r="F306" s="405"/>
      <c r="G306" s="405"/>
      <c r="H306" s="405"/>
      <c r="I306" s="405"/>
      <c r="J306" s="404"/>
      <c r="K306" s="404"/>
      <c r="L306" s="404"/>
      <c r="M306" s="411"/>
      <c r="N306" s="411"/>
      <c r="O306" s="411"/>
      <c r="P306" s="411"/>
      <c r="Q306" s="411"/>
      <c r="R306" s="411"/>
      <c r="S306" s="405"/>
      <c r="T306" s="405"/>
      <c r="U306" s="405"/>
      <c r="V306" s="405"/>
      <c r="W306" s="405"/>
      <c r="X306" s="405"/>
      <c r="Y306" s="405"/>
      <c r="Z306" s="405"/>
      <c r="AA306" s="405"/>
      <c r="AB306" s="405"/>
      <c r="AC306" s="405"/>
      <c r="AD306" s="405"/>
      <c r="AE306" s="405"/>
      <c r="AF306" s="405"/>
      <c r="AG306" s="405"/>
      <c r="AH306" s="405"/>
      <c r="AI306" s="405"/>
      <c r="AJ306" s="405"/>
      <c r="AK306" s="405"/>
      <c r="AL306" s="405"/>
      <c r="AM306" s="405"/>
      <c r="AN306" s="405"/>
      <c r="AO306" s="405"/>
      <c r="AP306" s="405"/>
      <c r="AQ306" s="405"/>
      <c r="AR306" s="405"/>
      <c r="AS306" s="405"/>
      <c r="AT306" s="405"/>
      <c r="AU306" s="405"/>
      <c r="AV306" s="405"/>
      <c r="AW306" s="405"/>
      <c r="AX306" s="377"/>
      <c r="AY306" s="377"/>
    </row>
    <row r="307" spans="1:51" ht="9.9499999999999993" customHeight="1">
      <c r="A307" s="405"/>
      <c r="B307" s="405"/>
      <c r="C307" s="405"/>
      <c r="D307" s="405"/>
      <c r="E307" s="405"/>
      <c r="F307" s="405"/>
      <c r="G307" s="405"/>
      <c r="H307" s="405"/>
      <c r="I307" s="405"/>
      <c r="J307" s="404"/>
      <c r="K307" s="404"/>
      <c r="L307" s="404"/>
      <c r="M307" s="411"/>
      <c r="N307" s="411"/>
      <c r="O307" s="411"/>
      <c r="P307" s="411"/>
      <c r="Q307" s="411"/>
      <c r="R307" s="411"/>
      <c r="S307" s="405"/>
      <c r="T307" s="405"/>
      <c r="U307" s="405"/>
      <c r="V307" s="405"/>
      <c r="W307" s="405"/>
      <c r="X307" s="405"/>
      <c r="Y307" s="405"/>
      <c r="Z307" s="405"/>
      <c r="AA307" s="405"/>
      <c r="AB307" s="405"/>
      <c r="AC307" s="405"/>
      <c r="AD307" s="405"/>
      <c r="AE307" s="405"/>
      <c r="AF307" s="405"/>
      <c r="AG307" s="405"/>
      <c r="AH307" s="405"/>
      <c r="AI307" s="405"/>
      <c r="AJ307" s="405"/>
      <c r="AK307" s="405"/>
      <c r="AL307" s="405"/>
      <c r="AM307" s="405"/>
      <c r="AN307" s="405"/>
      <c r="AO307" s="405"/>
      <c r="AP307" s="405"/>
      <c r="AQ307" s="405"/>
      <c r="AR307" s="405"/>
      <c r="AS307" s="405"/>
      <c r="AT307" s="405"/>
      <c r="AU307" s="405"/>
      <c r="AV307" s="405"/>
      <c r="AW307" s="405"/>
      <c r="AX307" s="377"/>
      <c r="AY307" s="377"/>
    </row>
    <row r="308" spans="1:51" ht="9.9499999999999993" customHeight="1">
      <c r="A308" s="405"/>
      <c r="B308" s="405"/>
      <c r="C308" s="405"/>
      <c r="D308" s="405"/>
      <c r="E308" s="405"/>
      <c r="F308" s="405"/>
      <c r="G308" s="405"/>
      <c r="H308" s="405"/>
      <c r="I308" s="405"/>
      <c r="J308" s="404"/>
      <c r="K308" s="404"/>
      <c r="L308" s="404"/>
      <c r="M308" s="411"/>
      <c r="N308" s="411"/>
      <c r="O308" s="411"/>
      <c r="P308" s="411"/>
      <c r="Q308" s="411"/>
      <c r="R308" s="411"/>
      <c r="S308" s="405"/>
      <c r="T308" s="405"/>
      <c r="U308" s="405"/>
      <c r="V308" s="405"/>
      <c r="W308" s="405"/>
      <c r="X308" s="405"/>
      <c r="Y308" s="405"/>
      <c r="Z308" s="405"/>
      <c r="AA308" s="405"/>
      <c r="AB308" s="405"/>
      <c r="AC308" s="405"/>
      <c r="AD308" s="405"/>
      <c r="AE308" s="405"/>
      <c r="AF308" s="405"/>
      <c r="AG308" s="405"/>
      <c r="AH308" s="405"/>
      <c r="AI308" s="405"/>
      <c r="AJ308" s="405"/>
      <c r="AK308" s="405"/>
      <c r="AL308" s="405"/>
      <c r="AM308" s="405"/>
      <c r="AN308" s="405"/>
      <c r="AO308" s="405"/>
      <c r="AP308" s="405"/>
      <c r="AQ308" s="405"/>
      <c r="AR308" s="405"/>
      <c r="AS308" s="405"/>
      <c r="AT308" s="405"/>
      <c r="AU308" s="405"/>
      <c r="AV308" s="405"/>
      <c r="AW308" s="405"/>
      <c r="AX308" s="377"/>
      <c r="AY308" s="377"/>
    </row>
    <row r="309" spans="1:51" ht="9.9499999999999993" customHeight="1">
      <c r="A309" s="405"/>
      <c r="B309" s="405"/>
      <c r="C309" s="405"/>
      <c r="D309" s="405"/>
      <c r="E309" s="405"/>
      <c r="F309" s="405"/>
      <c r="G309" s="405"/>
      <c r="H309" s="405"/>
      <c r="I309" s="405"/>
      <c r="J309" s="404"/>
      <c r="K309" s="404"/>
      <c r="L309" s="404"/>
      <c r="M309" s="411"/>
      <c r="N309" s="411"/>
      <c r="O309" s="411"/>
      <c r="P309" s="411"/>
      <c r="Q309" s="411"/>
      <c r="R309" s="411"/>
      <c r="S309" s="405"/>
      <c r="T309" s="405"/>
      <c r="U309" s="405"/>
      <c r="V309" s="405"/>
      <c r="W309" s="405"/>
      <c r="X309" s="405"/>
      <c r="Y309" s="405"/>
      <c r="Z309" s="405"/>
      <c r="AA309" s="405"/>
      <c r="AB309" s="405"/>
      <c r="AC309" s="405"/>
      <c r="AD309" s="405"/>
      <c r="AE309" s="405"/>
      <c r="AF309" s="405"/>
      <c r="AG309" s="405"/>
      <c r="AH309" s="405"/>
      <c r="AI309" s="405"/>
      <c r="AJ309" s="405"/>
      <c r="AK309" s="405"/>
      <c r="AL309" s="405"/>
      <c r="AM309" s="405"/>
      <c r="AN309" s="405"/>
      <c r="AO309" s="405"/>
      <c r="AP309" s="405"/>
      <c r="AQ309" s="405"/>
      <c r="AR309" s="405"/>
      <c r="AS309" s="405"/>
      <c r="AT309" s="405"/>
      <c r="AU309" s="405"/>
      <c r="AV309" s="405"/>
      <c r="AW309" s="405"/>
      <c r="AX309" s="377"/>
      <c r="AY309" s="377"/>
    </row>
    <row r="310" spans="1:51" ht="9.9499999999999993" customHeight="1">
      <c r="A310" s="405"/>
      <c r="B310" s="405"/>
      <c r="C310" s="405"/>
      <c r="D310" s="405"/>
      <c r="E310" s="405"/>
      <c r="F310" s="405"/>
      <c r="G310" s="405"/>
      <c r="H310" s="405"/>
      <c r="I310" s="405"/>
      <c r="J310" s="404"/>
      <c r="K310" s="404"/>
      <c r="L310" s="404"/>
      <c r="M310" s="411"/>
      <c r="N310" s="411"/>
      <c r="O310" s="411"/>
      <c r="P310" s="411"/>
      <c r="Q310" s="411"/>
      <c r="R310" s="411"/>
      <c r="S310" s="405"/>
      <c r="T310" s="405"/>
      <c r="U310" s="405"/>
      <c r="V310" s="405"/>
      <c r="W310" s="405"/>
      <c r="X310" s="405"/>
      <c r="Y310" s="405"/>
      <c r="Z310" s="405"/>
      <c r="AA310" s="405"/>
      <c r="AB310" s="405"/>
      <c r="AC310" s="405"/>
      <c r="AD310" s="405"/>
      <c r="AE310" s="405"/>
      <c r="AF310" s="405"/>
      <c r="AG310" s="405"/>
      <c r="AH310" s="405"/>
      <c r="AI310" s="405"/>
      <c r="AJ310" s="405"/>
      <c r="AK310" s="405"/>
      <c r="AL310" s="405"/>
      <c r="AM310" s="405"/>
      <c r="AN310" s="405"/>
      <c r="AO310" s="405"/>
      <c r="AP310" s="405"/>
      <c r="AQ310" s="405"/>
      <c r="AR310" s="405"/>
      <c r="AS310" s="405"/>
      <c r="AT310" s="405"/>
      <c r="AU310" s="405"/>
      <c r="AV310" s="405"/>
      <c r="AW310" s="405"/>
      <c r="AX310" s="377"/>
      <c r="AY310" s="377"/>
    </row>
    <row r="311" spans="1:51" ht="9.9499999999999993" customHeight="1">
      <c r="A311" s="405"/>
      <c r="B311" s="405"/>
      <c r="C311" s="405"/>
      <c r="D311" s="405"/>
      <c r="E311" s="405"/>
      <c r="F311" s="405"/>
      <c r="G311" s="405"/>
      <c r="H311" s="405"/>
      <c r="I311" s="405"/>
      <c r="J311" s="404"/>
      <c r="K311" s="404"/>
      <c r="L311" s="404"/>
      <c r="M311" s="411"/>
      <c r="N311" s="411"/>
      <c r="O311" s="411"/>
      <c r="P311" s="411"/>
      <c r="Q311" s="411"/>
      <c r="R311" s="411"/>
      <c r="S311" s="405"/>
      <c r="T311" s="405"/>
      <c r="U311" s="405"/>
      <c r="V311" s="405"/>
      <c r="W311" s="405"/>
      <c r="X311" s="405"/>
      <c r="Y311" s="405"/>
      <c r="Z311" s="405"/>
      <c r="AA311" s="405"/>
      <c r="AB311" s="405"/>
      <c r="AC311" s="405"/>
      <c r="AD311" s="405"/>
      <c r="AE311" s="405"/>
      <c r="AF311" s="405"/>
      <c r="AG311" s="405"/>
      <c r="AH311" s="405"/>
      <c r="AI311" s="405"/>
      <c r="AJ311" s="405"/>
      <c r="AK311" s="405"/>
      <c r="AL311" s="405"/>
      <c r="AM311" s="405"/>
      <c r="AN311" s="405"/>
      <c r="AO311" s="405"/>
      <c r="AP311" s="405"/>
      <c r="AQ311" s="405"/>
      <c r="AR311" s="405"/>
      <c r="AS311" s="405"/>
      <c r="AT311" s="405"/>
      <c r="AU311" s="405"/>
      <c r="AV311" s="405"/>
      <c r="AW311" s="405"/>
      <c r="AX311" s="377"/>
      <c r="AY311" s="377"/>
    </row>
    <row r="312" spans="1:51" ht="9.9499999999999993" customHeight="1">
      <c r="A312" s="405"/>
      <c r="B312" s="405"/>
      <c r="C312" s="405"/>
      <c r="D312" s="405"/>
      <c r="E312" s="405"/>
      <c r="F312" s="405"/>
      <c r="G312" s="405"/>
      <c r="H312" s="405"/>
      <c r="I312" s="405"/>
      <c r="J312" s="404"/>
      <c r="K312" s="404"/>
      <c r="L312" s="404"/>
      <c r="M312" s="411"/>
      <c r="N312" s="411"/>
      <c r="O312" s="411"/>
      <c r="P312" s="411"/>
      <c r="Q312" s="411"/>
      <c r="R312" s="411"/>
      <c r="S312" s="405"/>
      <c r="T312" s="405"/>
      <c r="U312" s="405"/>
      <c r="V312" s="405"/>
      <c r="W312" s="405"/>
      <c r="X312" s="405"/>
      <c r="Y312" s="405"/>
      <c r="Z312" s="405"/>
      <c r="AA312" s="405"/>
      <c r="AB312" s="405"/>
      <c r="AC312" s="405"/>
      <c r="AD312" s="405"/>
      <c r="AE312" s="405"/>
      <c r="AF312" s="405"/>
      <c r="AG312" s="405"/>
      <c r="AH312" s="405"/>
      <c r="AI312" s="405"/>
      <c r="AJ312" s="405"/>
      <c r="AK312" s="405"/>
      <c r="AL312" s="405"/>
      <c r="AM312" s="405"/>
      <c r="AN312" s="405"/>
      <c r="AO312" s="405"/>
      <c r="AP312" s="405"/>
      <c r="AQ312" s="405"/>
      <c r="AR312" s="405"/>
      <c r="AS312" s="405"/>
      <c r="AT312" s="405"/>
      <c r="AU312" s="405"/>
      <c r="AV312" s="405"/>
      <c r="AW312" s="405"/>
      <c r="AX312" s="377"/>
      <c r="AY312" s="377"/>
    </row>
    <row r="313" spans="1:51" ht="9.9499999999999993" customHeight="1">
      <c r="A313" s="405"/>
      <c r="B313" s="405"/>
      <c r="C313" s="405"/>
      <c r="D313" s="405"/>
      <c r="E313" s="405"/>
      <c r="F313" s="405"/>
      <c r="G313" s="405"/>
      <c r="H313" s="405"/>
      <c r="I313" s="405"/>
      <c r="J313" s="404"/>
      <c r="K313" s="404"/>
      <c r="L313" s="404"/>
      <c r="M313" s="411"/>
      <c r="N313" s="411"/>
      <c r="O313" s="411"/>
      <c r="P313" s="411"/>
      <c r="Q313" s="411"/>
      <c r="R313" s="411"/>
      <c r="S313" s="405"/>
      <c r="T313" s="405"/>
      <c r="U313" s="405"/>
      <c r="V313" s="405"/>
      <c r="W313" s="405"/>
      <c r="X313" s="405"/>
      <c r="Y313" s="405"/>
      <c r="Z313" s="405"/>
      <c r="AA313" s="405"/>
      <c r="AB313" s="405"/>
      <c r="AC313" s="405"/>
      <c r="AD313" s="405"/>
      <c r="AE313" s="405"/>
      <c r="AF313" s="405"/>
      <c r="AG313" s="405"/>
      <c r="AH313" s="405"/>
      <c r="AI313" s="405"/>
      <c r="AJ313" s="405"/>
      <c r="AK313" s="405"/>
      <c r="AL313" s="405"/>
      <c r="AM313" s="405"/>
      <c r="AN313" s="405"/>
      <c r="AO313" s="405"/>
      <c r="AP313" s="405"/>
      <c r="AQ313" s="405"/>
      <c r="AR313" s="405"/>
      <c r="AS313" s="405"/>
      <c r="AT313" s="405"/>
      <c r="AU313" s="405"/>
      <c r="AV313" s="405"/>
      <c r="AW313" s="405"/>
      <c r="AX313" s="377"/>
      <c r="AY313" s="377"/>
    </row>
    <row r="314" spans="1:51" ht="9.9499999999999993" customHeight="1">
      <c r="A314" s="405"/>
      <c r="B314" s="405"/>
      <c r="C314" s="405"/>
      <c r="D314" s="405"/>
      <c r="E314" s="405"/>
      <c r="F314" s="405"/>
      <c r="G314" s="405"/>
      <c r="H314" s="405"/>
      <c r="I314" s="405"/>
      <c r="J314" s="404"/>
      <c r="K314" s="404"/>
      <c r="L314" s="404"/>
      <c r="M314" s="411"/>
      <c r="N314" s="411"/>
      <c r="O314" s="411"/>
      <c r="P314" s="411"/>
      <c r="Q314" s="411"/>
      <c r="R314" s="411"/>
      <c r="S314" s="405"/>
      <c r="T314" s="405"/>
      <c r="U314" s="405"/>
      <c r="V314" s="405"/>
      <c r="W314" s="405"/>
      <c r="X314" s="405"/>
      <c r="Y314" s="405"/>
      <c r="Z314" s="405"/>
      <c r="AA314" s="405"/>
      <c r="AB314" s="405"/>
      <c r="AC314" s="405"/>
      <c r="AD314" s="405"/>
      <c r="AE314" s="405"/>
      <c r="AF314" s="405"/>
      <c r="AG314" s="405"/>
      <c r="AH314" s="405"/>
      <c r="AI314" s="405"/>
      <c r="AJ314" s="405"/>
      <c r="AK314" s="405"/>
      <c r="AL314" s="405"/>
      <c r="AM314" s="405"/>
      <c r="AN314" s="405"/>
      <c r="AO314" s="405"/>
      <c r="AP314" s="405"/>
      <c r="AQ314" s="405"/>
      <c r="AR314" s="405"/>
      <c r="AS314" s="405"/>
      <c r="AT314" s="405"/>
      <c r="AU314" s="405"/>
      <c r="AV314" s="405"/>
      <c r="AW314" s="405"/>
      <c r="AX314" s="377"/>
      <c r="AY314" s="377"/>
    </row>
    <row r="315" spans="1:51" ht="9.9499999999999993" customHeight="1">
      <c r="A315" s="405"/>
      <c r="B315" s="405"/>
      <c r="C315" s="405"/>
      <c r="D315" s="405"/>
      <c r="E315" s="405"/>
      <c r="F315" s="405"/>
      <c r="G315" s="405"/>
      <c r="H315" s="405"/>
      <c r="I315" s="405"/>
      <c r="J315" s="404"/>
      <c r="K315" s="404"/>
      <c r="L315" s="404"/>
      <c r="M315" s="411"/>
      <c r="N315" s="411"/>
      <c r="O315" s="411"/>
      <c r="P315" s="411"/>
      <c r="Q315" s="411"/>
      <c r="R315" s="411"/>
      <c r="S315" s="405"/>
      <c r="T315" s="405"/>
      <c r="U315" s="405"/>
      <c r="V315" s="405"/>
      <c r="W315" s="405"/>
      <c r="X315" s="405"/>
      <c r="Y315" s="405"/>
      <c r="Z315" s="405"/>
      <c r="AA315" s="405"/>
      <c r="AB315" s="405"/>
      <c r="AC315" s="405"/>
      <c r="AD315" s="405"/>
      <c r="AE315" s="405"/>
      <c r="AF315" s="405"/>
      <c r="AG315" s="405"/>
      <c r="AH315" s="405"/>
      <c r="AI315" s="405"/>
      <c r="AJ315" s="405"/>
      <c r="AK315" s="405"/>
      <c r="AL315" s="405"/>
      <c r="AM315" s="405"/>
      <c r="AN315" s="405"/>
      <c r="AO315" s="405"/>
      <c r="AP315" s="405"/>
      <c r="AQ315" s="405"/>
      <c r="AR315" s="405"/>
      <c r="AS315" s="405"/>
      <c r="AT315" s="405"/>
      <c r="AU315" s="405"/>
      <c r="AV315" s="405"/>
      <c r="AW315" s="405"/>
      <c r="AX315" s="377"/>
      <c r="AY315" s="377"/>
    </row>
    <row r="316" spans="1:51" ht="9.9499999999999993" customHeight="1">
      <c r="A316" s="405"/>
      <c r="B316" s="405"/>
      <c r="C316" s="405"/>
      <c r="D316" s="405"/>
      <c r="E316" s="405"/>
      <c r="F316" s="405"/>
      <c r="G316" s="405"/>
      <c r="H316" s="405"/>
      <c r="I316" s="405"/>
      <c r="J316" s="404"/>
      <c r="K316" s="404"/>
      <c r="L316" s="404"/>
      <c r="M316" s="411"/>
      <c r="N316" s="411"/>
      <c r="O316" s="411"/>
      <c r="P316" s="411"/>
      <c r="Q316" s="411"/>
      <c r="R316" s="411"/>
      <c r="S316" s="405"/>
      <c r="T316" s="405"/>
      <c r="U316" s="405"/>
      <c r="V316" s="405"/>
      <c r="W316" s="405"/>
      <c r="X316" s="405"/>
      <c r="Y316" s="405"/>
      <c r="Z316" s="405"/>
      <c r="AA316" s="405"/>
      <c r="AB316" s="405"/>
      <c r="AC316" s="405"/>
      <c r="AD316" s="405"/>
      <c r="AE316" s="405"/>
      <c r="AF316" s="405"/>
      <c r="AG316" s="405"/>
      <c r="AH316" s="405"/>
      <c r="AI316" s="405"/>
      <c r="AJ316" s="405"/>
      <c r="AK316" s="405"/>
      <c r="AL316" s="405"/>
      <c r="AM316" s="405"/>
      <c r="AN316" s="405"/>
      <c r="AO316" s="405"/>
      <c r="AP316" s="405"/>
      <c r="AQ316" s="405"/>
      <c r="AR316" s="405"/>
      <c r="AS316" s="405"/>
      <c r="AT316" s="405"/>
      <c r="AU316" s="405"/>
      <c r="AV316" s="405"/>
      <c r="AW316" s="405"/>
      <c r="AX316" s="377"/>
      <c r="AY316" s="377"/>
    </row>
    <row r="317" spans="1:51" ht="9.9499999999999993" customHeight="1">
      <c r="A317" s="405"/>
      <c r="B317" s="405"/>
      <c r="C317" s="405"/>
      <c r="D317" s="405"/>
      <c r="E317" s="405"/>
      <c r="F317" s="405"/>
      <c r="G317" s="405"/>
      <c r="H317" s="405"/>
      <c r="I317" s="405"/>
      <c r="J317" s="404"/>
      <c r="K317" s="404"/>
      <c r="L317" s="404"/>
      <c r="M317" s="411"/>
      <c r="N317" s="411"/>
      <c r="O317" s="411"/>
      <c r="P317" s="411"/>
      <c r="Q317" s="411"/>
      <c r="R317" s="411"/>
      <c r="S317" s="405"/>
      <c r="T317" s="405"/>
      <c r="U317" s="405"/>
      <c r="V317" s="405"/>
      <c r="W317" s="405"/>
      <c r="X317" s="405"/>
      <c r="Y317" s="405"/>
      <c r="Z317" s="405"/>
      <c r="AA317" s="405"/>
      <c r="AB317" s="405"/>
      <c r="AC317" s="405"/>
      <c r="AD317" s="405"/>
      <c r="AE317" s="405"/>
      <c r="AF317" s="405"/>
      <c r="AG317" s="405"/>
      <c r="AH317" s="405"/>
      <c r="AI317" s="405"/>
      <c r="AJ317" s="405"/>
      <c r="AK317" s="405"/>
      <c r="AL317" s="405"/>
      <c r="AM317" s="405"/>
      <c r="AN317" s="405"/>
      <c r="AO317" s="405"/>
      <c r="AP317" s="405"/>
      <c r="AQ317" s="405"/>
      <c r="AR317" s="405"/>
      <c r="AS317" s="405"/>
      <c r="AT317" s="405"/>
      <c r="AU317" s="405"/>
      <c r="AV317" s="405"/>
      <c r="AW317" s="405"/>
      <c r="AX317" s="377"/>
      <c r="AY317" s="377"/>
    </row>
    <row r="318" spans="1:51" ht="9.9499999999999993" customHeight="1">
      <c r="A318" s="405"/>
      <c r="B318" s="405"/>
      <c r="C318" s="405"/>
      <c r="D318" s="405"/>
      <c r="E318" s="405"/>
      <c r="F318" s="405"/>
      <c r="G318" s="405"/>
      <c r="H318" s="405"/>
      <c r="I318" s="405"/>
      <c r="J318" s="404"/>
      <c r="K318" s="404"/>
      <c r="L318" s="404"/>
      <c r="M318" s="411"/>
      <c r="N318" s="411"/>
      <c r="O318" s="411"/>
      <c r="P318" s="411"/>
      <c r="Q318" s="411"/>
      <c r="R318" s="411"/>
      <c r="S318" s="405"/>
      <c r="T318" s="405"/>
      <c r="U318" s="405"/>
      <c r="V318" s="405"/>
      <c r="W318" s="405"/>
      <c r="X318" s="405"/>
      <c r="Y318" s="405"/>
      <c r="Z318" s="405"/>
      <c r="AA318" s="405"/>
      <c r="AB318" s="405"/>
      <c r="AC318" s="405"/>
      <c r="AD318" s="405"/>
      <c r="AE318" s="405"/>
      <c r="AF318" s="405"/>
      <c r="AG318" s="405"/>
      <c r="AH318" s="405"/>
      <c r="AI318" s="405"/>
      <c r="AJ318" s="405"/>
      <c r="AK318" s="405"/>
      <c r="AL318" s="405"/>
      <c r="AM318" s="405"/>
      <c r="AN318" s="405"/>
      <c r="AO318" s="405"/>
      <c r="AP318" s="405"/>
      <c r="AQ318" s="405"/>
      <c r="AR318" s="405"/>
      <c r="AS318" s="405"/>
      <c r="AT318" s="405"/>
      <c r="AU318" s="405"/>
      <c r="AV318" s="405"/>
      <c r="AW318" s="405"/>
      <c r="AX318" s="377"/>
      <c r="AY318" s="377"/>
    </row>
    <row r="319" spans="1:51" ht="9.9499999999999993" customHeight="1">
      <c r="A319" s="405"/>
      <c r="B319" s="405"/>
      <c r="C319" s="405"/>
      <c r="D319" s="405"/>
      <c r="E319" s="405"/>
      <c r="F319" s="405"/>
      <c r="G319" s="405"/>
      <c r="H319" s="405"/>
      <c r="I319" s="405"/>
      <c r="J319" s="404"/>
      <c r="K319" s="404"/>
      <c r="L319" s="404"/>
      <c r="M319" s="411"/>
      <c r="N319" s="411"/>
      <c r="O319" s="411"/>
      <c r="P319" s="411"/>
      <c r="Q319" s="411"/>
      <c r="R319" s="411"/>
      <c r="S319" s="405"/>
      <c r="T319" s="405"/>
      <c r="U319" s="405"/>
      <c r="V319" s="405"/>
      <c r="W319" s="405"/>
      <c r="X319" s="405"/>
      <c r="Y319" s="405"/>
      <c r="Z319" s="405"/>
      <c r="AA319" s="405"/>
      <c r="AB319" s="405"/>
      <c r="AC319" s="405"/>
      <c r="AD319" s="405"/>
      <c r="AE319" s="405"/>
      <c r="AF319" s="405"/>
      <c r="AG319" s="405"/>
      <c r="AH319" s="405"/>
      <c r="AI319" s="405"/>
      <c r="AJ319" s="405"/>
      <c r="AK319" s="405"/>
      <c r="AL319" s="405"/>
      <c r="AM319" s="405"/>
      <c r="AN319" s="405"/>
      <c r="AO319" s="405"/>
      <c r="AP319" s="405"/>
      <c r="AQ319" s="405"/>
      <c r="AR319" s="405"/>
      <c r="AS319" s="405"/>
      <c r="AT319" s="405"/>
      <c r="AU319" s="405"/>
      <c r="AV319" s="405"/>
      <c r="AW319" s="405"/>
      <c r="AX319" s="377"/>
      <c r="AY319" s="377"/>
    </row>
    <row r="320" spans="1:51" ht="9.9499999999999993" customHeight="1">
      <c r="A320" s="405"/>
      <c r="B320" s="405"/>
      <c r="C320" s="405"/>
      <c r="D320" s="405"/>
      <c r="E320" s="405"/>
      <c r="F320" s="405"/>
      <c r="G320" s="405"/>
      <c r="H320" s="405"/>
      <c r="I320" s="405"/>
      <c r="J320" s="404"/>
      <c r="K320" s="404"/>
      <c r="L320" s="404"/>
      <c r="M320" s="411"/>
      <c r="N320" s="411"/>
      <c r="O320" s="411"/>
      <c r="P320" s="411"/>
      <c r="Q320" s="411"/>
      <c r="R320" s="411"/>
      <c r="S320" s="405"/>
      <c r="T320" s="405"/>
      <c r="U320" s="405"/>
      <c r="V320" s="405"/>
      <c r="W320" s="405"/>
      <c r="X320" s="405"/>
      <c r="Y320" s="405"/>
      <c r="Z320" s="405"/>
      <c r="AA320" s="405"/>
      <c r="AB320" s="405"/>
      <c r="AC320" s="405"/>
      <c r="AD320" s="405"/>
      <c r="AE320" s="405"/>
      <c r="AF320" s="405"/>
      <c r="AG320" s="405"/>
      <c r="AH320" s="405"/>
      <c r="AI320" s="405"/>
      <c r="AJ320" s="405"/>
      <c r="AK320" s="405"/>
      <c r="AL320" s="405"/>
      <c r="AM320" s="405"/>
      <c r="AN320" s="405"/>
      <c r="AO320" s="405"/>
      <c r="AP320" s="405"/>
      <c r="AQ320" s="405"/>
      <c r="AR320" s="405"/>
      <c r="AS320" s="405"/>
      <c r="AT320" s="405"/>
      <c r="AU320" s="405"/>
      <c r="AV320" s="405"/>
      <c r="AW320" s="405"/>
      <c r="AX320" s="377"/>
      <c r="AY320" s="377"/>
    </row>
    <row r="321" spans="1:51" ht="9.9499999999999993" customHeight="1">
      <c r="A321" s="405"/>
      <c r="B321" s="405"/>
      <c r="C321" s="405"/>
      <c r="D321" s="405"/>
      <c r="E321" s="405"/>
      <c r="F321" s="405"/>
      <c r="G321" s="405"/>
      <c r="H321" s="405"/>
      <c r="I321" s="405"/>
      <c r="J321" s="404"/>
      <c r="K321" s="404"/>
      <c r="L321" s="404"/>
      <c r="M321" s="411"/>
      <c r="N321" s="411"/>
      <c r="O321" s="411"/>
      <c r="P321" s="411"/>
      <c r="Q321" s="411"/>
      <c r="R321" s="411"/>
      <c r="S321" s="405"/>
      <c r="T321" s="405"/>
      <c r="U321" s="405"/>
      <c r="V321" s="405"/>
      <c r="W321" s="405"/>
      <c r="X321" s="405"/>
      <c r="Y321" s="405"/>
      <c r="Z321" s="405"/>
      <c r="AA321" s="405"/>
      <c r="AB321" s="405"/>
      <c r="AC321" s="405"/>
      <c r="AD321" s="405"/>
      <c r="AE321" s="405"/>
      <c r="AF321" s="405"/>
      <c r="AG321" s="405"/>
      <c r="AH321" s="405"/>
      <c r="AI321" s="405"/>
      <c r="AJ321" s="405"/>
      <c r="AK321" s="405"/>
      <c r="AL321" s="405"/>
      <c r="AM321" s="405"/>
      <c r="AN321" s="405"/>
      <c r="AO321" s="405"/>
      <c r="AP321" s="405"/>
      <c r="AQ321" s="405"/>
      <c r="AR321" s="405"/>
      <c r="AS321" s="405"/>
      <c r="AT321" s="405"/>
      <c r="AU321" s="405"/>
      <c r="AV321" s="405"/>
      <c r="AW321" s="405"/>
      <c r="AX321" s="377"/>
      <c r="AY321" s="377"/>
    </row>
    <row r="322" spans="1:51" ht="9.9499999999999993" customHeight="1">
      <c r="A322" s="405"/>
      <c r="B322" s="405"/>
      <c r="C322" s="405"/>
      <c r="D322" s="405"/>
      <c r="E322" s="405"/>
      <c r="F322" s="405"/>
      <c r="G322" s="405"/>
      <c r="H322" s="405"/>
      <c r="I322" s="405"/>
      <c r="J322" s="404"/>
      <c r="K322" s="404"/>
      <c r="L322" s="404"/>
      <c r="M322" s="411"/>
      <c r="N322" s="411"/>
      <c r="O322" s="411"/>
      <c r="P322" s="411"/>
      <c r="Q322" s="411"/>
      <c r="R322" s="411"/>
      <c r="S322" s="405"/>
      <c r="T322" s="405"/>
      <c r="U322" s="405"/>
      <c r="V322" s="405"/>
      <c r="W322" s="405"/>
      <c r="X322" s="405"/>
      <c r="Y322" s="405"/>
      <c r="Z322" s="405"/>
      <c r="AA322" s="405"/>
      <c r="AB322" s="405"/>
      <c r="AC322" s="405"/>
      <c r="AD322" s="405"/>
      <c r="AE322" s="405"/>
      <c r="AF322" s="405"/>
      <c r="AG322" s="405"/>
      <c r="AH322" s="405"/>
      <c r="AI322" s="405"/>
      <c r="AJ322" s="405"/>
      <c r="AK322" s="405"/>
      <c r="AL322" s="405"/>
      <c r="AM322" s="405"/>
      <c r="AN322" s="405"/>
      <c r="AO322" s="405"/>
      <c r="AP322" s="405"/>
      <c r="AQ322" s="405"/>
      <c r="AR322" s="405"/>
      <c r="AS322" s="405"/>
      <c r="AT322" s="405"/>
      <c r="AU322" s="405"/>
      <c r="AV322" s="405"/>
      <c r="AW322" s="405"/>
      <c r="AX322" s="377"/>
      <c r="AY322" s="377"/>
    </row>
    <row r="323" spans="1:51" ht="9.9499999999999993" customHeight="1">
      <c r="A323" s="405"/>
      <c r="B323" s="405"/>
      <c r="C323" s="405"/>
      <c r="D323" s="405"/>
      <c r="E323" s="405"/>
      <c r="F323" s="405"/>
      <c r="G323" s="405"/>
      <c r="H323" s="405"/>
      <c r="I323" s="405"/>
      <c r="J323" s="404"/>
      <c r="K323" s="404"/>
      <c r="L323" s="404"/>
      <c r="M323" s="411"/>
      <c r="N323" s="411"/>
      <c r="O323" s="411"/>
      <c r="P323" s="411"/>
      <c r="Q323" s="411"/>
      <c r="R323" s="411"/>
      <c r="S323" s="405"/>
      <c r="T323" s="405"/>
      <c r="U323" s="405"/>
      <c r="V323" s="405"/>
      <c r="W323" s="405"/>
      <c r="X323" s="405"/>
      <c r="Y323" s="405"/>
      <c r="Z323" s="405"/>
      <c r="AA323" s="405"/>
      <c r="AB323" s="405"/>
      <c r="AC323" s="405"/>
      <c r="AD323" s="405"/>
      <c r="AE323" s="405"/>
      <c r="AF323" s="405"/>
      <c r="AG323" s="405"/>
      <c r="AH323" s="405"/>
      <c r="AI323" s="405"/>
      <c r="AJ323" s="405"/>
      <c r="AK323" s="405"/>
      <c r="AL323" s="405"/>
      <c r="AM323" s="405"/>
      <c r="AN323" s="405"/>
      <c r="AO323" s="405"/>
      <c r="AP323" s="405"/>
      <c r="AQ323" s="405"/>
      <c r="AR323" s="405"/>
      <c r="AS323" s="405"/>
      <c r="AT323" s="405"/>
      <c r="AU323" s="405"/>
      <c r="AV323" s="405"/>
      <c r="AW323" s="405"/>
      <c r="AX323" s="377"/>
      <c r="AY323" s="377"/>
    </row>
    <row r="324" spans="1:51" ht="9.9499999999999993" customHeight="1">
      <c r="A324" s="405"/>
      <c r="B324" s="405"/>
      <c r="C324" s="405"/>
      <c r="D324" s="405"/>
      <c r="E324" s="405"/>
      <c r="F324" s="405"/>
      <c r="G324" s="405"/>
      <c r="H324" s="405"/>
      <c r="I324" s="405"/>
      <c r="J324" s="404"/>
      <c r="K324" s="404"/>
      <c r="L324" s="404"/>
      <c r="M324" s="411"/>
      <c r="N324" s="411"/>
      <c r="O324" s="411"/>
      <c r="P324" s="411"/>
      <c r="Q324" s="411"/>
      <c r="R324" s="411"/>
      <c r="S324" s="405"/>
      <c r="T324" s="405"/>
      <c r="U324" s="405"/>
      <c r="V324" s="405"/>
      <c r="W324" s="405"/>
      <c r="X324" s="405"/>
      <c r="Y324" s="405"/>
      <c r="Z324" s="405"/>
      <c r="AA324" s="405"/>
      <c r="AB324" s="405"/>
      <c r="AC324" s="405"/>
      <c r="AD324" s="405"/>
      <c r="AE324" s="405"/>
      <c r="AF324" s="405"/>
      <c r="AG324" s="405"/>
      <c r="AH324" s="405"/>
      <c r="AI324" s="405"/>
      <c r="AJ324" s="405"/>
      <c r="AK324" s="405"/>
      <c r="AL324" s="405"/>
      <c r="AM324" s="405"/>
      <c r="AN324" s="405"/>
      <c r="AO324" s="405"/>
      <c r="AP324" s="405"/>
      <c r="AQ324" s="405"/>
      <c r="AR324" s="405"/>
      <c r="AS324" s="405"/>
      <c r="AT324" s="405"/>
      <c r="AU324" s="405"/>
      <c r="AV324" s="405"/>
      <c r="AW324" s="405"/>
      <c r="AX324" s="377"/>
      <c r="AY324" s="377"/>
    </row>
    <row r="325" spans="1:51" ht="9.9499999999999993" customHeight="1">
      <c r="A325" s="405"/>
      <c r="B325" s="405"/>
      <c r="C325" s="405"/>
      <c r="D325" s="405"/>
      <c r="E325" s="405"/>
      <c r="F325" s="405"/>
      <c r="G325" s="405"/>
      <c r="H325" s="405"/>
      <c r="I325" s="405"/>
      <c r="J325" s="404"/>
      <c r="K325" s="404"/>
      <c r="L325" s="404"/>
      <c r="M325" s="411"/>
      <c r="N325" s="411"/>
      <c r="O325" s="411"/>
      <c r="P325" s="411"/>
      <c r="Q325" s="411"/>
      <c r="R325" s="411"/>
      <c r="S325" s="405"/>
      <c r="T325" s="405"/>
      <c r="U325" s="405"/>
      <c r="V325" s="405"/>
      <c r="W325" s="405"/>
      <c r="X325" s="405"/>
      <c r="Y325" s="405"/>
      <c r="Z325" s="405"/>
      <c r="AA325" s="405"/>
      <c r="AB325" s="405"/>
      <c r="AC325" s="405"/>
      <c r="AD325" s="405"/>
      <c r="AE325" s="405"/>
      <c r="AF325" s="405"/>
      <c r="AG325" s="405"/>
      <c r="AH325" s="405"/>
      <c r="AI325" s="405"/>
      <c r="AJ325" s="405"/>
      <c r="AK325" s="405"/>
      <c r="AL325" s="405"/>
      <c r="AM325" s="405"/>
      <c r="AN325" s="405"/>
      <c r="AO325" s="405"/>
      <c r="AP325" s="405"/>
      <c r="AQ325" s="405"/>
      <c r="AR325" s="405"/>
      <c r="AS325" s="405"/>
      <c r="AT325" s="405"/>
      <c r="AU325" s="405"/>
      <c r="AV325" s="405"/>
      <c r="AW325" s="405"/>
      <c r="AX325" s="377"/>
      <c r="AY325" s="377"/>
    </row>
    <row r="326" spans="1:51" ht="9.9499999999999993" customHeight="1">
      <c r="A326" s="405"/>
      <c r="B326" s="405"/>
      <c r="C326" s="405"/>
      <c r="D326" s="405"/>
      <c r="E326" s="405"/>
      <c r="F326" s="405"/>
      <c r="G326" s="405"/>
      <c r="H326" s="405"/>
      <c r="I326" s="405"/>
      <c r="J326" s="404"/>
      <c r="K326" s="404"/>
      <c r="L326" s="404"/>
      <c r="M326" s="411"/>
      <c r="N326" s="411"/>
      <c r="O326" s="411"/>
      <c r="P326" s="411"/>
      <c r="Q326" s="411"/>
      <c r="R326" s="411"/>
      <c r="S326" s="405"/>
      <c r="T326" s="405"/>
      <c r="U326" s="405"/>
      <c r="V326" s="405"/>
      <c r="W326" s="405"/>
      <c r="X326" s="405"/>
      <c r="Y326" s="405"/>
      <c r="Z326" s="405"/>
      <c r="AA326" s="405"/>
      <c r="AB326" s="405"/>
      <c r="AC326" s="405"/>
      <c r="AD326" s="405"/>
      <c r="AE326" s="405"/>
      <c r="AF326" s="405"/>
      <c r="AG326" s="405"/>
      <c r="AH326" s="405"/>
      <c r="AI326" s="405"/>
      <c r="AJ326" s="405"/>
      <c r="AK326" s="405"/>
      <c r="AL326" s="405"/>
      <c r="AM326" s="405"/>
      <c r="AN326" s="405"/>
      <c r="AO326" s="405"/>
      <c r="AP326" s="405"/>
      <c r="AQ326" s="405"/>
      <c r="AR326" s="405"/>
      <c r="AS326" s="405"/>
      <c r="AT326" s="405"/>
      <c r="AU326" s="405"/>
      <c r="AV326" s="405"/>
      <c r="AW326" s="405"/>
      <c r="AX326" s="377"/>
      <c r="AY326" s="377"/>
    </row>
    <row r="327" spans="1:51" ht="9.9499999999999993" customHeight="1">
      <c r="A327" s="405"/>
      <c r="B327" s="405"/>
      <c r="C327" s="405"/>
      <c r="D327" s="405"/>
      <c r="E327" s="405"/>
      <c r="F327" s="405"/>
      <c r="G327" s="405"/>
      <c r="H327" s="405"/>
      <c r="I327" s="405"/>
      <c r="J327" s="404"/>
      <c r="K327" s="404"/>
      <c r="L327" s="404"/>
      <c r="M327" s="411"/>
      <c r="N327" s="411"/>
      <c r="O327" s="411"/>
      <c r="P327" s="411"/>
      <c r="Q327" s="411"/>
      <c r="R327" s="411"/>
      <c r="S327" s="405"/>
      <c r="T327" s="405"/>
      <c r="U327" s="405"/>
      <c r="V327" s="405"/>
      <c r="W327" s="405"/>
      <c r="X327" s="405"/>
      <c r="Y327" s="405"/>
      <c r="Z327" s="405"/>
      <c r="AA327" s="405"/>
      <c r="AB327" s="405"/>
      <c r="AC327" s="405"/>
      <c r="AD327" s="405"/>
      <c r="AE327" s="405"/>
      <c r="AF327" s="405"/>
      <c r="AG327" s="405"/>
      <c r="AH327" s="405"/>
      <c r="AI327" s="405"/>
      <c r="AJ327" s="405"/>
      <c r="AK327" s="405"/>
      <c r="AL327" s="405"/>
      <c r="AM327" s="405"/>
      <c r="AN327" s="405"/>
      <c r="AO327" s="405"/>
      <c r="AP327" s="405"/>
      <c r="AQ327" s="405"/>
      <c r="AR327" s="405"/>
      <c r="AS327" s="405"/>
      <c r="AT327" s="405"/>
      <c r="AU327" s="405"/>
      <c r="AV327" s="405"/>
      <c r="AW327" s="405"/>
      <c r="AX327" s="377"/>
      <c r="AY327" s="377"/>
    </row>
    <row r="328" spans="1:51" ht="9.9499999999999993" customHeight="1">
      <c r="A328" s="405"/>
      <c r="B328" s="405"/>
      <c r="C328" s="405"/>
      <c r="D328" s="405"/>
      <c r="E328" s="405"/>
      <c r="F328" s="405"/>
      <c r="G328" s="405"/>
      <c r="H328" s="405"/>
      <c r="I328" s="405"/>
      <c r="J328" s="404"/>
      <c r="K328" s="404"/>
      <c r="L328" s="404"/>
      <c r="M328" s="411"/>
      <c r="N328" s="411"/>
      <c r="O328" s="411"/>
      <c r="P328" s="411"/>
      <c r="Q328" s="411"/>
      <c r="R328" s="411"/>
      <c r="S328" s="405"/>
      <c r="T328" s="405"/>
      <c r="U328" s="405"/>
      <c r="V328" s="405"/>
      <c r="W328" s="405"/>
      <c r="X328" s="405"/>
      <c r="Y328" s="405"/>
      <c r="Z328" s="405"/>
      <c r="AA328" s="405"/>
      <c r="AB328" s="405"/>
      <c r="AC328" s="405"/>
      <c r="AD328" s="405"/>
      <c r="AE328" s="405"/>
      <c r="AF328" s="405"/>
      <c r="AG328" s="405"/>
      <c r="AH328" s="405"/>
      <c r="AI328" s="405"/>
      <c r="AJ328" s="405"/>
      <c r="AK328" s="405"/>
      <c r="AL328" s="405"/>
      <c r="AM328" s="405"/>
      <c r="AN328" s="405"/>
      <c r="AO328" s="405"/>
      <c r="AP328" s="405"/>
      <c r="AQ328" s="405"/>
      <c r="AR328" s="405"/>
      <c r="AS328" s="405"/>
      <c r="AT328" s="405"/>
      <c r="AU328" s="405"/>
      <c r="AV328" s="405"/>
      <c r="AW328" s="405"/>
      <c r="AX328" s="377"/>
      <c r="AY328" s="377"/>
    </row>
  </sheetData>
  <sheetProtection sheet="1" objects="1" scenarios="1"/>
  <mergeCells count="474">
    <mergeCell ref="V121:W121"/>
    <mergeCell ref="H120:J120"/>
    <mergeCell ref="H121:J121"/>
    <mergeCell ref="X115:Y115"/>
    <mergeCell ref="T119:U119"/>
    <mergeCell ref="V120:W120"/>
    <mergeCell ref="T121:U121"/>
    <mergeCell ref="AR114:AS114"/>
    <mergeCell ref="AT114:AU114"/>
    <mergeCell ref="AJ114:AK114"/>
    <mergeCell ref="AL114:AM114"/>
    <mergeCell ref="AN114:AO114"/>
    <mergeCell ref="AP114:AQ114"/>
    <mergeCell ref="V114:W114"/>
    <mergeCell ref="H119:J119"/>
    <mergeCell ref="H118:J118"/>
    <mergeCell ref="V115:W115"/>
    <mergeCell ref="V118:W118"/>
    <mergeCell ref="V119:W119"/>
    <mergeCell ref="V116:W116"/>
    <mergeCell ref="V117:W117"/>
    <mergeCell ref="AD118:AE118"/>
    <mergeCell ref="X116:Y116"/>
    <mergeCell ref="A36:A37"/>
    <mergeCell ref="C5:O6"/>
    <mergeCell ref="B3:W4"/>
    <mergeCell ref="A3:A4"/>
    <mergeCell ref="B7:P8"/>
    <mergeCell ref="B16:P17"/>
    <mergeCell ref="Y54:Z56"/>
    <mergeCell ref="AA54:AB54"/>
    <mergeCell ref="AC54:AI54"/>
    <mergeCell ref="B25:P26"/>
    <mergeCell ref="AC43:AE43"/>
    <mergeCell ref="AC45:AE45"/>
    <mergeCell ref="AA43:AB43"/>
    <mergeCell ref="A62:A63"/>
    <mergeCell ref="AH114:AI114"/>
    <mergeCell ref="X117:Y117"/>
    <mergeCell ref="Z117:AA117"/>
    <mergeCell ref="AD116:AE116"/>
    <mergeCell ref="AB115:AC115"/>
    <mergeCell ref="Z115:AA115"/>
    <mergeCell ref="X67:Z67"/>
    <mergeCell ref="AC67:AD67"/>
    <mergeCell ref="AF67:AG67"/>
    <mergeCell ref="AF114:AG114"/>
    <mergeCell ref="AH116:AI116"/>
    <mergeCell ref="AC53:AI53"/>
    <mergeCell ref="AF45:AH45"/>
    <mergeCell ref="AF48:AH48"/>
    <mergeCell ref="AF52:AI52"/>
    <mergeCell ref="AA45:AB45"/>
    <mergeCell ref="AF47:AH47"/>
    <mergeCell ref="Y5:AT6"/>
    <mergeCell ref="Y43:Z45"/>
    <mergeCell ref="AF43:AH43"/>
    <mergeCell ref="AJ43:AK43"/>
    <mergeCell ref="AL43:AN43"/>
    <mergeCell ref="AO43:AQ43"/>
    <mergeCell ref="AC44:AE44"/>
    <mergeCell ref="AO44:AQ44"/>
    <mergeCell ref="AA44:AB44"/>
    <mergeCell ref="AO45:AQ45"/>
    <mergeCell ref="X16:AS17"/>
    <mergeCell ref="Y46:Z48"/>
    <mergeCell ref="AA46:AB46"/>
    <mergeCell ref="AA48:AB48"/>
    <mergeCell ref="AA47:AB47"/>
    <mergeCell ref="AC47:AE47"/>
    <mergeCell ref="AC48:AE48"/>
    <mergeCell ref="AC46:AE46"/>
    <mergeCell ref="AC52:AE52"/>
    <mergeCell ref="AJ44:AK44"/>
    <mergeCell ref="AL47:AN47"/>
    <mergeCell ref="AL44:AN44"/>
    <mergeCell ref="AJ46:AK46"/>
    <mergeCell ref="AF46:AH46"/>
    <mergeCell ref="AJ45:AK45"/>
    <mergeCell ref="AL45:AN45"/>
    <mergeCell ref="AL46:AN46"/>
    <mergeCell ref="AF44:AH44"/>
    <mergeCell ref="X7:AS8"/>
    <mergeCell ref="AJ54:AK55"/>
    <mergeCell ref="AL54:AN54"/>
    <mergeCell ref="AL55:AN55"/>
    <mergeCell ref="AC55:AE55"/>
    <mergeCell ref="AF55:AI55"/>
    <mergeCell ref="AO51:AQ51"/>
    <mergeCell ref="AO46:AQ46"/>
    <mergeCell ref="AO48:AQ48"/>
    <mergeCell ref="AO47:AQ47"/>
    <mergeCell ref="AJ53:AN53"/>
    <mergeCell ref="AJ51:AK52"/>
    <mergeCell ref="AL51:AN51"/>
    <mergeCell ref="AL52:AN52"/>
    <mergeCell ref="AL48:AN48"/>
    <mergeCell ref="AJ47:AK47"/>
    <mergeCell ref="AO53:AQ53"/>
    <mergeCell ref="X25:AS26"/>
    <mergeCell ref="Y51:Z53"/>
    <mergeCell ref="AA51:AB51"/>
    <mergeCell ref="AA52:AB52"/>
    <mergeCell ref="AA53:AB53"/>
    <mergeCell ref="AJ48:AK48"/>
    <mergeCell ref="AC51:AI51"/>
    <mergeCell ref="AA56:AB56"/>
    <mergeCell ref="AC56:AI56"/>
    <mergeCell ref="AA55:AB55"/>
    <mergeCell ref="AS67:AU67"/>
    <mergeCell ref="AK67:AL67"/>
    <mergeCell ref="AM67:AO67"/>
    <mergeCell ref="AP67:AR67"/>
    <mergeCell ref="AA58:AB58"/>
    <mergeCell ref="AJ57:AN57"/>
    <mergeCell ref="AJ58:AN58"/>
    <mergeCell ref="AH67:AJ67"/>
    <mergeCell ref="AJ56:AN56"/>
    <mergeCell ref="AF68:AG68"/>
    <mergeCell ref="AH68:AJ68"/>
    <mergeCell ref="AP69:AR69"/>
    <mergeCell ref="AS69:AU69"/>
    <mergeCell ref="X69:Z69"/>
    <mergeCell ref="AC69:AD69"/>
    <mergeCell ref="AF69:AG69"/>
    <mergeCell ref="AH69:AJ69"/>
    <mergeCell ref="AK69:AL69"/>
    <mergeCell ref="AM69:AO69"/>
    <mergeCell ref="AK68:AL68"/>
    <mergeCell ref="AM68:AO68"/>
    <mergeCell ref="AP68:AR68"/>
    <mergeCell ref="AS68:AU68"/>
    <mergeCell ref="X68:Z68"/>
    <mergeCell ref="AC68:AD68"/>
    <mergeCell ref="X71:Z71"/>
    <mergeCell ref="AC71:AD71"/>
    <mergeCell ref="AF71:AG71"/>
    <mergeCell ref="AH71:AJ71"/>
    <mergeCell ref="AP70:AR70"/>
    <mergeCell ref="AS70:AU70"/>
    <mergeCell ref="AK71:AL71"/>
    <mergeCell ref="AM71:AO71"/>
    <mergeCell ref="AP71:AR71"/>
    <mergeCell ref="AS71:AU71"/>
    <mergeCell ref="AK70:AL70"/>
    <mergeCell ref="AM70:AO70"/>
    <mergeCell ref="X70:Z70"/>
    <mergeCell ref="AC70:AD70"/>
    <mergeCell ref="AF70:AG70"/>
    <mergeCell ref="AH70:AJ70"/>
    <mergeCell ref="X73:Z73"/>
    <mergeCell ref="AC73:AD73"/>
    <mergeCell ref="AF73:AG73"/>
    <mergeCell ref="AH73:AJ73"/>
    <mergeCell ref="AK73:AL73"/>
    <mergeCell ref="AM73:AO73"/>
    <mergeCell ref="AP73:AR73"/>
    <mergeCell ref="AS73:AU73"/>
    <mergeCell ref="AK72:AL72"/>
    <mergeCell ref="AM72:AO72"/>
    <mergeCell ref="AP72:AR72"/>
    <mergeCell ref="AS72:AU72"/>
    <mergeCell ref="X72:Z72"/>
    <mergeCell ref="AC72:AD72"/>
    <mergeCell ref="AF72:AG72"/>
    <mergeCell ref="AH72:AJ72"/>
    <mergeCell ref="AS75:AU75"/>
    <mergeCell ref="AK74:AL74"/>
    <mergeCell ref="AM74:AO74"/>
    <mergeCell ref="AP74:AR74"/>
    <mergeCell ref="AS74:AU74"/>
    <mergeCell ref="AK75:AL75"/>
    <mergeCell ref="AM75:AO75"/>
    <mergeCell ref="X74:Z74"/>
    <mergeCell ref="AC74:AD74"/>
    <mergeCell ref="AF74:AG74"/>
    <mergeCell ref="AH74:AJ74"/>
    <mergeCell ref="X75:Z75"/>
    <mergeCell ref="AC75:AD75"/>
    <mergeCell ref="AF75:AG75"/>
    <mergeCell ref="AH75:AJ75"/>
    <mergeCell ref="X76:Z76"/>
    <mergeCell ref="AC76:AD76"/>
    <mergeCell ref="AF76:AG76"/>
    <mergeCell ref="AH76:AJ76"/>
    <mergeCell ref="AP75:AR75"/>
    <mergeCell ref="AP78:AR78"/>
    <mergeCell ref="Z116:AA116"/>
    <mergeCell ref="AK76:AL76"/>
    <mergeCell ref="AM76:AO76"/>
    <mergeCell ref="Y166:Z166"/>
    <mergeCell ref="AP115:AQ115"/>
    <mergeCell ref="AR115:AS115"/>
    <mergeCell ref="AD115:AE115"/>
    <mergeCell ref="AF115:AG115"/>
    <mergeCell ref="AB117:AC117"/>
    <mergeCell ref="AD117:AE117"/>
    <mergeCell ref="X118:Y118"/>
    <mergeCell ref="X77:Z77"/>
    <mergeCell ref="AC77:AD77"/>
    <mergeCell ref="AF77:AG77"/>
    <mergeCell ref="AH77:AJ77"/>
    <mergeCell ref="AP76:AR76"/>
    <mergeCell ref="AS76:AU76"/>
    <mergeCell ref="AK77:AL77"/>
    <mergeCell ref="AM77:AO77"/>
    <mergeCell ref="AP77:AR77"/>
    <mergeCell ref="AS77:AU77"/>
    <mergeCell ref="E115:G115"/>
    <mergeCell ref="E116:G116"/>
    <mergeCell ref="H117:J117"/>
    <mergeCell ref="B84:J93"/>
    <mergeCell ref="H114:J114"/>
    <mergeCell ref="E114:G114"/>
    <mergeCell ref="E117:G117"/>
    <mergeCell ref="A1:AV1"/>
    <mergeCell ref="AT7:AV8"/>
    <mergeCell ref="H115:J115"/>
    <mergeCell ref="H116:J116"/>
    <mergeCell ref="X114:Y114"/>
    <mergeCell ref="Z114:AA114"/>
    <mergeCell ref="AB114:AC114"/>
    <mergeCell ref="AD114:AE114"/>
    <mergeCell ref="AK78:AL78"/>
    <mergeCell ref="AN115:AO115"/>
    <mergeCell ref="AF116:AG116"/>
    <mergeCell ref="AS78:AU78"/>
    <mergeCell ref="X78:Z78"/>
    <mergeCell ref="AC78:AD78"/>
    <mergeCell ref="AF78:AG78"/>
    <mergeCell ref="AH78:AJ78"/>
    <mergeCell ref="AM78:AO78"/>
    <mergeCell ref="V123:W123"/>
    <mergeCell ref="V125:W125"/>
    <mergeCell ref="H122:J122"/>
    <mergeCell ref="H123:J123"/>
    <mergeCell ref="H124:J124"/>
    <mergeCell ref="H125:J125"/>
    <mergeCell ref="V122:W122"/>
    <mergeCell ref="T125:U125"/>
    <mergeCell ref="V124:W124"/>
    <mergeCell ref="T122:U122"/>
    <mergeCell ref="AB116:AC116"/>
    <mergeCell ref="AB118:AC118"/>
    <mergeCell ref="Z119:AA119"/>
    <mergeCell ref="AB119:AC119"/>
    <mergeCell ref="AR117:AS117"/>
    <mergeCell ref="AF118:AG118"/>
    <mergeCell ref="AH118:AI118"/>
    <mergeCell ref="AJ118:AK118"/>
    <mergeCell ref="AR118:AS118"/>
    <mergeCell ref="AL118:AM118"/>
    <mergeCell ref="Z118:AA118"/>
    <mergeCell ref="AT116:AU116"/>
    <mergeCell ref="AH115:AI115"/>
    <mergeCell ref="AJ115:AK115"/>
    <mergeCell ref="AT115:AU115"/>
    <mergeCell ref="AL116:AM116"/>
    <mergeCell ref="AL115:AM115"/>
    <mergeCell ref="AN116:AO116"/>
    <mergeCell ref="AP116:AQ116"/>
    <mergeCell ref="AR116:AS116"/>
    <mergeCell ref="AJ116:AK116"/>
    <mergeCell ref="AA163:AH164"/>
    <mergeCell ref="AL163:AS164"/>
    <mergeCell ref="AF117:AG117"/>
    <mergeCell ref="AH117:AI117"/>
    <mergeCell ref="AJ117:AK117"/>
    <mergeCell ref="AL117:AM117"/>
    <mergeCell ref="AN117:AO117"/>
    <mergeCell ref="AT118:AU118"/>
    <mergeCell ref="AP117:AQ117"/>
    <mergeCell ref="AN118:AO118"/>
    <mergeCell ref="AP118:AQ118"/>
    <mergeCell ref="AP120:AQ120"/>
    <mergeCell ref="AR120:AS120"/>
    <mergeCell ref="AL120:AM120"/>
    <mergeCell ref="AN120:AO120"/>
    <mergeCell ref="AL119:AM119"/>
    <mergeCell ref="AN119:AO119"/>
    <mergeCell ref="AT117:AU117"/>
    <mergeCell ref="Y161:Z161"/>
    <mergeCell ref="AA161:AH162"/>
    <mergeCell ref="AL161:AS162"/>
    <mergeCell ref="X121:Y121"/>
    <mergeCell ref="Z121:AA121"/>
    <mergeCell ref="AB121:AC121"/>
    <mergeCell ref="AR121:AS121"/>
    <mergeCell ref="AP121:AQ121"/>
    <mergeCell ref="AH123:AI123"/>
    <mergeCell ref="AJ123:AK123"/>
    <mergeCell ref="AT161:AU161"/>
    <mergeCell ref="AP119:AQ119"/>
    <mergeCell ref="AD119:AE119"/>
    <mergeCell ref="AF119:AG119"/>
    <mergeCell ref="AH119:AI119"/>
    <mergeCell ref="AJ119:AK119"/>
    <mergeCell ref="AH120:AI120"/>
    <mergeCell ref="AD121:AE121"/>
    <mergeCell ref="AR122:AS122"/>
    <mergeCell ref="AL123:AM123"/>
    <mergeCell ref="AJ120:AK120"/>
    <mergeCell ref="AR119:AS119"/>
    <mergeCell ref="Z120:AA120"/>
    <mergeCell ref="AB120:AC120"/>
    <mergeCell ref="AD120:AE120"/>
    <mergeCell ref="AF120:AG120"/>
    <mergeCell ref="AD122:AE122"/>
    <mergeCell ref="AT121:AU121"/>
    <mergeCell ref="AT122:AU122"/>
    <mergeCell ref="AJ122:AK122"/>
    <mergeCell ref="AL122:AM122"/>
    <mergeCell ref="AN122:AO122"/>
    <mergeCell ref="AA158:AH159"/>
    <mergeCell ref="AL158:AS159"/>
    <mergeCell ref="AF121:AG121"/>
    <mergeCell ref="AH121:AI121"/>
    <mergeCell ref="AJ121:AK121"/>
    <mergeCell ref="AL121:AM121"/>
    <mergeCell ref="AN121:AO121"/>
    <mergeCell ref="AD123:AE123"/>
    <mergeCell ref="AF122:AG122"/>
    <mergeCell ref="AH122:AI122"/>
    <mergeCell ref="AA156:AH157"/>
    <mergeCell ref="AL156:AS157"/>
    <mergeCell ref="AT156:AU156"/>
    <mergeCell ref="X123:Y123"/>
    <mergeCell ref="AT125:AU125"/>
    <mergeCell ref="AN125:AO125"/>
    <mergeCell ref="AP125:AQ125"/>
    <mergeCell ref="AR125:AS125"/>
    <mergeCell ref="AP122:AQ122"/>
    <mergeCell ref="AP123:AQ123"/>
    <mergeCell ref="AR123:AS123"/>
    <mergeCell ref="Z123:AA123"/>
    <mergeCell ref="AB123:AC123"/>
    <mergeCell ref="AN123:AO123"/>
    <mergeCell ref="AF123:AG123"/>
    <mergeCell ref="AT124:AU124"/>
    <mergeCell ref="AF124:AG124"/>
    <mergeCell ref="AH124:AI124"/>
    <mergeCell ref="AJ124:AK124"/>
    <mergeCell ref="AL124:AM124"/>
    <mergeCell ref="AN124:AO124"/>
    <mergeCell ref="AP124:AQ124"/>
    <mergeCell ref="AR124:AS124"/>
    <mergeCell ref="AT123:AU123"/>
    <mergeCell ref="AL125:AM125"/>
    <mergeCell ref="AD125:AE125"/>
    <mergeCell ref="X124:Y124"/>
    <mergeCell ref="Z124:AA124"/>
    <mergeCell ref="AB124:AC124"/>
    <mergeCell ref="X125:Y125"/>
    <mergeCell ref="Z125:AA125"/>
    <mergeCell ref="AB125:AC125"/>
    <mergeCell ref="AD124:AE124"/>
    <mergeCell ref="AL166:AS167"/>
    <mergeCell ref="AT166:AU166"/>
    <mergeCell ref="A143:A144"/>
    <mergeCell ref="AT16:AV17"/>
    <mergeCell ref="AT25:AV26"/>
    <mergeCell ref="B36:R37"/>
    <mergeCell ref="B62:R63"/>
    <mergeCell ref="T36:AC37"/>
    <mergeCell ref="T62:AC63"/>
    <mergeCell ref="Y57:Z58"/>
    <mergeCell ref="AA57:AB57"/>
    <mergeCell ref="AO52:AQ52"/>
    <mergeCell ref="Y40:AR41"/>
    <mergeCell ref="T114:U114"/>
    <mergeCell ref="AT119:AU119"/>
    <mergeCell ref="AT120:AU120"/>
    <mergeCell ref="AC154:AD154"/>
    <mergeCell ref="AH154:AL155"/>
    <mergeCell ref="AC155:AD155"/>
    <mergeCell ref="AF125:AG125"/>
    <mergeCell ref="AH125:AI125"/>
    <mergeCell ref="T117:U117"/>
    <mergeCell ref="T118:U118"/>
    <mergeCell ref="AJ125:AK125"/>
    <mergeCell ref="T115:U115"/>
    <mergeCell ref="T116:U116"/>
    <mergeCell ref="T120:U120"/>
    <mergeCell ref="X119:Y119"/>
    <mergeCell ref="X120:Y120"/>
    <mergeCell ref="Y171:Z171"/>
    <mergeCell ref="AA171:AH172"/>
    <mergeCell ref="E118:G118"/>
    <mergeCell ref="E119:G119"/>
    <mergeCell ref="E120:G120"/>
    <mergeCell ref="E124:G124"/>
    <mergeCell ref="E125:G125"/>
    <mergeCell ref="X122:Y122"/>
    <mergeCell ref="Z122:AA122"/>
    <mergeCell ref="AB122:AC122"/>
    <mergeCell ref="T123:U123"/>
    <mergeCell ref="T124:U124"/>
    <mergeCell ref="E123:G123"/>
    <mergeCell ref="B143:R144"/>
    <mergeCell ref="E121:G121"/>
    <mergeCell ref="E122:G122"/>
    <mergeCell ref="T143:AC144"/>
    <mergeCell ref="AA166:AH167"/>
    <mergeCell ref="Y156:Z156"/>
    <mergeCell ref="AT176:AU176"/>
    <mergeCell ref="Y176:Z176"/>
    <mergeCell ref="AA176:AH177"/>
    <mergeCell ref="AL176:AS177"/>
    <mergeCell ref="AL178:AS179"/>
    <mergeCell ref="T232:X232"/>
    <mergeCell ref="AL173:AS174"/>
    <mergeCell ref="AA168:AH169"/>
    <mergeCell ref="AL168:AS169"/>
    <mergeCell ref="AA178:AH179"/>
    <mergeCell ref="AA173:AH174"/>
    <mergeCell ref="AL171:AS172"/>
    <mergeCell ref="AT171:AU171"/>
    <mergeCell ref="AN224:AO224"/>
    <mergeCell ref="AN225:AO225"/>
    <mergeCell ref="AN226:AO226"/>
    <mergeCell ref="AN227:AO227"/>
    <mergeCell ref="AC234:AJ235"/>
    <mergeCell ref="T225:X225"/>
    <mergeCell ref="T226:X226"/>
    <mergeCell ref="T227:X227"/>
    <mergeCell ref="AE240:AL241"/>
    <mergeCell ref="Z236:AE236"/>
    <mergeCell ref="T233:X233"/>
    <mergeCell ref="T234:X234"/>
    <mergeCell ref="T235:X235"/>
    <mergeCell ref="T236:X236"/>
    <mergeCell ref="T237:X237"/>
    <mergeCell ref="A214:A215"/>
    <mergeCell ref="B214:R215"/>
    <mergeCell ref="S214:Z215"/>
    <mergeCell ref="T231:X231"/>
    <mergeCell ref="T223:X223"/>
    <mergeCell ref="T224:X224"/>
    <mergeCell ref="T229:X229"/>
    <mergeCell ref="T230:X230"/>
    <mergeCell ref="T228:X228"/>
    <mergeCell ref="AN259:AO259"/>
    <mergeCell ref="T243:X243"/>
    <mergeCell ref="T244:X244"/>
    <mergeCell ref="T238:X238"/>
    <mergeCell ref="T239:X239"/>
    <mergeCell ref="T240:X240"/>
    <mergeCell ref="T242:X242"/>
    <mergeCell ref="T253:X253"/>
    <mergeCell ref="T249:X249"/>
    <mergeCell ref="AG242:AH242"/>
    <mergeCell ref="T248:X248"/>
    <mergeCell ref="T247:X247"/>
    <mergeCell ref="AN243:AO243"/>
    <mergeCell ref="AE273:AH273"/>
    <mergeCell ref="AB218:AE218"/>
    <mergeCell ref="Z222:AJ222"/>
    <mergeCell ref="T250:X250"/>
    <mergeCell ref="T251:X251"/>
    <mergeCell ref="T252:X252"/>
    <mergeCell ref="T269:X269"/>
    <mergeCell ref="T270:X270"/>
    <mergeCell ref="S273:Y273"/>
    <mergeCell ref="S258:Y258"/>
    <mergeCell ref="T271:X271"/>
    <mergeCell ref="T272:X272"/>
    <mergeCell ref="T262:X262"/>
    <mergeCell ref="T261:X261"/>
    <mergeCell ref="T263:X263"/>
    <mergeCell ref="T264:X264"/>
    <mergeCell ref="T265:X265"/>
    <mergeCell ref="T266:X266"/>
    <mergeCell ref="T267:X267"/>
    <mergeCell ref="T268:X268"/>
  </mergeCells>
  <phoneticPr fontId="13"/>
  <conditionalFormatting sqref="AB68:AB78">
    <cfRule type="cellIs" dxfId="14" priority="1" stopIfTrue="1" operator="notEqual">
      <formula>""""""</formula>
    </cfRule>
  </conditionalFormatting>
  <conditionalFormatting sqref="W68:W78 D115:D125">
    <cfRule type="cellIs" dxfId="13" priority="2" stopIfTrue="1" operator="equal">
      <formula>"○"</formula>
    </cfRule>
    <cfRule type="cellIs" dxfId="12" priority="3" stopIfTrue="1" operator="equal">
      <formula>"▲"</formula>
    </cfRule>
  </conditionalFormatting>
  <dataValidations count="1">
    <dataValidation type="list" allowBlank="1" showInputMessage="1" showErrorMessage="1" sqref="AD224:AJ233">
      <formula1>商品記号</formula1>
    </dataValidation>
  </dataValidations>
  <hyperlinks>
    <hyperlink ref="AT7:AV8" location="「1.ご婚礼情報」シートへの入力について" display="→参照"/>
    <hyperlink ref="AT16:AV17" location="「2.招待者一覧」シートへの入力について" display="→参照"/>
    <hyperlink ref="AT25:AV26" location="「7.集計表」シートについて" display="→参照"/>
    <hyperlink ref="T36:AC37" location="新郎姓" display="→「1.ご婚礼情報」シート"/>
    <hyperlink ref="T62:AC63" location="招待者一覧へのリンク" display="→「2.招待者一覧」シート"/>
    <hyperlink ref="T143:AC144" location="席次入力へのリンク" display="→「3.席次入力」シート"/>
    <hyperlink ref="S214:AB215" location="集計表へのリンク" display="→「7.集計表」シート"/>
  </hyperlinks>
  <pageMargins left="0.51" right="0.27" top="0.63" bottom="0.47" header="0.51200000000000001" footer="0.33"/>
  <pageSetup paperSize="9" scale="80" orientation="portrait" horizontalDpi="1200" verticalDpi="1200" r:id="rId1"/>
  <headerFooter alignWithMargins="0"/>
  <drawing r:id="rId2"/>
</worksheet>
</file>

<file path=xl/worksheets/sheet4.xml><?xml version="1.0" encoding="utf-8"?>
<worksheet xmlns="http://schemas.openxmlformats.org/spreadsheetml/2006/main" xmlns:r="http://schemas.openxmlformats.org/officeDocument/2006/relationships">
  <sheetPr codeName="Sheet3"/>
  <dimension ref="A1:BB1003"/>
  <sheetViews>
    <sheetView workbookViewId="0">
      <pane xSplit="3" ySplit="3" topLeftCell="D4" activePane="bottomRight" state="frozen"/>
      <selection pane="topRight" activeCell="E1" sqref="E1"/>
      <selection pane="bottomLeft" activeCell="A4" sqref="A4"/>
      <selection pane="bottomRight" activeCell="C8" sqref="C8"/>
    </sheetView>
  </sheetViews>
  <sheetFormatPr defaultRowHeight="12"/>
  <cols>
    <col min="1" max="1" width="6.140625" customWidth="1"/>
    <col min="2" max="2" width="5" customWidth="1"/>
    <col min="3" max="3" width="14.7109375" customWidth="1"/>
    <col min="4" max="4" width="4.5703125" customWidth="1"/>
    <col min="5" max="5" width="5" customWidth="1"/>
    <col min="6" max="6" width="10.28515625" customWidth="1"/>
    <col min="7" max="7" width="3.7109375" customWidth="1"/>
    <col min="8" max="9" width="10.28515625" hidden="1" customWidth="1"/>
    <col min="10" max="10" width="5" customWidth="1"/>
    <col min="11" max="11" width="10" customWidth="1"/>
    <col min="12" max="12" width="24" customWidth="1"/>
    <col min="13" max="13" width="12.140625" customWidth="1"/>
    <col min="14" max="15" width="9.5703125" customWidth="1"/>
    <col min="16" max="16" width="9.28515625" customWidth="1"/>
    <col min="17" max="17" width="26.140625" customWidth="1"/>
    <col min="18" max="18" width="10.85546875" customWidth="1"/>
    <col min="19" max="19" width="9.85546875" customWidth="1"/>
    <col min="20" max="20" width="7.5703125" customWidth="1"/>
    <col min="21" max="21" width="11.42578125" customWidth="1"/>
    <col min="22" max="25" width="5.42578125" customWidth="1"/>
    <col min="26" max="26" width="6.5703125" customWidth="1"/>
    <col min="27" max="27" width="11" customWidth="1"/>
    <col min="28" max="28" width="9.7109375" customWidth="1"/>
    <col min="29" max="29" width="7.85546875" customWidth="1"/>
    <col min="30" max="30" width="9.28515625" customWidth="1"/>
    <col min="31" max="31" width="13.5703125" customWidth="1"/>
    <col min="32" max="34" width="8.85546875" customWidth="1"/>
    <col min="35" max="41" width="10" customWidth="1"/>
  </cols>
  <sheetData>
    <row r="1" spans="1:45" s="16" customFormat="1" ht="17.25" customHeight="1">
      <c r="A1" s="11"/>
      <c r="B1" s="11"/>
      <c r="D1" s="49"/>
      <c r="E1" s="49"/>
      <c r="F1" s="1281" t="str">
        <f>タイトル２</f>
        <v>　ご列席者一覧表</v>
      </c>
      <c r="G1" s="1281"/>
      <c r="H1" s="1281"/>
      <c r="I1" s="1281"/>
      <c r="J1" s="1281"/>
      <c r="K1" s="1281"/>
      <c r="L1" s="1281"/>
      <c r="M1" s="1281"/>
      <c r="N1" s="1281"/>
      <c r="O1" s="1281"/>
      <c r="P1" s="1281"/>
      <c r="Q1" s="1281"/>
      <c r="AG1" s="17"/>
      <c r="AH1" s="17"/>
      <c r="AI1" s="17"/>
      <c r="AJ1" s="17"/>
      <c r="AK1" s="17"/>
      <c r="AL1" s="17"/>
      <c r="AM1" s="17"/>
      <c r="AN1" s="17"/>
      <c r="AO1" s="17"/>
    </row>
    <row r="2" spans="1:45" s="16" customFormat="1" ht="12.75" thickBot="1">
      <c r="A2" s="11"/>
      <c r="B2" s="11"/>
      <c r="D2" s="49"/>
      <c r="E2" s="49"/>
      <c r="F2" s="116"/>
      <c r="G2" s="116"/>
      <c r="H2" s="116"/>
      <c r="I2" s="116"/>
      <c r="J2" s="117"/>
      <c r="K2" s="18" t="s">
        <v>388</v>
      </c>
      <c r="L2" s="19"/>
      <c r="M2" s="19"/>
      <c r="N2" s="19"/>
      <c r="O2" s="19"/>
      <c r="P2" s="18"/>
      <c r="Q2" s="19"/>
      <c r="W2" s="20"/>
      <c r="X2" s="20"/>
      <c r="AF2" s="144" t="s">
        <v>389</v>
      </c>
      <c r="AG2" s="144"/>
      <c r="AH2" s="144"/>
      <c r="AI2" s="144"/>
      <c r="AJ2" s="144"/>
      <c r="AK2" s="144"/>
      <c r="AL2" s="144"/>
      <c r="AM2" s="144"/>
      <c r="AN2" s="144"/>
      <c r="AO2" s="144"/>
      <c r="AP2" s="145"/>
      <c r="AR2" s="16" t="s">
        <v>424</v>
      </c>
    </row>
    <row r="3" spans="1:45" s="2" customFormat="1" ht="12.75" thickBot="1">
      <c r="A3" s="24" t="s">
        <v>110</v>
      </c>
      <c r="B3" s="25" t="s">
        <v>111</v>
      </c>
      <c r="C3" s="118" t="s">
        <v>97</v>
      </c>
      <c r="D3" s="118" t="s">
        <v>330</v>
      </c>
      <c r="E3" s="118" t="s">
        <v>313</v>
      </c>
      <c r="F3" s="118" t="s">
        <v>112</v>
      </c>
      <c r="G3" s="118" t="s">
        <v>960</v>
      </c>
      <c r="H3" s="118" t="s">
        <v>961</v>
      </c>
      <c r="I3" s="118" t="s">
        <v>962</v>
      </c>
      <c r="J3" s="118" t="s">
        <v>600</v>
      </c>
      <c r="K3" s="118" t="str">
        <f>分類１&amp;"/"&amp;分類２</f>
        <v>/</v>
      </c>
      <c r="L3" s="118" t="s">
        <v>113</v>
      </c>
      <c r="M3" s="118" t="str">
        <f>'6.式場・料理他'!$B$255</f>
        <v>進行表</v>
      </c>
      <c r="N3" s="118" t="str">
        <f>'6.式場・料理他'!$E$255</f>
        <v>グループ</v>
      </c>
      <c r="O3" s="118" t="str">
        <f>'6.式場・料理他'!$H$255</f>
        <v>優先順位</v>
      </c>
      <c r="P3" s="118" t="s">
        <v>385</v>
      </c>
      <c r="Q3" s="118" t="s">
        <v>114</v>
      </c>
      <c r="R3" s="118" t="s">
        <v>115</v>
      </c>
      <c r="S3" s="118" t="s">
        <v>116</v>
      </c>
      <c r="T3" s="118" t="s">
        <v>117</v>
      </c>
      <c r="U3" s="118" t="s">
        <v>118</v>
      </c>
      <c r="V3" s="118" t="s">
        <v>119</v>
      </c>
      <c r="W3" s="118" t="s">
        <v>455</v>
      </c>
      <c r="X3" s="118" t="s">
        <v>98</v>
      </c>
      <c r="Y3" s="118" t="s">
        <v>99</v>
      </c>
      <c r="Z3" s="118" t="s">
        <v>100</v>
      </c>
      <c r="AA3" s="245" t="s">
        <v>331</v>
      </c>
      <c r="AB3" s="118" t="str">
        <f>'6.式場・料理他'!$L$255</f>
        <v>部屋ﾀｲﾌﾟ</v>
      </c>
      <c r="AC3" s="118" t="str">
        <f>'6.式場・料理他'!$O$255</f>
        <v>支払先</v>
      </c>
      <c r="AD3" s="118" t="str">
        <f>'6.式場・料理他'!$O$292</f>
        <v>支払条件</v>
      </c>
      <c r="AE3" s="118" t="s">
        <v>314</v>
      </c>
      <c r="AF3" s="21" t="s">
        <v>933</v>
      </c>
      <c r="AG3" s="21" t="s">
        <v>120</v>
      </c>
      <c r="AH3" s="21" t="s">
        <v>121</v>
      </c>
      <c r="AI3" s="22" t="s">
        <v>1081</v>
      </c>
      <c r="AJ3" s="22" t="s">
        <v>123</v>
      </c>
      <c r="AK3" s="50" t="s">
        <v>124</v>
      </c>
      <c r="AL3" s="51" t="s">
        <v>125</v>
      </c>
      <c r="AM3" s="52" t="s">
        <v>126</v>
      </c>
      <c r="AN3" s="23" t="s">
        <v>127</v>
      </c>
      <c r="AO3" s="299" t="s">
        <v>457</v>
      </c>
      <c r="AP3" s="303" t="s">
        <v>460</v>
      </c>
      <c r="AQ3" s="244" t="s">
        <v>459</v>
      </c>
      <c r="AR3" s="245" t="s">
        <v>458</v>
      </c>
      <c r="AS3" s="246" t="s">
        <v>423</v>
      </c>
    </row>
    <row r="4" spans="1:45" s="2" customFormat="1">
      <c r="A4" s="934">
        <v>1</v>
      </c>
      <c r="B4" s="370" t="str">
        <f>IF(COUNTA(AI4:AN4)&lt;&gt;0,IF(COUNTA(AI4:AM4)&lt;&gt;0,"▲","！"),IF(新郎姓&lt;&gt;"","○",""))</f>
        <v/>
      </c>
      <c r="C4" s="292" t="str">
        <f>IF(新郎姓&lt;&gt;"",新郎姓&amp;" "&amp;新郎名,"")</f>
        <v/>
      </c>
      <c r="D4" s="140"/>
      <c r="E4" s="140"/>
      <c r="F4" s="292" t="str">
        <f>IF(新郎姓フリ&lt;&gt;"",新郎姓フリ&amp;" "&amp;新郎名フリ,"")</f>
        <v/>
      </c>
      <c r="G4" s="141"/>
      <c r="H4" s="141"/>
      <c r="I4" s="923"/>
      <c r="J4" s="140"/>
      <c r="K4" s="924"/>
      <c r="L4" s="141"/>
      <c r="M4" s="141"/>
      <c r="N4" s="141"/>
      <c r="O4" s="141"/>
      <c r="P4" s="141"/>
      <c r="Q4" s="634"/>
      <c r="R4" s="634"/>
      <c r="S4" s="634"/>
      <c r="T4" s="140"/>
      <c r="U4" s="140"/>
      <c r="V4" s="671" t="str">
        <f>IF(新郎姓&lt;&gt;"","○","")</f>
        <v/>
      </c>
      <c r="W4" s="667"/>
      <c r="X4" s="925"/>
      <c r="Y4" s="140"/>
      <c r="Z4" s="140"/>
      <c r="AA4" s="140"/>
      <c r="AB4" s="140"/>
      <c r="AC4" s="140"/>
      <c r="AD4" s="140"/>
      <c r="AE4" s="811"/>
      <c r="AF4" s="783" t="str">
        <f>IF(AG4&lt;&gt;"",INDEX(ﾃｰﾌﾞﾙ名2,AG4,2),"")</f>
        <v/>
      </c>
      <c r="AG4" s="295"/>
      <c r="AH4" s="297"/>
      <c r="AI4" s="114"/>
      <c r="AJ4" s="114"/>
      <c r="AK4" s="53"/>
      <c r="AL4" s="54"/>
      <c r="AM4" s="55"/>
      <c r="AN4" s="668"/>
      <c r="AO4" s="300"/>
      <c r="AP4" s="239"/>
      <c r="AQ4" s="238"/>
      <c r="AR4" s="141"/>
      <c r="AS4" s="239"/>
    </row>
    <row r="5" spans="1:45" s="2" customFormat="1">
      <c r="A5" s="935">
        <v>2</v>
      </c>
      <c r="B5" s="370" t="str">
        <f>IF(COUNTA(AI5:AN5)&lt;&gt;0,IF(COUNTA(AI5:AM5)&lt;&gt;0,"▲","！"),IF(新婦姓&lt;&gt;"","○",""))</f>
        <v/>
      </c>
      <c r="C5" s="369" t="str">
        <f>IF(新婦姓&lt;&gt;"",新婦姓&amp;" "&amp;新婦名,"")</f>
        <v/>
      </c>
      <c r="D5" s="143"/>
      <c r="E5" s="143"/>
      <c r="F5" s="369" t="str">
        <f>IF(新婦姓フリ&lt;&gt;"",新婦姓フリ&amp;" "&amp;新婦名フリ,"")</f>
        <v/>
      </c>
      <c r="G5" s="142"/>
      <c r="H5" s="142"/>
      <c r="I5" s="926"/>
      <c r="J5" s="143"/>
      <c r="K5" s="142"/>
      <c r="L5" s="142"/>
      <c r="M5" s="142"/>
      <c r="N5" s="142"/>
      <c r="O5" s="142"/>
      <c r="P5" s="142"/>
      <c r="Q5" s="635"/>
      <c r="R5" s="635"/>
      <c r="S5" s="635"/>
      <c r="T5" s="143"/>
      <c r="U5" s="143"/>
      <c r="V5" s="676" t="str">
        <f>IF(新婦姓&lt;&gt;"","○","")</f>
        <v/>
      </c>
      <c r="W5" s="669"/>
      <c r="X5" s="678"/>
      <c r="Y5" s="143"/>
      <c r="Z5" s="143"/>
      <c r="AA5" s="140"/>
      <c r="AB5" s="143"/>
      <c r="AC5" s="143"/>
      <c r="AD5" s="143"/>
      <c r="AE5" s="812"/>
      <c r="AF5" s="784" t="str">
        <f>IF(AG5&lt;&gt;"",INDEX(ﾃｰﾌﾞﾙ名2,AG5,2),"")</f>
        <v/>
      </c>
      <c r="AG5" s="371"/>
      <c r="AH5" s="372"/>
      <c r="AI5" s="115"/>
      <c r="AJ5" s="115"/>
      <c r="AK5" s="56"/>
      <c r="AL5" s="57"/>
      <c r="AM5" s="58"/>
      <c r="AN5" s="670"/>
      <c r="AO5" s="302"/>
      <c r="AP5" s="243"/>
      <c r="AQ5" s="242"/>
      <c r="AR5" s="142"/>
      <c r="AS5" s="243"/>
    </row>
    <row r="6" spans="1:45" s="2" customFormat="1">
      <c r="A6" s="936">
        <v>3</v>
      </c>
      <c r="B6" s="370" t="str">
        <f>IF(COUNTA(AI6:AN6)&lt;&gt;0,IF(COUNTA(AI6:AM6)&lt;&gt;0,"▲","！"),IF(媒酌人姓&lt;&gt;"","○",""))</f>
        <v/>
      </c>
      <c r="C6" s="368" t="str">
        <f>IF(媒酌人姓&lt;&gt;"",媒酌人姓&amp;" "&amp;媒酌人名,"")</f>
        <v/>
      </c>
      <c r="D6" s="140"/>
      <c r="E6" s="140"/>
      <c r="F6" s="368" t="str">
        <f>IF(媒酌人姓フリ&lt;&gt;"",媒酌人姓フリ&amp;" "&amp;媒酌人名フリ,"")</f>
        <v/>
      </c>
      <c r="G6" s="927"/>
      <c r="H6" s="927"/>
      <c r="I6" s="928"/>
      <c r="J6" s="671"/>
      <c r="K6" s="141"/>
      <c r="L6" s="837"/>
      <c r="M6" s="837"/>
      <c r="N6" s="837"/>
      <c r="O6" s="837"/>
      <c r="P6" s="141"/>
      <c r="Q6" s="634"/>
      <c r="R6" s="634"/>
      <c r="S6" s="634"/>
      <c r="T6" s="140"/>
      <c r="U6" s="140"/>
      <c r="V6" s="671" t="str">
        <f>IF(媒酌人姓&lt;&gt;"","○","")</f>
        <v/>
      </c>
      <c r="W6" s="672"/>
      <c r="X6" s="925"/>
      <c r="Y6" s="140"/>
      <c r="Z6" s="140"/>
      <c r="AA6" s="140"/>
      <c r="AB6" s="140"/>
      <c r="AC6" s="140"/>
      <c r="AD6" s="140"/>
      <c r="AE6" s="811"/>
      <c r="AF6" s="783" t="str">
        <f>IF(AG6&lt;&gt;"",INDEX(ﾃｰﾌﾞﾙ名2,AG6,2),"")</f>
        <v/>
      </c>
      <c r="AG6" s="295"/>
      <c r="AH6" s="297"/>
      <c r="AI6" s="114"/>
      <c r="AJ6" s="114"/>
      <c r="AK6" s="53"/>
      <c r="AL6" s="54"/>
      <c r="AM6" s="55"/>
      <c r="AN6" s="668"/>
      <c r="AO6" s="300"/>
      <c r="AP6" s="239"/>
      <c r="AQ6" s="238"/>
      <c r="AR6" s="141"/>
      <c r="AS6" s="239"/>
    </row>
    <row r="7" spans="1:45" s="2" customFormat="1">
      <c r="A7" s="937">
        <v>4</v>
      </c>
      <c r="B7" s="294" t="str">
        <f>IF(COUNTA(AI7:AN7)&lt;&gt;0,IF(COUNTA(AI7:AM7)&lt;&gt;0,"▲","！"),IF(媒酌令夫人姓&lt;&gt;"","○",""))</f>
        <v/>
      </c>
      <c r="C7" s="293" t="str">
        <f>IF(媒酌令夫人姓&lt;&gt;"",媒酌令夫人姓&amp;" "&amp;媒酌令夫人名,"")</f>
        <v/>
      </c>
      <c r="D7" s="165"/>
      <c r="E7" s="165"/>
      <c r="F7" s="293" t="str">
        <f>IF(媒酌令夫人姓フリ&lt;&gt;"",媒酌令夫人姓フリ&amp;" "&amp;媒酌令夫人名フリ,"")</f>
        <v/>
      </c>
      <c r="G7" s="929"/>
      <c r="H7" s="929"/>
      <c r="I7" s="930"/>
      <c r="J7" s="673"/>
      <c r="K7" s="166"/>
      <c r="L7" s="838"/>
      <c r="M7" s="838"/>
      <c r="N7" s="838"/>
      <c r="O7" s="838"/>
      <c r="P7" s="166"/>
      <c r="Q7" s="636"/>
      <c r="R7" s="636"/>
      <c r="S7" s="636"/>
      <c r="T7" s="165"/>
      <c r="U7" s="165"/>
      <c r="V7" s="931" t="str">
        <f>IF(媒酌令夫人姓&lt;&gt;"","○","")</f>
        <v/>
      </c>
      <c r="W7" s="674"/>
      <c r="X7" s="932"/>
      <c r="Y7" s="165"/>
      <c r="Z7" s="165"/>
      <c r="AA7" s="165"/>
      <c r="AB7" s="165"/>
      <c r="AC7" s="165"/>
      <c r="AD7" s="165"/>
      <c r="AE7" s="813"/>
      <c r="AF7" s="785" t="str">
        <f>IF(AG7&lt;&gt;"",INDEX(ﾃｰﾌﾞﾙ名2,AG7,2),"")</f>
        <v/>
      </c>
      <c r="AG7" s="296"/>
      <c r="AH7" s="298"/>
      <c r="AI7" s="167"/>
      <c r="AJ7" s="167"/>
      <c r="AK7" s="168"/>
      <c r="AL7" s="169"/>
      <c r="AM7" s="170"/>
      <c r="AN7" s="675"/>
      <c r="AO7" s="301"/>
      <c r="AP7" s="241"/>
      <c r="AQ7" s="240"/>
      <c r="AR7" s="166"/>
      <c r="AS7" s="241"/>
    </row>
    <row r="8" spans="1:45" s="2" customFormat="1">
      <c r="A8" s="935">
        <v>5</v>
      </c>
      <c r="B8" s="938" t="str">
        <f>IF(COUNTA(AI8:AN8)&lt;&gt;0,IF(COUNTA(AI8:AM8)&lt;&gt;0,"▲","！"),IF(AG8&lt;&gt;"","○",""))</f>
        <v>○</v>
      </c>
      <c r="C8" s="142" t="s">
        <v>333</v>
      </c>
      <c r="D8" s="143"/>
      <c r="E8" s="143"/>
      <c r="F8" s="142" t="str">
        <f t="shared" ref="F8:F110" si="0">PHONETIC(C8)</f>
        <v>ヤマダ　イチロウ</v>
      </c>
      <c r="G8" s="834"/>
      <c r="H8" s="834"/>
      <c r="I8" s="835"/>
      <c r="J8" s="676" t="s">
        <v>599</v>
      </c>
      <c r="K8" s="669"/>
      <c r="L8" s="677" t="s">
        <v>1163</v>
      </c>
      <c r="M8" s="677" t="s">
        <v>736</v>
      </c>
      <c r="N8" s="677"/>
      <c r="O8" s="677"/>
      <c r="P8" s="142" t="s">
        <v>575</v>
      </c>
      <c r="Q8" s="635" t="s">
        <v>1059</v>
      </c>
      <c r="R8" s="635"/>
      <c r="S8" s="635"/>
      <c r="T8" s="143" t="s">
        <v>1061</v>
      </c>
      <c r="U8" s="676"/>
      <c r="V8" s="672" t="s">
        <v>130</v>
      </c>
      <c r="W8" s="672" t="s">
        <v>531</v>
      </c>
      <c r="X8" s="678"/>
      <c r="Y8" s="143"/>
      <c r="Z8" s="143" t="s">
        <v>130</v>
      </c>
      <c r="AA8" s="143" t="s">
        <v>799</v>
      </c>
      <c r="AB8" s="143" t="s">
        <v>1032</v>
      </c>
      <c r="AC8" s="143" t="s">
        <v>1038</v>
      </c>
      <c r="AD8" s="143"/>
      <c r="AE8" s="812"/>
      <c r="AF8" s="786" t="str">
        <f>IF(AG8&lt;&gt;"",INDEX(ﾃｰﾌﾞﾙ名2,AG8,2),"")</f>
        <v>Ｉ</v>
      </c>
      <c r="AG8" s="4">
        <v>9</v>
      </c>
      <c r="AH8" s="4">
        <v>4</v>
      </c>
      <c r="AI8" s="115"/>
      <c r="AJ8" s="115"/>
      <c r="AK8" s="56"/>
      <c r="AL8" s="57"/>
      <c r="AM8" s="58"/>
      <c r="AN8" s="670"/>
      <c r="AO8" s="302"/>
      <c r="AP8" s="243"/>
      <c r="AQ8" s="242"/>
      <c r="AR8" s="142"/>
      <c r="AS8" s="243"/>
    </row>
    <row r="9" spans="1:45" s="2" customFormat="1">
      <c r="A9" s="935">
        <v>6</v>
      </c>
      <c r="B9" s="370" t="str">
        <f t="shared" ref="B9:B72" si="1">IF(COUNTA(AI9:AN9)&lt;&gt;0,IF(COUNTA(AI9:AM9)&lt;&gt;0,"▲","！"),IF(AG9&lt;&gt;"","○",""))</f>
        <v>○</v>
      </c>
      <c r="C9" s="142" t="s">
        <v>334</v>
      </c>
      <c r="D9" s="143"/>
      <c r="E9" s="143"/>
      <c r="F9" s="142" t="str">
        <f t="shared" si="0"/>
        <v>ヤマダ　キクコ</v>
      </c>
      <c r="G9" s="834"/>
      <c r="H9" s="834"/>
      <c r="I9" s="835"/>
      <c r="J9" s="676" t="s">
        <v>599</v>
      </c>
      <c r="K9" s="669"/>
      <c r="L9" s="677" t="s">
        <v>1164</v>
      </c>
      <c r="M9" s="677"/>
      <c r="N9" s="677"/>
      <c r="O9" s="677"/>
      <c r="P9" s="142" t="s">
        <v>575</v>
      </c>
      <c r="Q9" s="635" t="s">
        <v>131</v>
      </c>
      <c r="R9" s="635"/>
      <c r="S9" s="635"/>
      <c r="T9" s="143" t="s">
        <v>1061</v>
      </c>
      <c r="U9" s="676"/>
      <c r="V9" s="669" t="s">
        <v>130</v>
      </c>
      <c r="W9" s="672" t="s">
        <v>531</v>
      </c>
      <c r="X9" s="678"/>
      <c r="Y9" s="143"/>
      <c r="Z9" s="143" t="s">
        <v>129</v>
      </c>
      <c r="AA9" s="143" t="s">
        <v>799</v>
      </c>
      <c r="AB9" s="143" t="s">
        <v>1032</v>
      </c>
      <c r="AC9" s="143" t="s">
        <v>1038</v>
      </c>
      <c r="AD9" s="143"/>
      <c r="AE9" s="812"/>
      <c r="AF9" s="786" t="str">
        <f t="shared" ref="AF9:AF72" si="2">IF(AG9&lt;&gt;"",INDEX(ﾃｰﾌﾞﾙ名2,AG9,2),"")</f>
        <v>Ｉ</v>
      </c>
      <c r="AG9" s="4">
        <v>9</v>
      </c>
      <c r="AH9" s="4">
        <v>8</v>
      </c>
      <c r="AI9" s="115"/>
      <c r="AJ9" s="115"/>
      <c r="AK9" s="56"/>
      <c r="AL9" s="57"/>
      <c r="AM9" s="58"/>
      <c r="AN9" s="670"/>
      <c r="AO9" s="302"/>
      <c r="AP9" s="243"/>
      <c r="AQ9" s="242"/>
      <c r="AR9" s="142"/>
      <c r="AS9" s="243"/>
    </row>
    <row r="10" spans="1:45" s="2" customFormat="1">
      <c r="A10" s="935">
        <v>7</v>
      </c>
      <c r="B10" s="370" t="str">
        <f t="shared" si="1"/>
        <v>○</v>
      </c>
      <c r="C10" s="142" t="s">
        <v>800</v>
      </c>
      <c r="D10" s="143" t="s">
        <v>85</v>
      </c>
      <c r="E10" s="143"/>
      <c r="F10" s="142" t="str">
        <f t="shared" si="0"/>
        <v>ヤマタ　ジロウ</v>
      </c>
      <c r="G10" s="834"/>
      <c r="H10" s="834"/>
      <c r="I10" s="835"/>
      <c r="J10" s="676" t="s">
        <v>599</v>
      </c>
      <c r="K10" s="669"/>
      <c r="L10" s="677" t="s">
        <v>1165</v>
      </c>
      <c r="M10" s="677"/>
      <c r="N10" s="677"/>
      <c r="O10" s="677"/>
      <c r="P10" s="142" t="s">
        <v>580</v>
      </c>
      <c r="Q10" s="635" t="s">
        <v>581</v>
      </c>
      <c r="R10" s="635"/>
      <c r="S10" s="635"/>
      <c r="T10" s="143" t="s">
        <v>130</v>
      </c>
      <c r="U10" s="676" t="s">
        <v>168</v>
      </c>
      <c r="V10" s="669" t="s">
        <v>130</v>
      </c>
      <c r="W10" s="672" t="s">
        <v>531</v>
      </c>
      <c r="X10" s="678"/>
      <c r="Y10" s="143"/>
      <c r="Z10" s="143" t="s">
        <v>130</v>
      </c>
      <c r="AA10" s="143" t="s">
        <v>637</v>
      </c>
      <c r="AB10" s="143" t="s">
        <v>1033</v>
      </c>
      <c r="AC10" s="143" t="s">
        <v>1038</v>
      </c>
      <c r="AD10" s="143"/>
      <c r="AE10" s="812"/>
      <c r="AF10" s="786" t="str">
        <f t="shared" si="2"/>
        <v>Ｉ</v>
      </c>
      <c r="AG10" s="4">
        <v>9</v>
      </c>
      <c r="AH10" s="4">
        <v>1</v>
      </c>
      <c r="AI10" s="115"/>
      <c r="AJ10" s="115"/>
      <c r="AK10" s="56"/>
      <c r="AL10" s="57"/>
      <c r="AM10" s="58"/>
      <c r="AN10" s="670"/>
      <c r="AO10" s="302"/>
      <c r="AP10" s="243"/>
      <c r="AQ10" s="242"/>
      <c r="AR10" s="142"/>
      <c r="AS10" s="243"/>
    </row>
    <row r="11" spans="1:45" s="2" customFormat="1">
      <c r="A11" s="935">
        <v>8</v>
      </c>
      <c r="B11" s="370" t="str">
        <f t="shared" si="1"/>
        <v>○</v>
      </c>
      <c r="C11" s="142" t="s">
        <v>801</v>
      </c>
      <c r="D11" s="143" t="s">
        <v>85</v>
      </c>
      <c r="E11" s="143"/>
      <c r="F11" s="142" t="str">
        <f t="shared" si="0"/>
        <v>ヤマダ　ミカ</v>
      </c>
      <c r="G11" s="834"/>
      <c r="H11" s="834"/>
      <c r="I11" s="835"/>
      <c r="J11" s="676" t="s">
        <v>599</v>
      </c>
      <c r="K11" s="669"/>
      <c r="L11" s="677" t="s">
        <v>1166</v>
      </c>
      <c r="M11" s="677"/>
      <c r="N11" s="677"/>
      <c r="O11" s="677"/>
      <c r="P11" s="142" t="s">
        <v>580</v>
      </c>
      <c r="Q11" s="635" t="s">
        <v>131</v>
      </c>
      <c r="R11" s="635"/>
      <c r="S11" s="635"/>
      <c r="T11" s="143" t="s">
        <v>1050</v>
      </c>
      <c r="U11" s="676"/>
      <c r="V11" s="669" t="s">
        <v>130</v>
      </c>
      <c r="W11" s="672" t="s">
        <v>531</v>
      </c>
      <c r="X11" s="678"/>
      <c r="Y11" s="143"/>
      <c r="Z11" s="143" t="s">
        <v>129</v>
      </c>
      <c r="AA11" s="143" t="s">
        <v>637</v>
      </c>
      <c r="AB11" s="143" t="s">
        <v>1033</v>
      </c>
      <c r="AC11" s="143" t="s">
        <v>1038</v>
      </c>
      <c r="AD11" s="143"/>
      <c r="AE11" s="812"/>
      <c r="AF11" s="786" t="str">
        <f t="shared" si="2"/>
        <v>Ｉ</v>
      </c>
      <c r="AG11" s="4">
        <v>9</v>
      </c>
      <c r="AH11" s="4">
        <v>5</v>
      </c>
      <c r="AI11" s="115"/>
      <c r="AJ11" s="115"/>
      <c r="AK11" s="56"/>
      <c r="AL11" s="57"/>
      <c r="AM11" s="58"/>
      <c r="AN11" s="670"/>
      <c r="AO11" s="302"/>
      <c r="AP11" s="243"/>
      <c r="AQ11" s="242"/>
      <c r="AR11" s="142"/>
      <c r="AS11" s="243"/>
    </row>
    <row r="12" spans="1:45" s="2" customFormat="1">
      <c r="A12" s="935">
        <v>9</v>
      </c>
      <c r="B12" s="370" t="str">
        <f t="shared" si="1"/>
        <v>○</v>
      </c>
      <c r="C12" s="142" t="s">
        <v>802</v>
      </c>
      <c r="D12" s="143" t="s">
        <v>672</v>
      </c>
      <c r="E12" s="143"/>
      <c r="F12" s="142" t="str">
        <f t="shared" si="0"/>
        <v>ヤマダ　ダイチ</v>
      </c>
      <c r="G12" s="834"/>
      <c r="H12" s="834"/>
      <c r="I12" s="835"/>
      <c r="J12" s="676" t="s">
        <v>599</v>
      </c>
      <c r="K12" s="669"/>
      <c r="L12" s="677" t="s">
        <v>1167</v>
      </c>
      <c r="M12" s="677"/>
      <c r="N12" s="677"/>
      <c r="O12" s="677"/>
      <c r="P12" s="142" t="s">
        <v>580</v>
      </c>
      <c r="Q12" s="635" t="s">
        <v>131</v>
      </c>
      <c r="R12" s="635"/>
      <c r="S12" s="635"/>
      <c r="T12" s="143" t="s">
        <v>1050</v>
      </c>
      <c r="U12" s="676"/>
      <c r="V12" s="669" t="s">
        <v>130</v>
      </c>
      <c r="W12" s="672" t="s">
        <v>531</v>
      </c>
      <c r="X12" s="678" t="s">
        <v>223</v>
      </c>
      <c r="Y12" s="143" t="s">
        <v>463</v>
      </c>
      <c r="Z12" s="143" t="s">
        <v>129</v>
      </c>
      <c r="AA12" s="143" t="s">
        <v>637</v>
      </c>
      <c r="AB12" s="143" t="s">
        <v>1033</v>
      </c>
      <c r="AC12" s="143" t="s">
        <v>1038</v>
      </c>
      <c r="AD12" s="143"/>
      <c r="AE12" s="812"/>
      <c r="AF12" s="786" t="str">
        <f t="shared" si="2"/>
        <v>Ｉ</v>
      </c>
      <c r="AG12" s="4">
        <v>9</v>
      </c>
      <c r="AH12" s="4">
        <v>6</v>
      </c>
      <c r="AI12" s="115"/>
      <c r="AJ12" s="115"/>
      <c r="AK12" s="56"/>
      <c r="AL12" s="57"/>
      <c r="AM12" s="58"/>
      <c r="AN12" s="670"/>
      <c r="AO12" s="302"/>
      <c r="AP12" s="243"/>
      <c r="AQ12" s="242"/>
      <c r="AR12" s="142"/>
      <c r="AS12" s="243"/>
    </row>
    <row r="13" spans="1:45" s="2" customFormat="1">
      <c r="A13" s="935">
        <v>10</v>
      </c>
      <c r="B13" s="370" t="str">
        <f t="shared" si="1"/>
        <v>○</v>
      </c>
      <c r="C13" s="142" t="s">
        <v>803</v>
      </c>
      <c r="D13" s="143" t="s">
        <v>381</v>
      </c>
      <c r="E13" s="143" t="s">
        <v>524</v>
      </c>
      <c r="F13" s="142" t="str">
        <f t="shared" si="0"/>
        <v>ヤマダ　リエ</v>
      </c>
      <c r="G13" s="834"/>
      <c r="H13" s="834"/>
      <c r="I13" s="835"/>
      <c r="J13" s="676" t="s">
        <v>599</v>
      </c>
      <c r="K13" s="669"/>
      <c r="L13" s="677" t="s">
        <v>1168</v>
      </c>
      <c r="M13" s="677"/>
      <c r="N13" s="677"/>
      <c r="O13" s="677"/>
      <c r="P13" s="142" t="s">
        <v>580</v>
      </c>
      <c r="Q13" s="635" t="s">
        <v>131</v>
      </c>
      <c r="R13" s="635"/>
      <c r="S13" s="635"/>
      <c r="T13" s="143" t="s">
        <v>1050</v>
      </c>
      <c r="U13" s="676"/>
      <c r="V13" s="669" t="s">
        <v>130</v>
      </c>
      <c r="W13" s="672" t="s">
        <v>531</v>
      </c>
      <c r="X13" s="678" t="s">
        <v>1037</v>
      </c>
      <c r="Y13" s="143"/>
      <c r="Z13" s="143" t="s">
        <v>129</v>
      </c>
      <c r="AA13" s="143" t="s">
        <v>635</v>
      </c>
      <c r="AB13" s="143" t="s">
        <v>1033</v>
      </c>
      <c r="AC13" s="143" t="s">
        <v>1038</v>
      </c>
      <c r="AD13" s="143"/>
      <c r="AE13" s="812" t="s">
        <v>1082</v>
      </c>
      <c r="AF13" s="786" t="str">
        <f t="shared" si="2"/>
        <v>Ｉ</v>
      </c>
      <c r="AG13" s="4">
        <v>9</v>
      </c>
      <c r="AH13" s="4">
        <v>7</v>
      </c>
      <c r="AI13" s="115"/>
      <c r="AJ13" s="115"/>
      <c r="AK13" s="56"/>
      <c r="AL13" s="57"/>
      <c r="AM13" s="58"/>
      <c r="AN13" s="670"/>
      <c r="AO13" s="302"/>
      <c r="AP13" s="243"/>
      <c r="AQ13" s="242"/>
      <c r="AR13" s="142"/>
      <c r="AS13" s="243"/>
    </row>
    <row r="14" spans="1:45" s="2" customFormat="1">
      <c r="A14" s="935">
        <v>11</v>
      </c>
      <c r="B14" s="370" t="str">
        <f t="shared" si="1"/>
        <v>○</v>
      </c>
      <c r="C14" s="142" t="s">
        <v>335</v>
      </c>
      <c r="D14" s="143" t="s">
        <v>85</v>
      </c>
      <c r="E14" s="143"/>
      <c r="F14" s="142" t="str">
        <f t="shared" si="0"/>
        <v>イノウエ　イチロウ</v>
      </c>
      <c r="G14" s="834"/>
      <c r="H14" s="834"/>
      <c r="I14" s="835"/>
      <c r="J14" s="676" t="s">
        <v>599</v>
      </c>
      <c r="K14" s="669"/>
      <c r="L14" s="677" t="s">
        <v>1169</v>
      </c>
      <c r="M14" s="677"/>
      <c r="N14" s="677"/>
      <c r="O14" s="677"/>
      <c r="P14" s="142" t="s">
        <v>580</v>
      </c>
      <c r="Q14" s="635" t="s">
        <v>1060</v>
      </c>
      <c r="R14" s="635"/>
      <c r="S14" s="635"/>
      <c r="T14" s="143" t="s">
        <v>130</v>
      </c>
      <c r="U14" s="676" t="s">
        <v>168</v>
      </c>
      <c r="V14" s="669" t="s">
        <v>130</v>
      </c>
      <c r="W14" s="672" t="s">
        <v>531</v>
      </c>
      <c r="X14" s="678"/>
      <c r="Y14" s="143"/>
      <c r="Z14" s="143" t="s">
        <v>130</v>
      </c>
      <c r="AA14" s="143" t="s">
        <v>635</v>
      </c>
      <c r="AB14" s="143" t="s">
        <v>1033</v>
      </c>
      <c r="AC14" s="143" t="s">
        <v>1038</v>
      </c>
      <c r="AD14" s="143"/>
      <c r="AE14" s="812"/>
      <c r="AF14" s="786" t="str">
        <f t="shared" si="2"/>
        <v>Ｈ</v>
      </c>
      <c r="AG14" s="4">
        <v>8</v>
      </c>
      <c r="AH14" s="4">
        <v>1</v>
      </c>
      <c r="AI14" s="115"/>
      <c r="AJ14" s="115"/>
      <c r="AK14" s="56"/>
      <c r="AL14" s="57"/>
      <c r="AM14" s="58"/>
      <c r="AN14" s="670"/>
      <c r="AO14" s="302"/>
      <c r="AP14" s="243"/>
      <c r="AQ14" s="242"/>
      <c r="AR14" s="142"/>
      <c r="AS14" s="243"/>
    </row>
    <row r="15" spans="1:45" s="2" customFormat="1">
      <c r="A15" s="935">
        <v>12</v>
      </c>
      <c r="B15" s="370" t="str">
        <f t="shared" si="1"/>
        <v>○</v>
      </c>
      <c r="C15" s="142" t="s">
        <v>804</v>
      </c>
      <c r="D15" s="143" t="s">
        <v>85</v>
      </c>
      <c r="E15" s="143"/>
      <c r="F15" s="142" t="str">
        <f t="shared" si="0"/>
        <v>イノウエ　ミチエ</v>
      </c>
      <c r="G15" s="834"/>
      <c r="H15" s="834"/>
      <c r="I15" s="835"/>
      <c r="J15" s="676" t="s">
        <v>599</v>
      </c>
      <c r="K15" s="669"/>
      <c r="L15" s="677" t="s">
        <v>1170</v>
      </c>
      <c r="M15" s="677"/>
      <c r="N15" s="677"/>
      <c r="O15" s="677"/>
      <c r="P15" s="142" t="s">
        <v>580</v>
      </c>
      <c r="Q15" s="635" t="s">
        <v>131</v>
      </c>
      <c r="R15" s="635"/>
      <c r="S15" s="635"/>
      <c r="T15" s="143" t="s">
        <v>1050</v>
      </c>
      <c r="U15" s="676"/>
      <c r="V15" s="669" t="s">
        <v>130</v>
      </c>
      <c r="W15" s="672" t="s">
        <v>531</v>
      </c>
      <c r="X15" s="678"/>
      <c r="Y15" s="143"/>
      <c r="Z15" s="143" t="s">
        <v>129</v>
      </c>
      <c r="AA15" s="143" t="s">
        <v>635</v>
      </c>
      <c r="AB15" s="143" t="s">
        <v>1034</v>
      </c>
      <c r="AC15" s="143" t="s">
        <v>1038</v>
      </c>
      <c r="AD15" s="143"/>
      <c r="AE15" s="812"/>
      <c r="AF15" s="786" t="str">
        <f t="shared" si="2"/>
        <v>Ｈ</v>
      </c>
      <c r="AG15" s="4">
        <v>8</v>
      </c>
      <c r="AH15" s="4">
        <v>5</v>
      </c>
      <c r="AI15" s="115"/>
      <c r="AJ15" s="115"/>
      <c r="AK15" s="56"/>
      <c r="AL15" s="57"/>
      <c r="AM15" s="58"/>
      <c r="AN15" s="670"/>
      <c r="AO15" s="302"/>
      <c r="AP15" s="243"/>
      <c r="AQ15" s="242"/>
      <c r="AR15" s="142"/>
      <c r="AS15" s="243"/>
    </row>
    <row r="16" spans="1:45" s="2" customFormat="1">
      <c r="A16" s="935">
        <v>13</v>
      </c>
      <c r="B16" s="370" t="str">
        <f t="shared" si="1"/>
        <v>○</v>
      </c>
      <c r="C16" s="142" t="s">
        <v>805</v>
      </c>
      <c r="D16" s="143" t="s">
        <v>381</v>
      </c>
      <c r="E16" s="143"/>
      <c r="F16" s="142" t="str">
        <f t="shared" si="0"/>
        <v>イノウエ　アイ</v>
      </c>
      <c r="G16" s="834"/>
      <c r="H16" s="834"/>
      <c r="I16" s="835"/>
      <c r="J16" s="676" t="s">
        <v>599</v>
      </c>
      <c r="K16" s="669"/>
      <c r="L16" s="677" t="s">
        <v>1168</v>
      </c>
      <c r="M16" s="677"/>
      <c r="N16" s="677"/>
      <c r="O16" s="677"/>
      <c r="P16" s="142" t="s">
        <v>580</v>
      </c>
      <c r="Q16" s="635" t="s">
        <v>131</v>
      </c>
      <c r="R16" s="635"/>
      <c r="S16" s="635"/>
      <c r="T16" s="143" t="s">
        <v>1050</v>
      </c>
      <c r="U16" s="676"/>
      <c r="V16" s="669" t="s">
        <v>130</v>
      </c>
      <c r="W16" s="672" t="s">
        <v>531</v>
      </c>
      <c r="X16" s="678" t="s">
        <v>223</v>
      </c>
      <c r="Y16" s="143" t="s">
        <v>463</v>
      </c>
      <c r="Z16" s="143" t="s">
        <v>129</v>
      </c>
      <c r="AA16" s="143" t="s">
        <v>635</v>
      </c>
      <c r="AB16" s="143" t="s">
        <v>1034</v>
      </c>
      <c r="AC16" s="143" t="s">
        <v>1038</v>
      </c>
      <c r="AD16" s="143"/>
      <c r="AE16" s="812"/>
      <c r="AF16" s="786" t="str">
        <f t="shared" si="2"/>
        <v>Ｈ</v>
      </c>
      <c r="AG16" s="4">
        <v>8</v>
      </c>
      <c r="AH16" s="4">
        <v>6</v>
      </c>
      <c r="AI16" s="115"/>
      <c r="AJ16" s="115"/>
      <c r="AK16" s="56"/>
      <c r="AL16" s="57"/>
      <c r="AM16" s="58"/>
      <c r="AN16" s="670"/>
      <c r="AO16" s="302"/>
      <c r="AP16" s="243"/>
      <c r="AQ16" s="242"/>
      <c r="AR16" s="142"/>
      <c r="AS16" s="243"/>
    </row>
    <row r="17" spans="1:45" s="2" customFormat="1">
      <c r="A17" s="935">
        <v>14</v>
      </c>
      <c r="B17" s="370" t="str">
        <f t="shared" si="1"/>
        <v>○</v>
      </c>
      <c r="C17" s="142" t="s">
        <v>806</v>
      </c>
      <c r="D17" s="143" t="s">
        <v>672</v>
      </c>
      <c r="E17" s="143"/>
      <c r="F17" s="142" t="str">
        <f t="shared" si="0"/>
        <v>イノウエ　リュウタ</v>
      </c>
      <c r="G17" s="834"/>
      <c r="H17" s="834"/>
      <c r="I17" s="835"/>
      <c r="J17" s="676" t="s">
        <v>599</v>
      </c>
      <c r="K17" s="669"/>
      <c r="L17" s="677" t="s">
        <v>1167</v>
      </c>
      <c r="M17" s="677"/>
      <c r="N17" s="677"/>
      <c r="O17" s="677"/>
      <c r="P17" s="142" t="s">
        <v>580</v>
      </c>
      <c r="Q17" s="635" t="s">
        <v>131</v>
      </c>
      <c r="R17" s="635"/>
      <c r="S17" s="635"/>
      <c r="T17" s="143" t="s">
        <v>1050</v>
      </c>
      <c r="U17" s="676"/>
      <c r="V17" s="669" t="s">
        <v>130</v>
      </c>
      <c r="W17" s="672" t="s">
        <v>531</v>
      </c>
      <c r="X17" s="678" t="s">
        <v>223</v>
      </c>
      <c r="Y17" s="143" t="s">
        <v>464</v>
      </c>
      <c r="Z17" s="143" t="s">
        <v>129</v>
      </c>
      <c r="AA17" s="143" t="s">
        <v>635</v>
      </c>
      <c r="AB17" s="143" t="s">
        <v>1034</v>
      </c>
      <c r="AC17" s="143" t="s">
        <v>1038</v>
      </c>
      <c r="AD17" s="143"/>
      <c r="AE17" s="812"/>
      <c r="AF17" s="786" t="str">
        <f t="shared" si="2"/>
        <v>Ｈ</v>
      </c>
      <c r="AG17" s="4">
        <v>8</v>
      </c>
      <c r="AH17" s="4">
        <v>2</v>
      </c>
      <c r="AI17" s="115"/>
      <c r="AJ17" s="115"/>
      <c r="AK17" s="56"/>
      <c r="AL17" s="57"/>
      <c r="AM17" s="58"/>
      <c r="AN17" s="670"/>
      <c r="AO17" s="302"/>
      <c r="AP17" s="243"/>
      <c r="AQ17" s="242"/>
      <c r="AR17" s="142"/>
      <c r="AS17" s="243"/>
    </row>
    <row r="18" spans="1:45" s="2" customFormat="1">
      <c r="A18" s="935">
        <v>15</v>
      </c>
      <c r="B18" s="370" t="str">
        <f t="shared" si="1"/>
        <v>○</v>
      </c>
      <c r="C18" s="142" t="s">
        <v>429</v>
      </c>
      <c r="D18" s="143" t="s">
        <v>85</v>
      </c>
      <c r="E18" s="143"/>
      <c r="F18" s="142" t="str">
        <f t="shared" si="0"/>
        <v>ヤマダ　カズオ</v>
      </c>
      <c r="G18" s="834"/>
      <c r="H18" s="834"/>
      <c r="I18" s="835"/>
      <c r="J18" s="676" t="s">
        <v>599</v>
      </c>
      <c r="K18" s="669"/>
      <c r="L18" s="677" t="s">
        <v>1171</v>
      </c>
      <c r="M18" s="677"/>
      <c r="N18" s="677"/>
      <c r="O18" s="677"/>
      <c r="P18" s="142" t="s">
        <v>580</v>
      </c>
      <c r="Q18" s="635" t="s">
        <v>128</v>
      </c>
      <c r="R18" s="635"/>
      <c r="S18" s="635"/>
      <c r="T18" s="143" t="s">
        <v>130</v>
      </c>
      <c r="U18" s="676" t="s">
        <v>168</v>
      </c>
      <c r="V18" s="669" t="s">
        <v>130</v>
      </c>
      <c r="W18" s="672" t="s">
        <v>531</v>
      </c>
      <c r="X18" s="678"/>
      <c r="Y18" s="143"/>
      <c r="Z18" s="143" t="s">
        <v>130</v>
      </c>
      <c r="AA18" s="143" t="s">
        <v>635</v>
      </c>
      <c r="AB18" s="143" t="s">
        <v>1035</v>
      </c>
      <c r="AC18" s="143" t="s">
        <v>1038</v>
      </c>
      <c r="AD18" s="143"/>
      <c r="AE18" s="812"/>
      <c r="AF18" s="786" t="str">
        <f t="shared" si="2"/>
        <v>Ｃ</v>
      </c>
      <c r="AG18" s="4">
        <v>3</v>
      </c>
      <c r="AH18" s="4">
        <v>5</v>
      </c>
      <c r="AI18" s="115"/>
      <c r="AJ18" s="115"/>
      <c r="AK18" s="56"/>
      <c r="AL18" s="57"/>
      <c r="AM18" s="58"/>
      <c r="AN18" s="670"/>
      <c r="AO18" s="302"/>
      <c r="AP18" s="243"/>
      <c r="AQ18" s="242"/>
      <c r="AR18" s="142"/>
      <c r="AS18" s="243"/>
    </row>
    <row r="19" spans="1:45" s="2" customFormat="1">
      <c r="A19" s="935">
        <v>16</v>
      </c>
      <c r="B19" s="370" t="str">
        <f t="shared" si="1"/>
        <v>○</v>
      </c>
      <c r="C19" s="142" t="s">
        <v>430</v>
      </c>
      <c r="D19" s="143" t="s">
        <v>85</v>
      </c>
      <c r="E19" s="143"/>
      <c r="F19" s="142" t="str">
        <f t="shared" si="0"/>
        <v>ヤマダ　リョウコ</v>
      </c>
      <c r="G19" s="834"/>
      <c r="H19" s="834"/>
      <c r="I19" s="835"/>
      <c r="J19" s="676" t="s">
        <v>599</v>
      </c>
      <c r="K19" s="669"/>
      <c r="L19" s="677" t="s">
        <v>1172</v>
      </c>
      <c r="M19" s="677"/>
      <c r="N19" s="677"/>
      <c r="O19" s="677"/>
      <c r="P19" s="142" t="s">
        <v>580</v>
      </c>
      <c r="Q19" s="635" t="s">
        <v>131</v>
      </c>
      <c r="R19" s="635"/>
      <c r="S19" s="635"/>
      <c r="T19" s="143" t="s">
        <v>1050</v>
      </c>
      <c r="U19" s="676"/>
      <c r="V19" s="669" t="s">
        <v>130</v>
      </c>
      <c r="W19" s="672" t="s">
        <v>531</v>
      </c>
      <c r="X19" s="678"/>
      <c r="Y19" s="143"/>
      <c r="Z19" s="143" t="s">
        <v>129</v>
      </c>
      <c r="AA19" s="143" t="s">
        <v>635</v>
      </c>
      <c r="AB19" s="143" t="s">
        <v>1035</v>
      </c>
      <c r="AC19" s="143" t="s">
        <v>1038</v>
      </c>
      <c r="AD19" s="143"/>
      <c r="AE19" s="812"/>
      <c r="AF19" s="786" t="str">
        <f t="shared" si="2"/>
        <v>Ｃ</v>
      </c>
      <c r="AG19" s="4">
        <v>3</v>
      </c>
      <c r="AH19" s="4">
        <v>6</v>
      </c>
      <c r="AI19" s="115"/>
      <c r="AJ19" s="115"/>
      <c r="AK19" s="56"/>
      <c r="AL19" s="57"/>
      <c r="AM19" s="58"/>
      <c r="AN19" s="670"/>
      <c r="AO19" s="302"/>
      <c r="AP19" s="243"/>
      <c r="AQ19" s="242"/>
      <c r="AR19" s="142"/>
      <c r="AS19" s="243"/>
    </row>
    <row r="20" spans="1:45" s="2" customFormat="1">
      <c r="A20" s="935">
        <v>17</v>
      </c>
      <c r="B20" s="370" t="str">
        <f t="shared" si="1"/>
        <v>○</v>
      </c>
      <c r="C20" s="142" t="s">
        <v>336</v>
      </c>
      <c r="D20" s="143" t="s">
        <v>85</v>
      </c>
      <c r="E20" s="143"/>
      <c r="F20" s="142" t="str">
        <f t="shared" si="0"/>
        <v>ヨシダ　イチロウ</v>
      </c>
      <c r="G20" s="834"/>
      <c r="H20" s="834"/>
      <c r="I20" s="835"/>
      <c r="J20" s="676" t="s">
        <v>599</v>
      </c>
      <c r="K20" s="669"/>
      <c r="L20" s="677" t="s">
        <v>1173</v>
      </c>
      <c r="M20" s="677"/>
      <c r="N20" s="677"/>
      <c r="O20" s="677"/>
      <c r="P20" s="142" t="s">
        <v>807</v>
      </c>
      <c r="Q20" s="635" t="s">
        <v>808</v>
      </c>
      <c r="R20" s="635"/>
      <c r="S20" s="635"/>
      <c r="T20" s="143" t="s">
        <v>130</v>
      </c>
      <c r="U20" s="676" t="s">
        <v>168</v>
      </c>
      <c r="V20" s="669" t="s">
        <v>130</v>
      </c>
      <c r="W20" s="672" t="s">
        <v>531</v>
      </c>
      <c r="X20" s="678"/>
      <c r="Y20" s="143"/>
      <c r="Z20" s="143" t="s">
        <v>130</v>
      </c>
      <c r="AA20" s="143" t="s">
        <v>635</v>
      </c>
      <c r="AB20" s="143" t="s">
        <v>1035</v>
      </c>
      <c r="AC20" s="143" t="s">
        <v>1038</v>
      </c>
      <c r="AD20" s="143"/>
      <c r="AE20" s="812"/>
      <c r="AF20" s="786" t="str">
        <f t="shared" si="2"/>
        <v>Ｃ</v>
      </c>
      <c r="AG20" s="4">
        <v>3</v>
      </c>
      <c r="AH20" s="4">
        <v>7</v>
      </c>
      <c r="AI20" s="115"/>
      <c r="AJ20" s="115"/>
      <c r="AK20" s="56"/>
      <c r="AL20" s="57"/>
      <c r="AM20" s="58"/>
      <c r="AN20" s="670"/>
      <c r="AO20" s="302"/>
      <c r="AP20" s="243"/>
      <c r="AQ20" s="242"/>
      <c r="AR20" s="142"/>
      <c r="AS20" s="243"/>
    </row>
    <row r="21" spans="1:45" s="2" customFormat="1">
      <c r="A21" s="935">
        <v>18</v>
      </c>
      <c r="B21" s="370" t="str">
        <f t="shared" si="1"/>
        <v>○</v>
      </c>
      <c r="C21" s="142" t="s">
        <v>337</v>
      </c>
      <c r="D21" s="143" t="s">
        <v>85</v>
      </c>
      <c r="E21" s="143"/>
      <c r="F21" s="142" t="str">
        <f t="shared" si="0"/>
        <v>ヨシダ　カズコ</v>
      </c>
      <c r="G21" s="834"/>
      <c r="H21" s="834"/>
      <c r="I21" s="835"/>
      <c r="J21" s="676" t="s">
        <v>599</v>
      </c>
      <c r="K21" s="669"/>
      <c r="L21" s="677" t="s">
        <v>1174</v>
      </c>
      <c r="M21" s="677"/>
      <c r="N21" s="677"/>
      <c r="O21" s="677"/>
      <c r="P21" s="142" t="s">
        <v>807</v>
      </c>
      <c r="Q21" s="635" t="s">
        <v>131</v>
      </c>
      <c r="R21" s="635"/>
      <c r="S21" s="635"/>
      <c r="T21" s="143" t="s">
        <v>1050</v>
      </c>
      <c r="U21" s="676"/>
      <c r="V21" s="669" t="s">
        <v>130</v>
      </c>
      <c r="W21" s="672" t="s">
        <v>531</v>
      </c>
      <c r="X21" s="678"/>
      <c r="Y21" s="143"/>
      <c r="Z21" s="143" t="s">
        <v>129</v>
      </c>
      <c r="AA21" s="143" t="s">
        <v>635</v>
      </c>
      <c r="AB21" s="143" t="s">
        <v>1035</v>
      </c>
      <c r="AC21" s="143" t="s">
        <v>1038</v>
      </c>
      <c r="AD21" s="143"/>
      <c r="AE21" s="812"/>
      <c r="AF21" s="786" t="str">
        <f t="shared" si="2"/>
        <v>Ｃ</v>
      </c>
      <c r="AG21" s="4">
        <v>3</v>
      </c>
      <c r="AH21" s="4">
        <v>8</v>
      </c>
      <c r="AI21" s="115"/>
      <c r="AJ21" s="115"/>
      <c r="AK21" s="56"/>
      <c r="AL21" s="57"/>
      <c r="AM21" s="58"/>
      <c r="AN21" s="670"/>
      <c r="AO21" s="302"/>
      <c r="AP21" s="243"/>
      <c r="AQ21" s="242"/>
      <c r="AR21" s="142"/>
      <c r="AS21" s="243"/>
    </row>
    <row r="22" spans="1:45" s="2" customFormat="1">
      <c r="A22" s="935">
        <v>19</v>
      </c>
      <c r="B22" s="370" t="str">
        <f t="shared" si="1"/>
        <v>○</v>
      </c>
      <c r="C22" s="142" t="s">
        <v>338</v>
      </c>
      <c r="D22" s="143"/>
      <c r="E22" s="143"/>
      <c r="F22" s="142" t="str">
        <f t="shared" si="0"/>
        <v>タナカ　イチロウ</v>
      </c>
      <c r="G22" s="834"/>
      <c r="H22" s="834"/>
      <c r="I22" s="835"/>
      <c r="J22" s="676" t="s">
        <v>599</v>
      </c>
      <c r="K22" s="669"/>
      <c r="L22" s="677" t="s">
        <v>1163</v>
      </c>
      <c r="M22" s="677" t="s">
        <v>737</v>
      </c>
      <c r="N22" s="677"/>
      <c r="O22" s="677"/>
      <c r="P22" s="142" t="s">
        <v>809</v>
      </c>
      <c r="Q22" s="635" t="s">
        <v>810</v>
      </c>
      <c r="R22" s="635"/>
      <c r="S22" s="635"/>
      <c r="T22" s="143" t="s">
        <v>130</v>
      </c>
      <c r="U22" s="676" t="s">
        <v>168</v>
      </c>
      <c r="V22" s="669" t="s">
        <v>130</v>
      </c>
      <c r="W22" s="672" t="s">
        <v>531</v>
      </c>
      <c r="X22" s="678"/>
      <c r="Y22" s="143"/>
      <c r="Z22" s="143" t="s">
        <v>130</v>
      </c>
      <c r="AA22" s="143" t="s">
        <v>799</v>
      </c>
      <c r="AB22" s="143" t="s">
        <v>1036</v>
      </c>
      <c r="AC22" s="143" t="s">
        <v>1038</v>
      </c>
      <c r="AD22" s="143"/>
      <c r="AE22" s="812"/>
      <c r="AF22" s="786" t="str">
        <f t="shared" si="2"/>
        <v>Ｊ</v>
      </c>
      <c r="AG22" s="4">
        <v>10</v>
      </c>
      <c r="AH22" s="4">
        <v>7</v>
      </c>
      <c r="AI22" s="115"/>
      <c r="AJ22" s="115"/>
      <c r="AK22" s="56"/>
      <c r="AL22" s="57"/>
      <c r="AM22" s="58"/>
      <c r="AN22" s="670"/>
      <c r="AO22" s="302"/>
      <c r="AP22" s="243"/>
      <c r="AQ22" s="242"/>
      <c r="AR22" s="142"/>
      <c r="AS22" s="243"/>
    </row>
    <row r="23" spans="1:45" s="2" customFormat="1">
      <c r="A23" s="935">
        <v>20</v>
      </c>
      <c r="B23" s="370" t="str">
        <f t="shared" si="1"/>
        <v>○</v>
      </c>
      <c r="C23" s="142" t="s">
        <v>339</v>
      </c>
      <c r="D23" s="143"/>
      <c r="E23" s="143"/>
      <c r="F23" s="142" t="str">
        <f t="shared" si="0"/>
        <v>タナカ　ミヨコ</v>
      </c>
      <c r="G23" s="834"/>
      <c r="H23" s="834"/>
      <c r="I23" s="835"/>
      <c r="J23" s="676" t="s">
        <v>599</v>
      </c>
      <c r="K23" s="669"/>
      <c r="L23" s="677" t="s">
        <v>1164</v>
      </c>
      <c r="M23" s="677"/>
      <c r="N23" s="677"/>
      <c r="O23" s="677"/>
      <c r="P23" s="142" t="s">
        <v>809</v>
      </c>
      <c r="Q23" s="635" t="s">
        <v>131</v>
      </c>
      <c r="R23" s="635"/>
      <c r="S23" s="635"/>
      <c r="T23" s="143" t="s">
        <v>1050</v>
      </c>
      <c r="U23" s="676"/>
      <c r="V23" s="669" t="s">
        <v>130</v>
      </c>
      <c r="W23" s="672" t="s">
        <v>531</v>
      </c>
      <c r="X23" s="678"/>
      <c r="Y23" s="143"/>
      <c r="Z23" s="143" t="s">
        <v>129</v>
      </c>
      <c r="AA23" s="143" t="s">
        <v>799</v>
      </c>
      <c r="AB23" s="143" t="s">
        <v>1036</v>
      </c>
      <c r="AC23" s="143" t="s">
        <v>1038</v>
      </c>
      <c r="AD23" s="143"/>
      <c r="AE23" s="812"/>
      <c r="AF23" s="786" t="str">
        <f t="shared" si="2"/>
        <v>Ｊ</v>
      </c>
      <c r="AG23" s="4">
        <v>10</v>
      </c>
      <c r="AH23" s="4">
        <v>8</v>
      </c>
      <c r="AI23" s="115"/>
      <c r="AJ23" s="115"/>
      <c r="AK23" s="56"/>
      <c r="AL23" s="57"/>
      <c r="AM23" s="58"/>
      <c r="AN23" s="670"/>
      <c r="AO23" s="302"/>
      <c r="AP23" s="243"/>
      <c r="AQ23" s="242"/>
      <c r="AR23" s="142"/>
      <c r="AS23" s="243"/>
    </row>
    <row r="24" spans="1:45" s="2" customFormat="1">
      <c r="A24" s="935">
        <v>21</v>
      </c>
      <c r="B24" s="370" t="str">
        <f t="shared" si="1"/>
        <v>○</v>
      </c>
      <c r="C24" s="142" t="s">
        <v>811</v>
      </c>
      <c r="D24" s="143"/>
      <c r="E24" s="143"/>
      <c r="F24" s="142" t="str">
        <f t="shared" si="0"/>
        <v>タナカ　ギイチ</v>
      </c>
      <c r="G24" s="834"/>
      <c r="H24" s="834"/>
      <c r="I24" s="835"/>
      <c r="J24" s="676" t="s">
        <v>599</v>
      </c>
      <c r="K24" s="669"/>
      <c r="L24" s="677" t="s">
        <v>1183</v>
      </c>
      <c r="M24" s="677"/>
      <c r="N24" s="677"/>
      <c r="O24" s="677"/>
      <c r="P24" s="142" t="s">
        <v>812</v>
      </c>
      <c r="Q24" s="635" t="s">
        <v>813</v>
      </c>
      <c r="R24" s="635"/>
      <c r="S24" s="635"/>
      <c r="T24" s="143" t="s">
        <v>130</v>
      </c>
      <c r="U24" s="676" t="s">
        <v>168</v>
      </c>
      <c r="V24" s="669" t="s">
        <v>130</v>
      </c>
      <c r="W24" s="672" t="s">
        <v>531</v>
      </c>
      <c r="X24" s="678"/>
      <c r="Y24" s="143"/>
      <c r="Z24" s="143" t="s">
        <v>130</v>
      </c>
      <c r="AA24" s="143"/>
      <c r="AB24" s="143"/>
      <c r="AC24" s="143"/>
      <c r="AD24" s="143"/>
      <c r="AE24" s="812"/>
      <c r="AF24" s="786" t="str">
        <f t="shared" si="2"/>
        <v>Ｊ</v>
      </c>
      <c r="AG24" s="4">
        <v>10</v>
      </c>
      <c r="AH24" s="4">
        <v>5</v>
      </c>
      <c r="AI24" s="115"/>
      <c r="AJ24" s="115"/>
      <c r="AK24" s="56"/>
      <c r="AL24" s="57"/>
      <c r="AM24" s="58"/>
      <c r="AN24" s="670"/>
      <c r="AO24" s="302"/>
      <c r="AP24" s="243"/>
      <c r="AQ24" s="242"/>
      <c r="AR24" s="142"/>
      <c r="AS24" s="243"/>
    </row>
    <row r="25" spans="1:45" s="2" customFormat="1">
      <c r="A25" s="935">
        <v>22</v>
      </c>
      <c r="B25" s="370" t="str">
        <f t="shared" si="1"/>
        <v>○</v>
      </c>
      <c r="C25" s="142" t="s">
        <v>814</v>
      </c>
      <c r="D25" s="143"/>
      <c r="E25" s="143"/>
      <c r="F25" s="142" t="str">
        <f t="shared" si="0"/>
        <v>タナカ　ジュンコ</v>
      </c>
      <c r="G25" s="834"/>
      <c r="H25" s="834"/>
      <c r="I25" s="835"/>
      <c r="J25" s="676" t="s">
        <v>599</v>
      </c>
      <c r="K25" s="669"/>
      <c r="L25" s="677" t="s">
        <v>1170</v>
      </c>
      <c r="M25" s="677"/>
      <c r="N25" s="677"/>
      <c r="O25" s="677"/>
      <c r="P25" s="142" t="s">
        <v>812</v>
      </c>
      <c r="Q25" s="635" t="s">
        <v>131</v>
      </c>
      <c r="R25" s="635"/>
      <c r="S25" s="635"/>
      <c r="T25" s="143" t="s">
        <v>1050</v>
      </c>
      <c r="U25" s="676"/>
      <c r="V25" s="669" t="s">
        <v>130</v>
      </c>
      <c r="W25" s="672" t="s">
        <v>1162</v>
      </c>
      <c r="X25" s="678"/>
      <c r="Y25" s="143"/>
      <c r="Z25" s="143" t="s">
        <v>129</v>
      </c>
      <c r="AA25" s="143"/>
      <c r="AB25" s="143"/>
      <c r="AC25" s="143"/>
      <c r="AD25" s="143"/>
      <c r="AE25" s="812"/>
      <c r="AF25" s="786" t="str">
        <f t="shared" si="2"/>
        <v>Ｊ</v>
      </c>
      <c r="AG25" s="4">
        <v>10</v>
      </c>
      <c r="AH25" s="4">
        <v>6</v>
      </c>
      <c r="AI25" s="115"/>
      <c r="AJ25" s="115"/>
      <c r="AK25" s="56"/>
      <c r="AL25" s="57"/>
      <c r="AM25" s="58"/>
      <c r="AN25" s="670"/>
      <c r="AO25" s="302"/>
      <c r="AP25" s="243"/>
      <c r="AQ25" s="242"/>
      <c r="AR25" s="142"/>
      <c r="AS25" s="243"/>
    </row>
    <row r="26" spans="1:45" s="2" customFormat="1">
      <c r="A26" s="935">
        <v>23</v>
      </c>
      <c r="B26" s="370" t="str">
        <f t="shared" si="1"/>
        <v>○</v>
      </c>
      <c r="C26" s="142" t="s">
        <v>340</v>
      </c>
      <c r="D26" s="143" t="s">
        <v>85</v>
      </c>
      <c r="E26" s="143"/>
      <c r="F26" s="142" t="str">
        <f t="shared" si="0"/>
        <v>コンドウ　ヒロカズ</v>
      </c>
      <c r="G26" s="834"/>
      <c r="H26" s="834"/>
      <c r="I26" s="835"/>
      <c r="J26" s="676" t="s">
        <v>599</v>
      </c>
      <c r="K26" s="669"/>
      <c r="L26" s="677" t="s">
        <v>1175</v>
      </c>
      <c r="M26" s="677" t="s">
        <v>729</v>
      </c>
      <c r="N26" s="677"/>
      <c r="O26" s="677"/>
      <c r="P26" s="142" t="s">
        <v>815</v>
      </c>
      <c r="Q26" s="635" t="s">
        <v>816</v>
      </c>
      <c r="R26" s="635"/>
      <c r="S26" s="635"/>
      <c r="T26" s="143" t="s">
        <v>130</v>
      </c>
      <c r="U26" s="676" t="s">
        <v>132</v>
      </c>
      <c r="V26" s="669" t="s">
        <v>130</v>
      </c>
      <c r="W26" s="672" t="s">
        <v>1162</v>
      </c>
      <c r="X26" s="678"/>
      <c r="Y26" s="143"/>
      <c r="Z26" s="143" t="s">
        <v>130</v>
      </c>
      <c r="AA26" s="143"/>
      <c r="AB26" s="143"/>
      <c r="AC26" s="143"/>
      <c r="AD26" s="143"/>
      <c r="AE26" s="812"/>
      <c r="AF26" s="786" t="str">
        <f t="shared" si="2"/>
        <v>Ｃ</v>
      </c>
      <c r="AG26" s="4">
        <v>3</v>
      </c>
      <c r="AH26" s="4">
        <v>1</v>
      </c>
      <c r="AI26" s="115"/>
      <c r="AJ26" s="115"/>
      <c r="AK26" s="56"/>
      <c r="AL26" s="57"/>
      <c r="AM26" s="58"/>
      <c r="AN26" s="670"/>
      <c r="AO26" s="302"/>
      <c r="AP26" s="243"/>
      <c r="AQ26" s="242"/>
      <c r="AR26" s="142"/>
      <c r="AS26" s="243"/>
    </row>
    <row r="27" spans="1:45" s="2" customFormat="1">
      <c r="A27" s="935">
        <v>24</v>
      </c>
      <c r="B27" s="370" t="str">
        <f t="shared" si="1"/>
        <v>○</v>
      </c>
      <c r="C27" s="142" t="s">
        <v>341</v>
      </c>
      <c r="D27" s="143" t="s">
        <v>85</v>
      </c>
      <c r="E27" s="143"/>
      <c r="F27" s="142" t="str">
        <f t="shared" si="0"/>
        <v>コンドウ　アヤコ</v>
      </c>
      <c r="G27" s="834"/>
      <c r="H27" s="834"/>
      <c r="I27" s="835"/>
      <c r="J27" s="676" t="s">
        <v>599</v>
      </c>
      <c r="K27" s="669"/>
      <c r="L27" s="677" t="s">
        <v>1176</v>
      </c>
      <c r="M27" s="677"/>
      <c r="N27" s="677"/>
      <c r="O27" s="677"/>
      <c r="P27" s="142" t="s">
        <v>815</v>
      </c>
      <c r="Q27" s="635" t="s">
        <v>131</v>
      </c>
      <c r="R27" s="635"/>
      <c r="S27" s="635"/>
      <c r="T27" s="143" t="s">
        <v>1050</v>
      </c>
      <c r="U27" s="676"/>
      <c r="V27" s="669" t="s">
        <v>130</v>
      </c>
      <c r="W27" s="672" t="s">
        <v>1162</v>
      </c>
      <c r="X27" s="678"/>
      <c r="Y27" s="143"/>
      <c r="Z27" s="143" t="s">
        <v>129</v>
      </c>
      <c r="AA27" s="143"/>
      <c r="AB27" s="143"/>
      <c r="AC27" s="143"/>
      <c r="AD27" s="143"/>
      <c r="AE27" s="812"/>
      <c r="AF27" s="786" t="str">
        <f t="shared" si="2"/>
        <v>Ｃ</v>
      </c>
      <c r="AG27" s="4">
        <v>3</v>
      </c>
      <c r="AH27" s="4">
        <v>2</v>
      </c>
      <c r="AI27" s="115"/>
      <c r="AJ27" s="115"/>
      <c r="AK27" s="56"/>
      <c r="AL27" s="57"/>
      <c r="AM27" s="58"/>
      <c r="AN27" s="670"/>
      <c r="AO27" s="302"/>
      <c r="AP27" s="243"/>
      <c r="AQ27" s="242"/>
      <c r="AR27" s="142"/>
      <c r="AS27" s="243"/>
    </row>
    <row r="28" spans="1:45" s="2" customFormat="1">
      <c r="A28" s="935">
        <v>25</v>
      </c>
      <c r="B28" s="370" t="str">
        <f t="shared" si="1"/>
        <v>○</v>
      </c>
      <c r="C28" s="142" t="s">
        <v>280</v>
      </c>
      <c r="D28" s="143" t="s">
        <v>85</v>
      </c>
      <c r="E28" s="143"/>
      <c r="F28" s="142" t="str">
        <f t="shared" si="0"/>
        <v>マエダ　ヒロシ</v>
      </c>
      <c r="G28" s="834"/>
      <c r="H28" s="834"/>
      <c r="I28" s="835"/>
      <c r="J28" s="676" t="s">
        <v>599</v>
      </c>
      <c r="K28" s="669"/>
      <c r="L28" s="677" t="s">
        <v>1177</v>
      </c>
      <c r="M28" s="677"/>
      <c r="N28" s="677"/>
      <c r="O28" s="677"/>
      <c r="P28" s="142" t="s">
        <v>817</v>
      </c>
      <c r="Q28" s="635" t="s">
        <v>818</v>
      </c>
      <c r="R28" s="635"/>
      <c r="S28" s="635"/>
      <c r="T28" s="143" t="s">
        <v>130</v>
      </c>
      <c r="U28" s="676" t="s">
        <v>132</v>
      </c>
      <c r="V28" s="669" t="s">
        <v>130</v>
      </c>
      <c r="W28" s="672" t="s">
        <v>1162</v>
      </c>
      <c r="X28" s="678"/>
      <c r="Y28" s="143"/>
      <c r="Z28" s="143" t="s">
        <v>130</v>
      </c>
      <c r="AA28" s="143"/>
      <c r="AB28" s="143"/>
      <c r="AC28" s="143"/>
      <c r="AD28" s="143"/>
      <c r="AE28" s="812"/>
      <c r="AF28" s="786" t="str">
        <f t="shared" si="2"/>
        <v>Ｃ</v>
      </c>
      <c r="AG28" s="4">
        <v>3</v>
      </c>
      <c r="AH28" s="4">
        <v>3</v>
      </c>
      <c r="AI28" s="115"/>
      <c r="AJ28" s="115"/>
      <c r="AK28" s="56"/>
      <c r="AL28" s="57"/>
      <c r="AM28" s="58"/>
      <c r="AN28" s="670"/>
      <c r="AO28" s="302"/>
      <c r="AP28" s="243"/>
      <c r="AQ28" s="242"/>
      <c r="AR28" s="142"/>
      <c r="AS28" s="243"/>
    </row>
    <row r="29" spans="1:45" s="2" customFormat="1">
      <c r="A29" s="935">
        <v>26</v>
      </c>
      <c r="B29" s="370" t="str">
        <f t="shared" si="1"/>
        <v>○</v>
      </c>
      <c r="C29" s="142" t="s">
        <v>281</v>
      </c>
      <c r="D29" s="143" t="s">
        <v>85</v>
      </c>
      <c r="E29" s="143"/>
      <c r="F29" s="142" t="str">
        <f t="shared" si="0"/>
        <v>マエダ　ミエコ</v>
      </c>
      <c r="G29" s="834"/>
      <c r="H29" s="834"/>
      <c r="I29" s="835"/>
      <c r="J29" s="676" t="s">
        <v>599</v>
      </c>
      <c r="K29" s="669"/>
      <c r="L29" s="677" t="s">
        <v>1178</v>
      </c>
      <c r="M29" s="677"/>
      <c r="N29" s="677"/>
      <c r="O29" s="677"/>
      <c r="P29" s="142" t="s">
        <v>817</v>
      </c>
      <c r="Q29" s="635" t="s">
        <v>131</v>
      </c>
      <c r="R29" s="635"/>
      <c r="S29" s="635"/>
      <c r="T29" s="143" t="s">
        <v>1050</v>
      </c>
      <c r="U29" s="676"/>
      <c r="V29" s="669" t="s">
        <v>130</v>
      </c>
      <c r="W29" s="672" t="s">
        <v>1162</v>
      </c>
      <c r="X29" s="678"/>
      <c r="Y29" s="143"/>
      <c r="Z29" s="143" t="s">
        <v>129</v>
      </c>
      <c r="AA29" s="143"/>
      <c r="AB29" s="143"/>
      <c r="AC29" s="143"/>
      <c r="AD29" s="143"/>
      <c r="AE29" s="812"/>
      <c r="AF29" s="786" t="str">
        <f t="shared" si="2"/>
        <v>Ｃ</v>
      </c>
      <c r="AG29" s="4">
        <v>3</v>
      </c>
      <c r="AH29" s="4">
        <v>4</v>
      </c>
      <c r="AI29" s="115"/>
      <c r="AJ29" s="115"/>
      <c r="AK29" s="56"/>
      <c r="AL29" s="57"/>
      <c r="AM29" s="58"/>
      <c r="AN29" s="670"/>
      <c r="AO29" s="302"/>
      <c r="AP29" s="243"/>
      <c r="AQ29" s="242"/>
      <c r="AR29" s="142"/>
      <c r="AS29" s="243"/>
    </row>
    <row r="30" spans="1:45" s="2" customFormat="1">
      <c r="A30" s="935">
        <v>27</v>
      </c>
      <c r="B30" s="370" t="str">
        <f t="shared" si="1"/>
        <v>○</v>
      </c>
      <c r="C30" s="142" t="s">
        <v>282</v>
      </c>
      <c r="D30" s="143" t="s">
        <v>85</v>
      </c>
      <c r="E30" s="143"/>
      <c r="F30" s="142" t="str">
        <f t="shared" si="0"/>
        <v>ササキ　タカオ</v>
      </c>
      <c r="G30" s="834"/>
      <c r="H30" s="834"/>
      <c r="I30" s="835"/>
      <c r="J30" s="676" t="s">
        <v>599</v>
      </c>
      <c r="K30" s="669"/>
      <c r="L30" s="677" t="s">
        <v>1181</v>
      </c>
      <c r="M30" s="677"/>
      <c r="N30" s="677"/>
      <c r="O30" s="677"/>
      <c r="P30" s="142" t="s">
        <v>819</v>
      </c>
      <c r="Q30" s="635" t="s">
        <v>820</v>
      </c>
      <c r="R30" s="635"/>
      <c r="S30" s="635"/>
      <c r="T30" s="143" t="s">
        <v>130</v>
      </c>
      <c r="U30" s="676" t="s">
        <v>132</v>
      </c>
      <c r="V30" s="669" t="s">
        <v>130</v>
      </c>
      <c r="W30" s="672" t="s">
        <v>1162</v>
      </c>
      <c r="X30" s="678"/>
      <c r="Y30" s="143"/>
      <c r="Z30" s="143" t="s">
        <v>130</v>
      </c>
      <c r="AA30" s="143" t="s">
        <v>637</v>
      </c>
      <c r="AB30" s="143">
        <v>651</v>
      </c>
      <c r="AC30" s="143" t="s">
        <v>1040</v>
      </c>
      <c r="AD30" s="143"/>
      <c r="AE30" s="812"/>
      <c r="AF30" s="786" t="str">
        <f t="shared" si="2"/>
        <v>Ｊ</v>
      </c>
      <c r="AG30" s="4">
        <v>10</v>
      </c>
      <c r="AH30" s="4">
        <v>1</v>
      </c>
      <c r="AI30" s="115"/>
      <c r="AJ30" s="115"/>
      <c r="AK30" s="56"/>
      <c r="AL30" s="57"/>
      <c r="AM30" s="58"/>
      <c r="AN30" s="670"/>
      <c r="AO30" s="302"/>
      <c r="AP30" s="243"/>
      <c r="AQ30" s="242"/>
      <c r="AR30" s="142"/>
      <c r="AS30" s="243"/>
    </row>
    <row r="31" spans="1:45" s="2" customFormat="1">
      <c r="A31" s="935">
        <v>28</v>
      </c>
      <c r="B31" s="370" t="str">
        <f t="shared" si="1"/>
        <v>○</v>
      </c>
      <c r="C31" s="142" t="s">
        <v>283</v>
      </c>
      <c r="D31" s="143" t="s">
        <v>85</v>
      </c>
      <c r="E31" s="143"/>
      <c r="F31" s="142" t="str">
        <f t="shared" si="0"/>
        <v>ササキ　サチコ</v>
      </c>
      <c r="G31" s="834"/>
      <c r="H31" s="834"/>
      <c r="I31" s="835"/>
      <c r="J31" s="676" t="s">
        <v>599</v>
      </c>
      <c r="K31" s="669"/>
      <c r="L31" s="677" t="s">
        <v>1184</v>
      </c>
      <c r="M31" s="677"/>
      <c r="N31" s="677"/>
      <c r="O31" s="677"/>
      <c r="P31" s="142" t="s">
        <v>819</v>
      </c>
      <c r="Q31" s="635" t="s">
        <v>131</v>
      </c>
      <c r="R31" s="635"/>
      <c r="S31" s="635"/>
      <c r="T31" s="143" t="s">
        <v>1050</v>
      </c>
      <c r="U31" s="676"/>
      <c r="V31" s="669" t="s">
        <v>130</v>
      </c>
      <c r="W31" s="672" t="s">
        <v>1162</v>
      </c>
      <c r="X31" s="678"/>
      <c r="Y31" s="143"/>
      <c r="Z31" s="143" t="s">
        <v>129</v>
      </c>
      <c r="AA31" s="143" t="s">
        <v>637</v>
      </c>
      <c r="AB31" s="143">
        <v>651</v>
      </c>
      <c r="AC31" s="143" t="s">
        <v>1040</v>
      </c>
      <c r="AD31" s="143"/>
      <c r="AE31" s="812"/>
      <c r="AF31" s="786" t="str">
        <f t="shared" si="2"/>
        <v>Ｊ</v>
      </c>
      <c r="AG31" s="4">
        <v>10</v>
      </c>
      <c r="AH31" s="4">
        <v>2</v>
      </c>
      <c r="AI31" s="115"/>
      <c r="AJ31" s="115"/>
      <c r="AK31" s="56"/>
      <c r="AL31" s="57"/>
      <c r="AM31" s="58"/>
      <c r="AN31" s="670"/>
      <c r="AO31" s="302"/>
      <c r="AP31" s="243"/>
      <c r="AQ31" s="242"/>
      <c r="AR31" s="142"/>
      <c r="AS31" s="243"/>
    </row>
    <row r="32" spans="1:45" s="2" customFormat="1">
      <c r="A32" s="935">
        <v>29</v>
      </c>
      <c r="B32" s="370" t="str">
        <f t="shared" si="1"/>
        <v>○</v>
      </c>
      <c r="C32" s="142" t="s">
        <v>284</v>
      </c>
      <c r="D32" s="143" t="s">
        <v>85</v>
      </c>
      <c r="E32" s="143"/>
      <c r="F32" s="142" t="str">
        <f>PHONETIC(C32)</f>
        <v>シライシ　ユウジ</v>
      </c>
      <c r="G32" s="834"/>
      <c r="H32" s="834"/>
      <c r="I32" s="835"/>
      <c r="J32" s="676" t="s">
        <v>599</v>
      </c>
      <c r="K32" s="669"/>
      <c r="L32" s="677" t="s">
        <v>1182</v>
      </c>
      <c r="M32" s="677"/>
      <c r="N32" s="677"/>
      <c r="O32" s="677"/>
      <c r="P32" s="142" t="s">
        <v>821</v>
      </c>
      <c r="Q32" s="635" t="s">
        <v>822</v>
      </c>
      <c r="R32" s="635"/>
      <c r="S32" s="635"/>
      <c r="T32" s="143" t="s">
        <v>130</v>
      </c>
      <c r="U32" s="676" t="s">
        <v>132</v>
      </c>
      <c r="V32" s="669" t="s">
        <v>130</v>
      </c>
      <c r="W32" s="672" t="s">
        <v>1162</v>
      </c>
      <c r="X32" s="678"/>
      <c r="Y32" s="143"/>
      <c r="Z32" s="143" t="s">
        <v>130</v>
      </c>
      <c r="AA32" s="143" t="s">
        <v>637</v>
      </c>
      <c r="AB32" s="143">
        <v>652</v>
      </c>
      <c r="AC32" s="143" t="s">
        <v>1040</v>
      </c>
      <c r="AD32" s="143"/>
      <c r="AE32" s="812"/>
      <c r="AF32" s="786" t="str">
        <f t="shared" si="2"/>
        <v>Ｋ</v>
      </c>
      <c r="AG32" s="4">
        <v>11</v>
      </c>
      <c r="AH32" s="4">
        <v>1</v>
      </c>
      <c r="AI32" s="115"/>
      <c r="AJ32" s="115"/>
      <c r="AK32" s="56"/>
      <c r="AL32" s="57"/>
      <c r="AM32" s="58"/>
      <c r="AN32" s="670"/>
      <c r="AO32" s="302"/>
      <c r="AP32" s="243"/>
      <c r="AQ32" s="242"/>
      <c r="AR32" s="142"/>
      <c r="AS32" s="243"/>
    </row>
    <row r="33" spans="1:45" s="2" customFormat="1">
      <c r="A33" s="935">
        <v>30</v>
      </c>
      <c r="B33" s="370" t="str">
        <f t="shared" si="1"/>
        <v>○</v>
      </c>
      <c r="C33" s="142" t="s">
        <v>342</v>
      </c>
      <c r="D33" s="143" t="s">
        <v>85</v>
      </c>
      <c r="E33" s="143"/>
      <c r="F33" s="142" t="str">
        <f t="shared" si="0"/>
        <v>シライシ　ナツコ</v>
      </c>
      <c r="G33" s="834"/>
      <c r="H33" s="834"/>
      <c r="I33" s="835"/>
      <c r="J33" s="676" t="s">
        <v>599</v>
      </c>
      <c r="K33" s="669"/>
      <c r="L33" s="677" t="s">
        <v>1185</v>
      </c>
      <c r="M33" s="677"/>
      <c r="N33" s="677"/>
      <c r="O33" s="677"/>
      <c r="P33" s="142" t="s">
        <v>821</v>
      </c>
      <c r="Q33" s="635" t="s">
        <v>131</v>
      </c>
      <c r="R33" s="635"/>
      <c r="S33" s="635"/>
      <c r="T33" s="143" t="s">
        <v>1050</v>
      </c>
      <c r="U33" s="676"/>
      <c r="V33" s="669" t="s">
        <v>130</v>
      </c>
      <c r="W33" s="672" t="s">
        <v>1162</v>
      </c>
      <c r="X33" s="678"/>
      <c r="Y33" s="143"/>
      <c r="Z33" s="143" t="s">
        <v>129</v>
      </c>
      <c r="AA33" s="143" t="s">
        <v>637</v>
      </c>
      <c r="AB33" s="143">
        <v>652</v>
      </c>
      <c r="AC33" s="143" t="s">
        <v>1040</v>
      </c>
      <c r="AD33" s="143"/>
      <c r="AE33" s="812"/>
      <c r="AF33" s="786" t="str">
        <f t="shared" si="2"/>
        <v>Ｋ</v>
      </c>
      <c r="AG33" s="4">
        <v>11</v>
      </c>
      <c r="AH33" s="4">
        <v>2</v>
      </c>
      <c r="AI33" s="115"/>
      <c r="AJ33" s="115"/>
      <c r="AK33" s="56"/>
      <c r="AL33" s="57"/>
      <c r="AM33" s="58"/>
      <c r="AN33" s="670"/>
      <c r="AO33" s="302"/>
      <c r="AP33" s="243"/>
      <c r="AQ33" s="242"/>
      <c r="AR33" s="142"/>
      <c r="AS33" s="243"/>
    </row>
    <row r="34" spans="1:45" s="2" customFormat="1">
      <c r="A34" s="935">
        <v>31</v>
      </c>
      <c r="B34" s="370" t="str">
        <f t="shared" si="1"/>
        <v>○</v>
      </c>
      <c r="C34" s="142" t="s">
        <v>823</v>
      </c>
      <c r="D34" s="143" t="s">
        <v>85</v>
      </c>
      <c r="E34" s="143"/>
      <c r="F34" s="142" t="str">
        <f t="shared" si="0"/>
        <v>シライシ　ユウヤ</v>
      </c>
      <c r="G34" s="834"/>
      <c r="H34" s="834"/>
      <c r="I34" s="835"/>
      <c r="J34" s="676" t="s">
        <v>599</v>
      </c>
      <c r="K34" s="669"/>
      <c r="L34" s="677" t="s">
        <v>1167</v>
      </c>
      <c r="M34" s="677"/>
      <c r="N34" s="677"/>
      <c r="O34" s="677"/>
      <c r="P34" s="142" t="s">
        <v>821</v>
      </c>
      <c r="Q34" s="635" t="s">
        <v>131</v>
      </c>
      <c r="R34" s="635"/>
      <c r="S34" s="635"/>
      <c r="T34" s="143" t="s">
        <v>1050</v>
      </c>
      <c r="U34" s="676"/>
      <c r="V34" s="669" t="s">
        <v>130</v>
      </c>
      <c r="W34" s="672" t="s">
        <v>1162</v>
      </c>
      <c r="X34" s="678"/>
      <c r="Y34" s="143"/>
      <c r="Z34" s="143" t="s">
        <v>129</v>
      </c>
      <c r="AA34" s="143" t="s">
        <v>637</v>
      </c>
      <c r="AB34" s="143">
        <v>652</v>
      </c>
      <c r="AC34" s="143" t="s">
        <v>1040</v>
      </c>
      <c r="AD34" s="143"/>
      <c r="AE34" s="812"/>
      <c r="AF34" s="786" t="str">
        <f t="shared" si="2"/>
        <v>Ｋ</v>
      </c>
      <c r="AG34" s="4">
        <v>11</v>
      </c>
      <c r="AH34" s="4">
        <v>5</v>
      </c>
      <c r="AI34" s="115"/>
      <c r="AJ34" s="115"/>
      <c r="AK34" s="56"/>
      <c r="AL34" s="57"/>
      <c r="AM34" s="58"/>
      <c r="AN34" s="670"/>
      <c r="AO34" s="302"/>
      <c r="AP34" s="243"/>
      <c r="AQ34" s="242"/>
      <c r="AR34" s="142"/>
      <c r="AS34" s="243"/>
    </row>
    <row r="35" spans="1:45" s="2" customFormat="1">
      <c r="A35" s="935">
        <v>32</v>
      </c>
      <c r="B35" s="370" t="str">
        <f t="shared" si="1"/>
        <v>○</v>
      </c>
      <c r="C35" s="142" t="s">
        <v>824</v>
      </c>
      <c r="D35" s="143" t="s">
        <v>85</v>
      </c>
      <c r="E35" s="143"/>
      <c r="F35" s="142" t="str">
        <f t="shared" si="0"/>
        <v>シライシ　ユウコ</v>
      </c>
      <c r="G35" s="834"/>
      <c r="H35" s="834"/>
      <c r="I35" s="835"/>
      <c r="J35" s="676" t="s">
        <v>599</v>
      </c>
      <c r="K35" s="669"/>
      <c r="L35" s="677" t="s">
        <v>1168</v>
      </c>
      <c r="M35" s="677"/>
      <c r="N35" s="677"/>
      <c r="O35" s="677"/>
      <c r="P35" s="142" t="s">
        <v>821</v>
      </c>
      <c r="Q35" s="635" t="s">
        <v>131</v>
      </c>
      <c r="R35" s="635"/>
      <c r="S35" s="635"/>
      <c r="T35" s="143" t="s">
        <v>1050</v>
      </c>
      <c r="U35" s="676"/>
      <c r="V35" s="669" t="s">
        <v>130</v>
      </c>
      <c r="W35" s="672" t="s">
        <v>1162</v>
      </c>
      <c r="X35" s="678"/>
      <c r="Y35" s="143"/>
      <c r="Z35" s="143" t="s">
        <v>129</v>
      </c>
      <c r="AA35" s="143" t="s">
        <v>637</v>
      </c>
      <c r="AB35" s="143">
        <v>652</v>
      </c>
      <c r="AC35" s="143" t="s">
        <v>1040</v>
      </c>
      <c r="AD35" s="143"/>
      <c r="AE35" s="812"/>
      <c r="AF35" s="786" t="str">
        <f t="shared" si="2"/>
        <v>Ｋ</v>
      </c>
      <c r="AG35" s="4">
        <v>11</v>
      </c>
      <c r="AH35" s="4">
        <v>6</v>
      </c>
      <c r="AI35" s="115"/>
      <c r="AJ35" s="115"/>
      <c r="AK35" s="56"/>
      <c r="AL35" s="57"/>
      <c r="AM35" s="58"/>
      <c r="AN35" s="670"/>
      <c r="AO35" s="302"/>
      <c r="AP35" s="243"/>
      <c r="AQ35" s="242"/>
      <c r="AR35" s="142"/>
      <c r="AS35" s="243"/>
    </row>
    <row r="36" spans="1:45" s="2" customFormat="1">
      <c r="A36" s="935">
        <v>33</v>
      </c>
      <c r="B36" s="370" t="str">
        <f t="shared" si="1"/>
        <v>○</v>
      </c>
      <c r="C36" s="142" t="s">
        <v>343</v>
      </c>
      <c r="D36" s="143" t="s">
        <v>85</v>
      </c>
      <c r="E36" s="143"/>
      <c r="F36" s="142" t="str">
        <f t="shared" si="0"/>
        <v>ヨシダ　コウゾウ</v>
      </c>
      <c r="G36" s="834"/>
      <c r="H36" s="834"/>
      <c r="I36" s="835"/>
      <c r="J36" s="676"/>
      <c r="K36" s="669"/>
      <c r="L36" s="677" t="s">
        <v>825</v>
      </c>
      <c r="M36" s="677"/>
      <c r="N36" s="677"/>
      <c r="O36" s="677"/>
      <c r="P36" s="142" t="s">
        <v>826</v>
      </c>
      <c r="Q36" s="635" t="s">
        <v>827</v>
      </c>
      <c r="R36" s="635"/>
      <c r="S36" s="635"/>
      <c r="T36" s="143" t="s">
        <v>130</v>
      </c>
      <c r="U36" s="676" t="s">
        <v>132</v>
      </c>
      <c r="V36" s="669" t="s">
        <v>129</v>
      </c>
      <c r="W36" s="672" t="s">
        <v>1162</v>
      </c>
      <c r="X36" s="678"/>
      <c r="Y36" s="143"/>
      <c r="Z36" s="143"/>
      <c r="AA36" s="143"/>
      <c r="AB36" s="143"/>
      <c r="AC36" s="143"/>
      <c r="AD36" s="143"/>
      <c r="AE36" s="812"/>
      <c r="AF36" s="786" t="str">
        <f t="shared" si="2"/>
        <v>Ａ</v>
      </c>
      <c r="AG36" s="4">
        <v>1</v>
      </c>
      <c r="AH36" s="4">
        <v>1</v>
      </c>
      <c r="AI36" s="115"/>
      <c r="AJ36" s="115"/>
      <c r="AK36" s="56"/>
      <c r="AL36" s="57"/>
      <c r="AM36" s="58"/>
      <c r="AN36" s="670"/>
      <c r="AO36" s="302"/>
      <c r="AP36" s="243"/>
      <c r="AQ36" s="242"/>
      <c r="AR36" s="142"/>
      <c r="AS36" s="243"/>
    </row>
    <row r="37" spans="1:45" s="2" customFormat="1">
      <c r="A37" s="935">
        <v>34</v>
      </c>
      <c r="B37" s="370" t="str">
        <f t="shared" si="1"/>
        <v>○</v>
      </c>
      <c r="C37" s="142" t="s">
        <v>344</v>
      </c>
      <c r="D37" s="143" t="s">
        <v>85</v>
      </c>
      <c r="E37" s="143"/>
      <c r="F37" s="142" t="str">
        <f t="shared" si="0"/>
        <v>ヨシダ　コウゾウレイフジン</v>
      </c>
      <c r="G37" s="834"/>
      <c r="H37" s="834"/>
      <c r="I37" s="835"/>
      <c r="J37" s="676"/>
      <c r="K37" s="669"/>
      <c r="L37" s="677" t="s">
        <v>133</v>
      </c>
      <c r="M37" s="677"/>
      <c r="N37" s="677"/>
      <c r="O37" s="677"/>
      <c r="P37" s="142" t="s">
        <v>826</v>
      </c>
      <c r="Q37" s="635" t="s">
        <v>131</v>
      </c>
      <c r="R37" s="635"/>
      <c r="S37" s="635"/>
      <c r="T37" s="143" t="s">
        <v>1050</v>
      </c>
      <c r="U37" s="676"/>
      <c r="V37" s="669" t="s">
        <v>129</v>
      </c>
      <c r="W37" s="672" t="s">
        <v>1162</v>
      </c>
      <c r="X37" s="678"/>
      <c r="Y37" s="143"/>
      <c r="Z37" s="143"/>
      <c r="AA37" s="143"/>
      <c r="AB37" s="143"/>
      <c r="AC37" s="143"/>
      <c r="AD37" s="143"/>
      <c r="AE37" s="812"/>
      <c r="AF37" s="786" t="str">
        <f t="shared" si="2"/>
        <v>Ａ</v>
      </c>
      <c r="AG37" s="4">
        <v>1</v>
      </c>
      <c r="AH37" s="4">
        <v>2</v>
      </c>
      <c r="AI37" s="115"/>
      <c r="AJ37" s="115"/>
      <c r="AK37" s="56"/>
      <c r="AL37" s="57"/>
      <c r="AM37" s="58"/>
      <c r="AN37" s="670"/>
      <c r="AO37" s="302"/>
      <c r="AP37" s="243"/>
      <c r="AQ37" s="242"/>
      <c r="AR37" s="142"/>
      <c r="AS37" s="243"/>
    </row>
    <row r="38" spans="1:45" s="2" customFormat="1">
      <c r="A38" s="935">
        <v>35</v>
      </c>
      <c r="B38" s="370" t="str">
        <f t="shared" si="1"/>
        <v>○</v>
      </c>
      <c r="C38" s="142" t="s">
        <v>345</v>
      </c>
      <c r="D38" s="143" t="s">
        <v>85</v>
      </c>
      <c r="E38" s="143"/>
      <c r="F38" s="142" t="str">
        <f t="shared" si="0"/>
        <v>イシダ　シュンスケ</v>
      </c>
      <c r="G38" s="834"/>
      <c r="H38" s="834"/>
      <c r="I38" s="835"/>
      <c r="J38" s="676"/>
      <c r="K38" s="669"/>
      <c r="L38" s="677" t="s">
        <v>828</v>
      </c>
      <c r="M38" s="677" t="s">
        <v>1298</v>
      </c>
      <c r="N38" s="677"/>
      <c r="O38" s="677"/>
      <c r="P38" s="142" t="s">
        <v>829</v>
      </c>
      <c r="Q38" s="635" t="s">
        <v>830</v>
      </c>
      <c r="R38" s="635"/>
      <c r="S38" s="635"/>
      <c r="T38" s="143" t="s">
        <v>130</v>
      </c>
      <c r="U38" s="676" t="s">
        <v>132</v>
      </c>
      <c r="V38" s="669" t="s">
        <v>130</v>
      </c>
      <c r="W38" s="672" t="s">
        <v>1162</v>
      </c>
      <c r="X38" s="678"/>
      <c r="Y38" s="143"/>
      <c r="Z38" s="143" t="s">
        <v>222</v>
      </c>
      <c r="AA38" s="143"/>
      <c r="AB38" s="143"/>
      <c r="AC38" s="143"/>
      <c r="AD38" s="143"/>
      <c r="AE38" s="812"/>
      <c r="AF38" s="786" t="str">
        <f t="shared" si="2"/>
        <v>Ａ</v>
      </c>
      <c r="AG38" s="4">
        <v>1</v>
      </c>
      <c r="AH38" s="4">
        <v>3</v>
      </c>
      <c r="AI38" s="115"/>
      <c r="AJ38" s="115"/>
      <c r="AK38" s="56"/>
      <c r="AL38" s="57"/>
      <c r="AM38" s="58"/>
      <c r="AN38" s="670"/>
      <c r="AO38" s="302"/>
      <c r="AP38" s="243"/>
      <c r="AQ38" s="242"/>
      <c r="AR38" s="142"/>
      <c r="AS38" s="243"/>
    </row>
    <row r="39" spans="1:45" s="2" customFormat="1">
      <c r="A39" s="935">
        <v>36</v>
      </c>
      <c r="B39" s="370" t="str">
        <f t="shared" si="1"/>
        <v>○</v>
      </c>
      <c r="C39" s="142" t="s">
        <v>285</v>
      </c>
      <c r="D39" s="143" t="s">
        <v>85</v>
      </c>
      <c r="E39" s="143"/>
      <c r="F39" s="142" t="str">
        <f t="shared" si="0"/>
        <v>トクヤマ　ジロウ</v>
      </c>
      <c r="G39" s="834"/>
      <c r="H39" s="834"/>
      <c r="I39" s="835"/>
      <c r="J39" s="676"/>
      <c r="K39" s="669"/>
      <c r="L39" s="677" t="s">
        <v>134</v>
      </c>
      <c r="M39" s="677"/>
      <c r="N39" s="677"/>
      <c r="O39" s="677"/>
      <c r="P39" s="142" t="s">
        <v>831</v>
      </c>
      <c r="Q39" s="635" t="s">
        <v>832</v>
      </c>
      <c r="R39" s="635"/>
      <c r="S39" s="635"/>
      <c r="T39" s="143" t="s">
        <v>130</v>
      </c>
      <c r="U39" s="676" t="s">
        <v>132</v>
      </c>
      <c r="V39" s="669" t="s">
        <v>130</v>
      </c>
      <c r="W39" s="672" t="s">
        <v>1162</v>
      </c>
      <c r="X39" s="678"/>
      <c r="Y39" s="143"/>
      <c r="Z39" s="143" t="s">
        <v>222</v>
      </c>
      <c r="AA39" s="143" t="s">
        <v>833</v>
      </c>
      <c r="AB39" s="143">
        <v>654</v>
      </c>
      <c r="AC39" s="143" t="s">
        <v>1039</v>
      </c>
      <c r="AD39" s="143"/>
      <c r="AE39" s="812"/>
      <c r="AF39" s="786" t="str">
        <f t="shared" si="2"/>
        <v>Ａ</v>
      </c>
      <c r="AG39" s="4">
        <v>1</v>
      </c>
      <c r="AH39" s="4">
        <v>4</v>
      </c>
      <c r="AI39" s="115"/>
      <c r="AJ39" s="115"/>
      <c r="AK39" s="56"/>
      <c r="AL39" s="57"/>
      <c r="AM39" s="58"/>
      <c r="AN39" s="670"/>
      <c r="AO39" s="302"/>
      <c r="AP39" s="243"/>
      <c r="AQ39" s="242"/>
      <c r="AR39" s="142"/>
      <c r="AS39" s="243"/>
    </row>
    <row r="40" spans="1:45" s="2" customFormat="1">
      <c r="A40" s="935">
        <v>37</v>
      </c>
      <c r="B40" s="370" t="str">
        <f t="shared" si="1"/>
        <v>○</v>
      </c>
      <c r="C40" s="142" t="s">
        <v>286</v>
      </c>
      <c r="D40" s="143" t="s">
        <v>85</v>
      </c>
      <c r="E40" s="143"/>
      <c r="F40" s="142" t="str">
        <f t="shared" si="0"/>
        <v>トクヤマ　サブロウ</v>
      </c>
      <c r="G40" s="834"/>
      <c r="H40" s="834"/>
      <c r="I40" s="835"/>
      <c r="J40" s="676"/>
      <c r="K40" s="669"/>
      <c r="L40" s="677" t="s">
        <v>134</v>
      </c>
      <c r="M40" s="677"/>
      <c r="N40" s="677"/>
      <c r="O40" s="677"/>
      <c r="P40" s="142" t="s">
        <v>135</v>
      </c>
      <c r="Q40" s="635" t="s">
        <v>832</v>
      </c>
      <c r="R40" s="635"/>
      <c r="S40" s="635"/>
      <c r="T40" s="143" t="s">
        <v>130</v>
      </c>
      <c r="U40" s="676" t="s">
        <v>132</v>
      </c>
      <c r="V40" s="669" t="s">
        <v>130</v>
      </c>
      <c r="W40" s="672" t="s">
        <v>1162</v>
      </c>
      <c r="X40" s="678"/>
      <c r="Y40" s="143"/>
      <c r="Z40" s="143" t="s">
        <v>130</v>
      </c>
      <c r="AA40" s="143" t="s">
        <v>833</v>
      </c>
      <c r="AB40" s="143">
        <v>654</v>
      </c>
      <c r="AC40" s="143" t="s">
        <v>1039</v>
      </c>
      <c r="AD40" s="143"/>
      <c r="AE40" s="812"/>
      <c r="AF40" s="786" t="str">
        <f t="shared" si="2"/>
        <v>Ａ</v>
      </c>
      <c r="AG40" s="4">
        <v>1</v>
      </c>
      <c r="AH40" s="4">
        <v>5</v>
      </c>
      <c r="AI40" s="115"/>
      <c r="AJ40" s="115"/>
      <c r="AK40" s="56"/>
      <c r="AL40" s="57"/>
      <c r="AM40" s="58"/>
      <c r="AN40" s="670"/>
      <c r="AO40" s="302"/>
      <c r="AP40" s="243"/>
      <c r="AQ40" s="242"/>
      <c r="AR40" s="142"/>
      <c r="AS40" s="243"/>
    </row>
    <row r="41" spans="1:45" s="2" customFormat="1">
      <c r="A41" s="935">
        <v>38</v>
      </c>
      <c r="B41" s="370" t="str">
        <f t="shared" si="1"/>
        <v>○</v>
      </c>
      <c r="C41" s="142" t="s">
        <v>287</v>
      </c>
      <c r="D41" s="143" t="s">
        <v>85</v>
      </c>
      <c r="E41" s="143"/>
      <c r="F41" s="142" t="str">
        <f t="shared" si="0"/>
        <v>ヨシダ　シゲユキ</v>
      </c>
      <c r="G41" s="834"/>
      <c r="H41" s="834"/>
      <c r="I41" s="835"/>
      <c r="J41" s="676"/>
      <c r="K41" s="669"/>
      <c r="L41" s="677" t="s">
        <v>1188</v>
      </c>
      <c r="M41" s="677"/>
      <c r="N41" s="677"/>
      <c r="O41" s="677"/>
      <c r="P41" s="142" t="s">
        <v>834</v>
      </c>
      <c r="Q41" s="635" t="s">
        <v>835</v>
      </c>
      <c r="R41" s="635"/>
      <c r="S41" s="635"/>
      <c r="T41" s="143" t="s">
        <v>130</v>
      </c>
      <c r="U41" s="676" t="s">
        <v>132</v>
      </c>
      <c r="V41" s="669" t="s">
        <v>130</v>
      </c>
      <c r="W41" s="672" t="s">
        <v>1162</v>
      </c>
      <c r="X41" s="678"/>
      <c r="Y41" s="143"/>
      <c r="Z41" s="143" t="s">
        <v>130</v>
      </c>
      <c r="AA41" s="143" t="s">
        <v>833</v>
      </c>
      <c r="AB41" s="143">
        <v>671</v>
      </c>
      <c r="AC41" s="143" t="s">
        <v>1039</v>
      </c>
      <c r="AD41" s="143"/>
      <c r="AE41" s="812"/>
      <c r="AF41" s="786" t="str">
        <f t="shared" si="2"/>
        <v>Ｇ</v>
      </c>
      <c r="AG41" s="4">
        <v>7</v>
      </c>
      <c r="AH41" s="4">
        <v>1</v>
      </c>
      <c r="AI41" s="115"/>
      <c r="AJ41" s="115"/>
      <c r="AK41" s="56"/>
      <c r="AL41" s="57"/>
      <c r="AM41" s="58"/>
      <c r="AN41" s="670"/>
      <c r="AO41" s="302"/>
      <c r="AP41" s="243"/>
      <c r="AQ41" s="242"/>
      <c r="AR41" s="142"/>
      <c r="AS41" s="243"/>
    </row>
    <row r="42" spans="1:45" s="2" customFormat="1">
      <c r="A42" s="935">
        <v>39</v>
      </c>
      <c r="B42" s="370" t="str">
        <f t="shared" si="1"/>
        <v>○</v>
      </c>
      <c r="C42" s="142" t="s">
        <v>288</v>
      </c>
      <c r="D42" s="143" t="s">
        <v>85</v>
      </c>
      <c r="E42" s="143"/>
      <c r="F42" s="142" t="str">
        <f t="shared" si="0"/>
        <v>ヨシオカ　ノボ</v>
      </c>
      <c r="G42" s="834"/>
      <c r="H42" s="834"/>
      <c r="I42" s="835"/>
      <c r="J42" s="676"/>
      <c r="K42" s="669"/>
      <c r="L42" s="677" t="s">
        <v>1188</v>
      </c>
      <c r="M42" s="677" t="s">
        <v>732</v>
      </c>
      <c r="N42" s="677"/>
      <c r="O42" s="677"/>
      <c r="P42" s="142" t="s">
        <v>834</v>
      </c>
      <c r="Q42" s="635" t="s">
        <v>836</v>
      </c>
      <c r="R42" s="635"/>
      <c r="S42" s="635"/>
      <c r="T42" s="143" t="s">
        <v>130</v>
      </c>
      <c r="U42" s="676" t="s">
        <v>132</v>
      </c>
      <c r="V42" s="669" t="s">
        <v>130</v>
      </c>
      <c r="W42" s="672" t="s">
        <v>1162</v>
      </c>
      <c r="X42" s="678"/>
      <c r="Y42" s="143"/>
      <c r="Z42" s="143" t="s">
        <v>226</v>
      </c>
      <c r="AA42" s="143" t="s">
        <v>833</v>
      </c>
      <c r="AB42" s="143">
        <v>672</v>
      </c>
      <c r="AC42" s="143" t="s">
        <v>1039</v>
      </c>
      <c r="AD42" s="143"/>
      <c r="AE42" s="812"/>
      <c r="AF42" s="786" t="str">
        <f t="shared" si="2"/>
        <v>Ｇ</v>
      </c>
      <c r="AG42" s="4">
        <v>7</v>
      </c>
      <c r="AH42" s="4">
        <v>2</v>
      </c>
      <c r="AI42" s="115"/>
      <c r="AJ42" s="115"/>
      <c r="AK42" s="56"/>
      <c r="AL42" s="57"/>
      <c r="AM42" s="58"/>
      <c r="AN42" s="670"/>
      <c r="AO42" s="302"/>
      <c r="AP42" s="243"/>
      <c r="AQ42" s="242"/>
      <c r="AR42" s="142"/>
      <c r="AS42" s="243"/>
    </row>
    <row r="43" spans="1:45" s="2" customFormat="1">
      <c r="A43" s="935">
        <v>40</v>
      </c>
      <c r="B43" s="370" t="str">
        <f t="shared" si="1"/>
        <v>○</v>
      </c>
      <c r="C43" s="142" t="s">
        <v>289</v>
      </c>
      <c r="D43" s="143" t="s">
        <v>85</v>
      </c>
      <c r="E43" s="143"/>
      <c r="F43" s="142" t="str">
        <f t="shared" si="0"/>
        <v>ナガシマ　シゲユキ</v>
      </c>
      <c r="G43" s="834"/>
      <c r="H43" s="834"/>
      <c r="I43" s="835"/>
      <c r="J43" s="676"/>
      <c r="K43" s="669"/>
      <c r="L43" s="677" t="s">
        <v>1188</v>
      </c>
      <c r="M43" s="677"/>
      <c r="N43" s="677"/>
      <c r="O43" s="677"/>
      <c r="P43" s="142" t="s">
        <v>837</v>
      </c>
      <c r="Q43" s="635" t="s">
        <v>838</v>
      </c>
      <c r="R43" s="635"/>
      <c r="S43" s="635"/>
      <c r="T43" s="143" t="s">
        <v>130</v>
      </c>
      <c r="U43" s="676" t="s">
        <v>132</v>
      </c>
      <c r="V43" s="669" t="s">
        <v>130</v>
      </c>
      <c r="W43" s="672" t="s">
        <v>1162</v>
      </c>
      <c r="X43" s="678"/>
      <c r="Y43" s="143"/>
      <c r="Z43" s="143" t="s">
        <v>130</v>
      </c>
      <c r="AA43" s="143"/>
      <c r="AB43" s="143"/>
      <c r="AC43" s="143"/>
      <c r="AD43" s="143"/>
      <c r="AE43" s="812"/>
      <c r="AF43" s="786" t="str">
        <f t="shared" si="2"/>
        <v>Ｇ</v>
      </c>
      <c r="AG43" s="4">
        <v>7</v>
      </c>
      <c r="AH43" s="4">
        <v>3</v>
      </c>
      <c r="AI43" s="115"/>
      <c r="AJ43" s="115"/>
      <c r="AK43" s="56"/>
      <c r="AL43" s="57"/>
      <c r="AM43" s="58"/>
      <c r="AN43" s="670"/>
      <c r="AO43" s="302"/>
      <c r="AP43" s="243"/>
      <c r="AQ43" s="242"/>
      <c r="AR43" s="142"/>
      <c r="AS43" s="243"/>
    </row>
    <row r="44" spans="1:45" s="2" customFormat="1">
      <c r="A44" s="935">
        <v>41</v>
      </c>
      <c r="B44" s="370" t="str">
        <f t="shared" si="1"/>
        <v>○</v>
      </c>
      <c r="C44" s="142" t="s">
        <v>290</v>
      </c>
      <c r="D44" s="143" t="s">
        <v>85</v>
      </c>
      <c r="E44" s="143"/>
      <c r="F44" s="142" t="str">
        <f t="shared" si="0"/>
        <v>ナガタ　オサム</v>
      </c>
      <c r="G44" s="834"/>
      <c r="H44" s="834"/>
      <c r="I44" s="835"/>
      <c r="J44" s="676"/>
      <c r="K44" s="669"/>
      <c r="L44" s="677" t="s">
        <v>1188</v>
      </c>
      <c r="M44" s="677"/>
      <c r="N44" s="677"/>
      <c r="O44" s="677"/>
      <c r="P44" s="142" t="s">
        <v>837</v>
      </c>
      <c r="Q44" s="635" t="s">
        <v>839</v>
      </c>
      <c r="R44" s="635"/>
      <c r="S44" s="635"/>
      <c r="T44" s="143" t="s">
        <v>130</v>
      </c>
      <c r="U44" s="676" t="s">
        <v>132</v>
      </c>
      <c r="V44" s="669" t="s">
        <v>130</v>
      </c>
      <c r="W44" s="672" t="s">
        <v>1162</v>
      </c>
      <c r="X44" s="678"/>
      <c r="Y44" s="143"/>
      <c r="Z44" s="143" t="s">
        <v>130</v>
      </c>
      <c r="AA44" s="143"/>
      <c r="AB44" s="143"/>
      <c r="AC44" s="143"/>
      <c r="AD44" s="143"/>
      <c r="AE44" s="812"/>
      <c r="AF44" s="786" t="str">
        <f t="shared" si="2"/>
        <v>Ｇ</v>
      </c>
      <c r="AG44" s="4">
        <v>7</v>
      </c>
      <c r="AH44" s="4">
        <v>4</v>
      </c>
      <c r="AI44" s="115"/>
      <c r="AJ44" s="115"/>
      <c r="AK44" s="56"/>
      <c r="AL44" s="57"/>
      <c r="AM44" s="58"/>
      <c r="AN44" s="670"/>
      <c r="AO44" s="302"/>
      <c r="AP44" s="243"/>
      <c r="AQ44" s="242"/>
      <c r="AR44" s="142"/>
      <c r="AS44" s="243"/>
    </row>
    <row r="45" spans="1:45" s="2" customFormat="1">
      <c r="A45" s="935">
        <v>42</v>
      </c>
      <c r="B45" s="370" t="str">
        <f t="shared" si="1"/>
        <v>○</v>
      </c>
      <c r="C45" s="142" t="s">
        <v>291</v>
      </c>
      <c r="D45" s="143" t="s">
        <v>85</v>
      </c>
      <c r="E45" s="143"/>
      <c r="F45" s="142" t="str">
        <f t="shared" si="0"/>
        <v>オオシマ　ユキオ</v>
      </c>
      <c r="G45" s="834"/>
      <c r="H45" s="834"/>
      <c r="I45" s="835"/>
      <c r="J45" s="676"/>
      <c r="K45" s="669"/>
      <c r="L45" s="677" t="s">
        <v>136</v>
      </c>
      <c r="M45" s="677"/>
      <c r="N45" s="677"/>
      <c r="O45" s="677"/>
      <c r="P45" s="142" t="s">
        <v>840</v>
      </c>
      <c r="Q45" s="635" t="s">
        <v>841</v>
      </c>
      <c r="R45" s="635"/>
      <c r="S45" s="635"/>
      <c r="T45" s="143" t="s">
        <v>130</v>
      </c>
      <c r="U45" s="676" t="s">
        <v>132</v>
      </c>
      <c r="V45" s="669" t="s">
        <v>130</v>
      </c>
      <c r="W45" s="672" t="s">
        <v>1162</v>
      </c>
      <c r="X45" s="678"/>
      <c r="Y45" s="143"/>
      <c r="Z45" s="143" t="s">
        <v>130</v>
      </c>
      <c r="AA45" s="143"/>
      <c r="AB45" s="143"/>
      <c r="AC45" s="143"/>
      <c r="AD45" s="143"/>
      <c r="AE45" s="812"/>
      <c r="AF45" s="786" t="str">
        <f t="shared" si="2"/>
        <v>Ａ</v>
      </c>
      <c r="AG45" s="4">
        <v>1</v>
      </c>
      <c r="AH45" s="4">
        <v>9</v>
      </c>
      <c r="AI45" s="115"/>
      <c r="AJ45" s="115"/>
      <c r="AK45" s="56"/>
      <c r="AL45" s="57"/>
      <c r="AM45" s="58"/>
      <c r="AN45" s="670"/>
      <c r="AO45" s="302"/>
      <c r="AP45" s="243"/>
      <c r="AQ45" s="242"/>
      <c r="AR45" s="142"/>
      <c r="AS45" s="243"/>
    </row>
    <row r="46" spans="1:45" s="2" customFormat="1">
      <c r="A46" s="935">
        <v>43</v>
      </c>
      <c r="B46" s="370" t="str">
        <f t="shared" si="1"/>
        <v>○</v>
      </c>
      <c r="C46" s="142" t="s">
        <v>292</v>
      </c>
      <c r="D46" s="143" t="s">
        <v>85</v>
      </c>
      <c r="E46" s="143"/>
      <c r="F46" s="142" t="str">
        <f t="shared" si="0"/>
        <v>フジオカ　タツオ</v>
      </c>
      <c r="G46" s="834"/>
      <c r="H46" s="834"/>
      <c r="I46" s="835"/>
      <c r="J46" s="676"/>
      <c r="K46" s="669"/>
      <c r="L46" s="677" t="s">
        <v>137</v>
      </c>
      <c r="M46" s="677"/>
      <c r="N46" s="677"/>
      <c r="O46" s="677"/>
      <c r="P46" s="142" t="s">
        <v>842</v>
      </c>
      <c r="Q46" s="635" t="s">
        <v>843</v>
      </c>
      <c r="R46" s="635"/>
      <c r="S46" s="635"/>
      <c r="T46" s="143" t="s">
        <v>130</v>
      </c>
      <c r="U46" s="676" t="s">
        <v>132</v>
      </c>
      <c r="V46" s="669" t="s">
        <v>130</v>
      </c>
      <c r="W46" s="672" t="s">
        <v>1162</v>
      </c>
      <c r="X46" s="678"/>
      <c r="Y46" s="143"/>
      <c r="Z46" s="143" t="s">
        <v>221</v>
      </c>
      <c r="AA46" s="143"/>
      <c r="AB46" s="143"/>
      <c r="AC46" s="143"/>
      <c r="AD46" s="143"/>
      <c r="AE46" s="812"/>
      <c r="AF46" s="786" t="str">
        <f t="shared" si="2"/>
        <v>Ａ</v>
      </c>
      <c r="AG46" s="4">
        <v>1</v>
      </c>
      <c r="AH46" s="4">
        <v>10</v>
      </c>
      <c r="AI46" s="115"/>
      <c r="AJ46" s="115"/>
      <c r="AK46" s="56"/>
      <c r="AL46" s="57"/>
      <c r="AM46" s="58"/>
      <c r="AN46" s="670"/>
      <c r="AO46" s="302"/>
      <c r="AP46" s="243"/>
      <c r="AQ46" s="242"/>
      <c r="AR46" s="142"/>
      <c r="AS46" s="243"/>
    </row>
    <row r="47" spans="1:45" s="2" customFormat="1">
      <c r="A47" s="935">
        <v>44</v>
      </c>
      <c r="B47" s="370" t="str">
        <f t="shared" si="1"/>
        <v>○</v>
      </c>
      <c r="C47" s="142" t="s">
        <v>346</v>
      </c>
      <c r="D47" s="143" t="s">
        <v>85</v>
      </c>
      <c r="E47" s="143"/>
      <c r="F47" s="142" t="str">
        <f t="shared" si="0"/>
        <v>イシダ　ジュンイチ</v>
      </c>
      <c r="G47" s="834"/>
      <c r="H47" s="834"/>
      <c r="I47" s="835"/>
      <c r="J47" s="676"/>
      <c r="K47" s="669"/>
      <c r="L47" s="677" t="s">
        <v>138</v>
      </c>
      <c r="M47" s="677"/>
      <c r="N47" s="677"/>
      <c r="O47" s="677"/>
      <c r="P47" s="142" t="s">
        <v>844</v>
      </c>
      <c r="Q47" s="635" t="s">
        <v>845</v>
      </c>
      <c r="R47" s="635"/>
      <c r="S47" s="635"/>
      <c r="T47" s="143" t="s">
        <v>130</v>
      </c>
      <c r="U47" s="676" t="s">
        <v>132</v>
      </c>
      <c r="V47" s="669" t="s">
        <v>130</v>
      </c>
      <c r="W47" s="672" t="s">
        <v>1162</v>
      </c>
      <c r="X47" s="678"/>
      <c r="Y47" s="143"/>
      <c r="Z47" s="143" t="s">
        <v>221</v>
      </c>
      <c r="AA47" s="143"/>
      <c r="AB47" s="143"/>
      <c r="AC47" s="143"/>
      <c r="AD47" s="143"/>
      <c r="AE47" s="812"/>
      <c r="AF47" s="786" t="str">
        <f t="shared" si="2"/>
        <v>Ａ</v>
      </c>
      <c r="AG47" s="4">
        <v>1</v>
      </c>
      <c r="AH47" s="4">
        <v>11</v>
      </c>
      <c r="AI47" s="115"/>
      <c r="AJ47" s="115"/>
      <c r="AK47" s="56"/>
      <c r="AL47" s="57"/>
      <c r="AM47" s="58"/>
      <c r="AN47" s="670"/>
      <c r="AO47" s="302"/>
      <c r="AP47" s="243"/>
      <c r="AQ47" s="242"/>
      <c r="AR47" s="142"/>
      <c r="AS47" s="243"/>
    </row>
    <row r="48" spans="1:45" s="2" customFormat="1">
      <c r="A48" s="935">
        <v>45</v>
      </c>
      <c r="B48" s="370" t="str">
        <f t="shared" si="1"/>
        <v>○</v>
      </c>
      <c r="C48" s="142" t="s">
        <v>347</v>
      </c>
      <c r="D48" s="143" t="s">
        <v>85</v>
      </c>
      <c r="E48" s="143"/>
      <c r="F48" s="142" t="str">
        <f t="shared" si="0"/>
        <v>イザワ　コウイチ</v>
      </c>
      <c r="G48" s="834"/>
      <c r="H48" s="834"/>
      <c r="I48" s="835"/>
      <c r="J48" s="676"/>
      <c r="K48" s="669"/>
      <c r="L48" s="677" t="s">
        <v>139</v>
      </c>
      <c r="M48" s="677"/>
      <c r="N48" s="677"/>
      <c r="O48" s="677"/>
      <c r="P48" s="142" t="s">
        <v>140</v>
      </c>
      <c r="Q48" s="635" t="s">
        <v>845</v>
      </c>
      <c r="R48" s="635"/>
      <c r="S48" s="635"/>
      <c r="T48" s="143" t="s">
        <v>130</v>
      </c>
      <c r="U48" s="676" t="s">
        <v>132</v>
      </c>
      <c r="V48" s="669" t="s">
        <v>130</v>
      </c>
      <c r="W48" s="672" t="s">
        <v>1162</v>
      </c>
      <c r="X48" s="678"/>
      <c r="Y48" s="143"/>
      <c r="Z48" s="143" t="s">
        <v>221</v>
      </c>
      <c r="AA48" s="143"/>
      <c r="AB48" s="143"/>
      <c r="AC48" s="143"/>
      <c r="AD48" s="143"/>
      <c r="AE48" s="812"/>
      <c r="AF48" s="786" t="str">
        <f t="shared" si="2"/>
        <v>Ａ</v>
      </c>
      <c r="AG48" s="4">
        <v>1</v>
      </c>
      <c r="AH48" s="4">
        <v>12</v>
      </c>
      <c r="AI48" s="115"/>
      <c r="AJ48" s="115"/>
      <c r="AK48" s="56"/>
      <c r="AL48" s="57"/>
      <c r="AM48" s="58"/>
      <c r="AN48" s="670"/>
      <c r="AO48" s="302"/>
      <c r="AP48" s="243"/>
      <c r="AQ48" s="242"/>
      <c r="AR48" s="142"/>
      <c r="AS48" s="243"/>
    </row>
    <row r="49" spans="1:45" s="2" customFormat="1">
      <c r="A49" s="935">
        <v>46</v>
      </c>
      <c r="B49" s="370" t="str">
        <f t="shared" si="1"/>
        <v>○</v>
      </c>
      <c r="C49" s="142" t="s">
        <v>293</v>
      </c>
      <c r="D49" s="143" t="s">
        <v>85</v>
      </c>
      <c r="E49" s="143"/>
      <c r="F49" s="142" t="str">
        <f t="shared" si="0"/>
        <v>イトウ　ヨシユキ</v>
      </c>
      <c r="G49" s="834"/>
      <c r="H49" s="834"/>
      <c r="I49" s="835"/>
      <c r="J49" s="676"/>
      <c r="K49" s="669"/>
      <c r="L49" s="677" t="s">
        <v>141</v>
      </c>
      <c r="M49" s="677"/>
      <c r="N49" s="677"/>
      <c r="O49" s="677"/>
      <c r="P49" s="142" t="s">
        <v>142</v>
      </c>
      <c r="Q49" s="635" t="s">
        <v>845</v>
      </c>
      <c r="R49" s="635"/>
      <c r="S49" s="635"/>
      <c r="T49" s="143" t="s">
        <v>130</v>
      </c>
      <c r="U49" s="676" t="s">
        <v>132</v>
      </c>
      <c r="V49" s="669" t="s">
        <v>130</v>
      </c>
      <c r="W49" s="672" t="s">
        <v>1162</v>
      </c>
      <c r="X49" s="678"/>
      <c r="Y49" s="143"/>
      <c r="Z49" s="143" t="s">
        <v>221</v>
      </c>
      <c r="AA49" s="143"/>
      <c r="AB49" s="143"/>
      <c r="AC49" s="143"/>
      <c r="AD49" s="143"/>
      <c r="AE49" s="812"/>
      <c r="AF49" s="786" t="str">
        <f t="shared" si="2"/>
        <v>Ａ</v>
      </c>
      <c r="AG49" s="4">
        <v>1</v>
      </c>
      <c r="AH49" s="4">
        <v>13</v>
      </c>
      <c r="AI49" s="115"/>
      <c r="AJ49" s="115"/>
      <c r="AK49" s="56"/>
      <c r="AL49" s="57"/>
      <c r="AM49" s="58"/>
      <c r="AN49" s="670"/>
      <c r="AO49" s="302"/>
      <c r="AP49" s="243"/>
      <c r="AQ49" s="242"/>
      <c r="AR49" s="142"/>
      <c r="AS49" s="243"/>
    </row>
    <row r="50" spans="1:45" s="2" customFormat="1">
      <c r="A50" s="935">
        <v>47</v>
      </c>
      <c r="B50" s="370" t="str">
        <f t="shared" si="1"/>
        <v>○</v>
      </c>
      <c r="C50" s="142" t="s">
        <v>294</v>
      </c>
      <c r="D50" s="143" t="s">
        <v>85</v>
      </c>
      <c r="E50" s="143"/>
      <c r="F50" s="142" t="str">
        <f t="shared" si="0"/>
        <v>イトウ　ヤスコ</v>
      </c>
      <c r="G50" s="834"/>
      <c r="H50" s="834"/>
      <c r="I50" s="835"/>
      <c r="J50" s="676"/>
      <c r="K50" s="669"/>
      <c r="L50" s="677"/>
      <c r="M50" s="677"/>
      <c r="N50" s="677"/>
      <c r="O50" s="677"/>
      <c r="P50" s="142" t="s">
        <v>142</v>
      </c>
      <c r="Q50" s="635" t="s">
        <v>131</v>
      </c>
      <c r="R50" s="635"/>
      <c r="S50" s="635"/>
      <c r="T50" s="143" t="s">
        <v>1050</v>
      </c>
      <c r="U50" s="676"/>
      <c r="V50" s="669" t="s">
        <v>130</v>
      </c>
      <c r="W50" s="672" t="s">
        <v>1162</v>
      </c>
      <c r="X50" s="678"/>
      <c r="Y50" s="143"/>
      <c r="Z50" s="143" t="s">
        <v>130</v>
      </c>
      <c r="AA50" s="143"/>
      <c r="AB50" s="143"/>
      <c r="AC50" s="143"/>
      <c r="AD50" s="143"/>
      <c r="AE50" s="812"/>
      <c r="AF50" s="786" t="str">
        <f t="shared" si="2"/>
        <v>Ａ</v>
      </c>
      <c r="AG50" s="4">
        <v>1</v>
      </c>
      <c r="AH50" s="4">
        <v>14</v>
      </c>
      <c r="AI50" s="115"/>
      <c r="AJ50" s="115"/>
      <c r="AK50" s="56"/>
      <c r="AL50" s="57"/>
      <c r="AM50" s="58"/>
      <c r="AN50" s="670"/>
      <c r="AO50" s="302"/>
      <c r="AP50" s="243"/>
      <c r="AQ50" s="242"/>
      <c r="AR50" s="142"/>
      <c r="AS50" s="243"/>
    </row>
    <row r="51" spans="1:45" s="2" customFormat="1">
      <c r="A51" s="935">
        <v>48</v>
      </c>
      <c r="B51" s="370" t="str">
        <f t="shared" si="1"/>
        <v>○</v>
      </c>
      <c r="C51" s="142" t="s">
        <v>295</v>
      </c>
      <c r="D51" s="143" t="s">
        <v>672</v>
      </c>
      <c r="E51" s="143"/>
      <c r="F51" s="142" t="str">
        <f t="shared" si="0"/>
        <v>イトウ　ジュンイチ</v>
      </c>
      <c r="G51" s="834"/>
      <c r="H51" s="834"/>
      <c r="I51" s="835"/>
      <c r="J51" s="676"/>
      <c r="K51" s="669"/>
      <c r="L51" s="677"/>
      <c r="M51" s="677"/>
      <c r="N51" s="677"/>
      <c r="O51" s="677"/>
      <c r="P51" s="142" t="s">
        <v>142</v>
      </c>
      <c r="Q51" s="635" t="s">
        <v>131</v>
      </c>
      <c r="R51" s="635"/>
      <c r="S51" s="635"/>
      <c r="T51" s="143" t="s">
        <v>1050</v>
      </c>
      <c r="U51" s="676"/>
      <c r="V51" s="669" t="s">
        <v>130</v>
      </c>
      <c r="W51" s="672" t="s">
        <v>1162</v>
      </c>
      <c r="X51" s="678" t="s">
        <v>223</v>
      </c>
      <c r="Y51" s="143" t="s">
        <v>464</v>
      </c>
      <c r="Z51" s="143" t="s">
        <v>129</v>
      </c>
      <c r="AA51" s="143"/>
      <c r="AB51" s="143"/>
      <c r="AC51" s="143"/>
      <c r="AD51" s="143"/>
      <c r="AE51" s="812"/>
      <c r="AF51" s="786" t="str">
        <f t="shared" si="2"/>
        <v>Ａ</v>
      </c>
      <c r="AG51" s="4">
        <v>1</v>
      </c>
      <c r="AH51" s="4">
        <v>15</v>
      </c>
      <c r="AI51" s="115"/>
      <c r="AJ51" s="115"/>
      <c r="AK51" s="56"/>
      <c r="AL51" s="57"/>
      <c r="AM51" s="58"/>
      <c r="AN51" s="670"/>
      <c r="AO51" s="302"/>
      <c r="AP51" s="243"/>
      <c r="AQ51" s="242"/>
      <c r="AR51" s="142"/>
      <c r="AS51" s="243"/>
    </row>
    <row r="52" spans="1:45" s="2" customFormat="1">
      <c r="A52" s="935">
        <v>49</v>
      </c>
      <c r="B52" s="370" t="str">
        <f t="shared" si="1"/>
        <v>○</v>
      </c>
      <c r="C52" s="142" t="s">
        <v>296</v>
      </c>
      <c r="D52" s="143" t="s">
        <v>85</v>
      </c>
      <c r="E52" s="143"/>
      <c r="F52" s="142" t="str">
        <f t="shared" si="0"/>
        <v>コイズミ　マコト</v>
      </c>
      <c r="G52" s="834"/>
      <c r="H52" s="834"/>
      <c r="I52" s="835"/>
      <c r="J52" s="676"/>
      <c r="K52" s="669"/>
      <c r="L52" s="677" t="s">
        <v>143</v>
      </c>
      <c r="M52" s="677"/>
      <c r="N52" s="677"/>
      <c r="O52" s="677"/>
      <c r="P52" s="142" t="s">
        <v>146</v>
      </c>
      <c r="Q52" s="635" t="s">
        <v>147</v>
      </c>
      <c r="R52" s="635"/>
      <c r="S52" s="635"/>
      <c r="T52" s="143" t="s">
        <v>130</v>
      </c>
      <c r="U52" s="676" t="s">
        <v>132</v>
      </c>
      <c r="V52" s="669" t="s">
        <v>130</v>
      </c>
      <c r="W52" s="672" t="s">
        <v>1162</v>
      </c>
      <c r="X52" s="678"/>
      <c r="Y52" s="143"/>
      <c r="Z52" s="143" t="s">
        <v>226</v>
      </c>
      <c r="AA52" s="143"/>
      <c r="AB52" s="143"/>
      <c r="AC52" s="143"/>
      <c r="AD52" s="143"/>
      <c r="AE52" s="812"/>
      <c r="AF52" s="786" t="str">
        <f t="shared" si="2"/>
        <v>Ａ</v>
      </c>
      <c r="AG52" s="4">
        <v>1</v>
      </c>
      <c r="AH52" s="4">
        <v>6</v>
      </c>
      <c r="AI52" s="115"/>
      <c r="AJ52" s="115"/>
      <c r="AK52" s="56"/>
      <c r="AL52" s="57"/>
      <c r="AM52" s="58"/>
      <c r="AN52" s="670"/>
      <c r="AO52" s="302"/>
      <c r="AP52" s="243"/>
      <c r="AQ52" s="242"/>
      <c r="AR52" s="142"/>
      <c r="AS52" s="243"/>
    </row>
    <row r="53" spans="1:45" s="2" customFormat="1">
      <c r="A53" s="935">
        <v>50</v>
      </c>
      <c r="B53" s="370" t="str">
        <f t="shared" si="1"/>
        <v>○</v>
      </c>
      <c r="C53" s="142" t="s">
        <v>348</v>
      </c>
      <c r="D53" s="143" t="s">
        <v>85</v>
      </c>
      <c r="E53" s="143"/>
      <c r="F53" s="142" t="str">
        <f t="shared" si="0"/>
        <v>イナリ　シンキチ</v>
      </c>
      <c r="G53" s="834"/>
      <c r="H53" s="834"/>
      <c r="I53" s="835"/>
      <c r="J53" s="676"/>
      <c r="K53" s="669"/>
      <c r="L53" s="677" t="s">
        <v>145</v>
      </c>
      <c r="M53" s="677"/>
      <c r="N53" s="677"/>
      <c r="O53" s="677"/>
      <c r="P53" s="142" t="s">
        <v>146</v>
      </c>
      <c r="Q53" s="635" t="s">
        <v>147</v>
      </c>
      <c r="R53" s="635"/>
      <c r="S53" s="635"/>
      <c r="T53" s="143" t="s">
        <v>130</v>
      </c>
      <c r="U53" s="676" t="s">
        <v>132</v>
      </c>
      <c r="V53" s="669" t="s">
        <v>130</v>
      </c>
      <c r="W53" s="672" t="s">
        <v>1162</v>
      </c>
      <c r="X53" s="678"/>
      <c r="Y53" s="143"/>
      <c r="Z53" s="143" t="s">
        <v>226</v>
      </c>
      <c r="AA53" s="143"/>
      <c r="AB53" s="143"/>
      <c r="AC53" s="143"/>
      <c r="AD53" s="143"/>
      <c r="AE53" s="812"/>
      <c r="AF53" s="786" t="str">
        <f t="shared" si="2"/>
        <v>Ａ</v>
      </c>
      <c r="AG53" s="4">
        <v>1</v>
      </c>
      <c r="AH53" s="4">
        <v>7</v>
      </c>
      <c r="AI53" s="115"/>
      <c r="AJ53" s="115"/>
      <c r="AK53" s="56"/>
      <c r="AL53" s="57"/>
      <c r="AM53" s="58"/>
      <c r="AN53" s="670"/>
      <c r="AO53" s="302"/>
      <c r="AP53" s="243"/>
      <c r="AQ53" s="242"/>
      <c r="AR53" s="142"/>
      <c r="AS53" s="243"/>
    </row>
    <row r="54" spans="1:45" s="2" customFormat="1">
      <c r="A54" s="935">
        <v>51</v>
      </c>
      <c r="B54" s="370" t="str">
        <f t="shared" si="1"/>
        <v>○</v>
      </c>
      <c r="C54" s="142" t="s">
        <v>349</v>
      </c>
      <c r="D54" s="143" t="s">
        <v>85</v>
      </c>
      <c r="E54" s="143"/>
      <c r="F54" s="142" t="str">
        <f t="shared" si="0"/>
        <v>マエダ　ヤスシ</v>
      </c>
      <c r="G54" s="834"/>
      <c r="H54" s="834"/>
      <c r="I54" s="835"/>
      <c r="J54" s="676"/>
      <c r="K54" s="669"/>
      <c r="L54" s="677" t="s">
        <v>148</v>
      </c>
      <c r="M54" s="677" t="s">
        <v>730</v>
      </c>
      <c r="N54" s="677"/>
      <c r="O54" s="677"/>
      <c r="P54" s="142" t="s">
        <v>846</v>
      </c>
      <c r="Q54" s="635" t="s">
        <v>847</v>
      </c>
      <c r="R54" s="635"/>
      <c r="S54" s="635"/>
      <c r="T54" s="143" t="s">
        <v>130</v>
      </c>
      <c r="U54" s="676" t="s">
        <v>132</v>
      </c>
      <c r="V54" s="669" t="s">
        <v>130</v>
      </c>
      <c r="W54" s="672" t="s">
        <v>1162</v>
      </c>
      <c r="X54" s="678"/>
      <c r="Y54" s="143"/>
      <c r="Z54" s="143" t="s">
        <v>226</v>
      </c>
      <c r="AA54" s="143"/>
      <c r="AB54" s="143"/>
      <c r="AC54" s="143"/>
      <c r="AD54" s="143"/>
      <c r="AE54" s="812"/>
      <c r="AF54" s="786" t="str">
        <f t="shared" si="2"/>
        <v>Ａ</v>
      </c>
      <c r="AG54" s="4">
        <v>1</v>
      </c>
      <c r="AH54" s="4">
        <v>8</v>
      </c>
      <c r="AI54" s="115"/>
      <c r="AJ54" s="115"/>
      <c r="AK54" s="56"/>
      <c r="AL54" s="57"/>
      <c r="AM54" s="58"/>
      <c r="AN54" s="670"/>
      <c r="AO54" s="302"/>
      <c r="AP54" s="243"/>
      <c r="AQ54" s="242"/>
      <c r="AR54" s="142"/>
      <c r="AS54" s="243"/>
    </row>
    <row r="55" spans="1:45" s="2" customFormat="1">
      <c r="A55" s="935">
        <v>52</v>
      </c>
      <c r="B55" s="370" t="str">
        <f t="shared" si="1"/>
        <v>○</v>
      </c>
      <c r="C55" s="142" t="s">
        <v>350</v>
      </c>
      <c r="D55" s="143" t="s">
        <v>85</v>
      </c>
      <c r="E55" s="143"/>
      <c r="F55" s="142" t="str">
        <f t="shared" si="0"/>
        <v>マエダ　ノボル</v>
      </c>
      <c r="G55" s="834"/>
      <c r="H55" s="834"/>
      <c r="I55" s="835"/>
      <c r="J55" s="676"/>
      <c r="K55" s="669"/>
      <c r="L55" s="677" t="s">
        <v>149</v>
      </c>
      <c r="M55" s="677"/>
      <c r="N55" s="677"/>
      <c r="O55" s="677"/>
      <c r="P55" s="142" t="s">
        <v>150</v>
      </c>
      <c r="Q55" s="635" t="s">
        <v>847</v>
      </c>
      <c r="R55" s="635"/>
      <c r="S55" s="635"/>
      <c r="T55" s="143" t="s">
        <v>130</v>
      </c>
      <c r="U55" s="676" t="s">
        <v>132</v>
      </c>
      <c r="V55" s="669" t="s">
        <v>130</v>
      </c>
      <c r="W55" s="672" t="s">
        <v>1162</v>
      </c>
      <c r="X55" s="678"/>
      <c r="Y55" s="143"/>
      <c r="Z55" s="143" t="s">
        <v>130</v>
      </c>
      <c r="AA55" s="143"/>
      <c r="AB55" s="143"/>
      <c r="AC55" s="143"/>
      <c r="AD55" s="143"/>
      <c r="AE55" s="812"/>
      <c r="AF55" s="786" t="str">
        <f t="shared" si="2"/>
        <v>Ａ</v>
      </c>
      <c r="AG55" s="4">
        <v>1</v>
      </c>
      <c r="AH55" s="4">
        <v>16</v>
      </c>
      <c r="AI55" s="115"/>
      <c r="AJ55" s="115"/>
      <c r="AK55" s="56"/>
      <c r="AL55" s="57"/>
      <c r="AM55" s="58"/>
      <c r="AN55" s="670"/>
      <c r="AO55" s="302"/>
      <c r="AP55" s="243"/>
      <c r="AQ55" s="242"/>
      <c r="AR55" s="142"/>
      <c r="AS55" s="243"/>
    </row>
    <row r="56" spans="1:45" s="2" customFormat="1">
      <c r="A56" s="935">
        <v>53</v>
      </c>
      <c r="B56" s="370" t="str">
        <f t="shared" si="1"/>
        <v>○</v>
      </c>
      <c r="C56" s="142" t="s">
        <v>351</v>
      </c>
      <c r="D56" s="143" t="s">
        <v>85</v>
      </c>
      <c r="E56" s="143"/>
      <c r="F56" s="142" t="str">
        <f t="shared" si="0"/>
        <v>ヨコヤマ　ヨシコ</v>
      </c>
      <c r="G56" s="834"/>
      <c r="H56" s="834"/>
      <c r="I56" s="835"/>
      <c r="J56" s="676"/>
      <c r="K56" s="669"/>
      <c r="L56" s="677" t="s">
        <v>1188</v>
      </c>
      <c r="M56" s="677"/>
      <c r="N56" s="677"/>
      <c r="O56" s="677"/>
      <c r="P56" s="142" t="s">
        <v>848</v>
      </c>
      <c r="Q56" s="635" t="s">
        <v>849</v>
      </c>
      <c r="R56" s="635"/>
      <c r="S56" s="635"/>
      <c r="T56" s="143" t="s">
        <v>130</v>
      </c>
      <c r="U56" s="676" t="s">
        <v>132</v>
      </c>
      <c r="V56" s="669" t="s">
        <v>130</v>
      </c>
      <c r="W56" s="672" t="s">
        <v>1162</v>
      </c>
      <c r="X56" s="678"/>
      <c r="Y56" s="143"/>
      <c r="Z56" s="143" t="s">
        <v>130</v>
      </c>
      <c r="AA56" s="143"/>
      <c r="AB56" s="143"/>
      <c r="AC56" s="143"/>
      <c r="AD56" s="143"/>
      <c r="AE56" s="812"/>
      <c r="AF56" s="786" t="str">
        <f t="shared" si="2"/>
        <v>Ｂ</v>
      </c>
      <c r="AG56" s="4">
        <v>2</v>
      </c>
      <c r="AH56" s="4">
        <v>3</v>
      </c>
      <c r="AI56" s="115"/>
      <c r="AJ56" s="115"/>
      <c r="AK56" s="56"/>
      <c r="AL56" s="57"/>
      <c r="AM56" s="58"/>
      <c r="AN56" s="670"/>
      <c r="AO56" s="302"/>
      <c r="AP56" s="243"/>
      <c r="AQ56" s="242"/>
      <c r="AR56" s="142"/>
      <c r="AS56" s="243"/>
    </row>
    <row r="57" spans="1:45" s="2" customFormat="1">
      <c r="A57" s="935">
        <v>54</v>
      </c>
      <c r="B57" s="370" t="str">
        <f t="shared" si="1"/>
        <v>○</v>
      </c>
      <c r="C57" s="142" t="s">
        <v>352</v>
      </c>
      <c r="D57" s="143" t="s">
        <v>85</v>
      </c>
      <c r="E57" s="143"/>
      <c r="F57" s="142" t="str">
        <f t="shared" si="0"/>
        <v>ナツメ　レイコ</v>
      </c>
      <c r="G57" s="834"/>
      <c r="H57" s="834"/>
      <c r="I57" s="835"/>
      <c r="J57" s="676"/>
      <c r="K57" s="669"/>
      <c r="L57" s="677" t="s">
        <v>1188</v>
      </c>
      <c r="M57" s="677"/>
      <c r="N57" s="677"/>
      <c r="O57" s="677"/>
      <c r="P57" s="142" t="s">
        <v>850</v>
      </c>
      <c r="Q57" s="635" t="s">
        <v>851</v>
      </c>
      <c r="R57" s="635"/>
      <c r="S57" s="635"/>
      <c r="T57" s="143" t="s">
        <v>130</v>
      </c>
      <c r="U57" s="676" t="s">
        <v>132</v>
      </c>
      <c r="V57" s="669" t="s">
        <v>130</v>
      </c>
      <c r="W57" s="672" t="s">
        <v>1162</v>
      </c>
      <c r="X57" s="678"/>
      <c r="Y57" s="143"/>
      <c r="Z57" s="143" t="s">
        <v>130</v>
      </c>
      <c r="AA57" s="143"/>
      <c r="AB57" s="143"/>
      <c r="AC57" s="143"/>
      <c r="AD57" s="143"/>
      <c r="AE57" s="812"/>
      <c r="AF57" s="786" t="str">
        <f t="shared" si="2"/>
        <v>Ｂ</v>
      </c>
      <c r="AG57" s="4">
        <v>2</v>
      </c>
      <c r="AH57" s="4">
        <v>4</v>
      </c>
      <c r="AI57" s="115"/>
      <c r="AJ57" s="115"/>
      <c r="AK57" s="56"/>
      <c r="AL57" s="57"/>
      <c r="AM57" s="58"/>
      <c r="AN57" s="670"/>
      <c r="AO57" s="302"/>
      <c r="AP57" s="243"/>
      <c r="AQ57" s="242"/>
      <c r="AR57" s="142"/>
      <c r="AS57" s="243"/>
    </row>
    <row r="58" spans="1:45" s="2" customFormat="1">
      <c r="A58" s="935">
        <v>55</v>
      </c>
      <c r="B58" s="370" t="str">
        <f t="shared" si="1"/>
        <v>○</v>
      </c>
      <c r="C58" s="142" t="s">
        <v>353</v>
      </c>
      <c r="D58" s="143" t="s">
        <v>85</v>
      </c>
      <c r="E58" s="143"/>
      <c r="F58" s="142" t="str">
        <f t="shared" si="0"/>
        <v>ヤマモト　キョウコ</v>
      </c>
      <c r="G58" s="834"/>
      <c r="H58" s="834"/>
      <c r="I58" s="835"/>
      <c r="J58" s="676"/>
      <c r="K58" s="669"/>
      <c r="L58" s="677" t="s">
        <v>1188</v>
      </c>
      <c r="M58" s="677"/>
      <c r="N58" s="677"/>
      <c r="O58" s="677"/>
      <c r="P58" s="142" t="s">
        <v>852</v>
      </c>
      <c r="Q58" s="635" t="s">
        <v>853</v>
      </c>
      <c r="R58" s="635"/>
      <c r="S58" s="635"/>
      <c r="T58" s="143" t="s">
        <v>130</v>
      </c>
      <c r="U58" s="676" t="s">
        <v>132</v>
      </c>
      <c r="V58" s="669" t="s">
        <v>130</v>
      </c>
      <c r="W58" s="672" t="s">
        <v>1162</v>
      </c>
      <c r="X58" s="678"/>
      <c r="Y58" s="143"/>
      <c r="Z58" s="143" t="s">
        <v>130</v>
      </c>
      <c r="AA58" s="143"/>
      <c r="AB58" s="143"/>
      <c r="AC58" s="143"/>
      <c r="AD58" s="143"/>
      <c r="AE58" s="812"/>
      <c r="AF58" s="786" t="str">
        <f t="shared" si="2"/>
        <v>Ｂ</v>
      </c>
      <c r="AG58" s="4">
        <v>2</v>
      </c>
      <c r="AH58" s="4">
        <v>5</v>
      </c>
      <c r="AI58" s="115"/>
      <c r="AJ58" s="115"/>
      <c r="AK58" s="56"/>
      <c r="AL58" s="57"/>
      <c r="AM58" s="58"/>
      <c r="AN58" s="670"/>
      <c r="AO58" s="302"/>
      <c r="AP58" s="243"/>
      <c r="AQ58" s="242"/>
      <c r="AR58" s="142"/>
      <c r="AS58" s="243"/>
    </row>
    <row r="59" spans="1:45" s="2" customFormat="1">
      <c r="A59" s="935">
        <v>56</v>
      </c>
      <c r="B59" s="370" t="str">
        <f t="shared" si="1"/>
        <v>○</v>
      </c>
      <c r="C59" s="142" t="s">
        <v>354</v>
      </c>
      <c r="D59" s="143" t="s">
        <v>85</v>
      </c>
      <c r="E59" s="143"/>
      <c r="F59" s="142" t="str">
        <f t="shared" si="0"/>
        <v>シバタ　ヒロコ</v>
      </c>
      <c r="G59" s="834"/>
      <c r="H59" s="834"/>
      <c r="I59" s="835"/>
      <c r="J59" s="676"/>
      <c r="K59" s="669"/>
      <c r="L59" s="677" t="s">
        <v>1188</v>
      </c>
      <c r="M59" s="677"/>
      <c r="N59" s="677"/>
      <c r="O59" s="677"/>
      <c r="P59" s="142" t="s">
        <v>854</v>
      </c>
      <c r="Q59" s="635" t="s">
        <v>855</v>
      </c>
      <c r="R59" s="635"/>
      <c r="S59" s="635"/>
      <c r="T59" s="143" t="s">
        <v>130</v>
      </c>
      <c r="U59" s="676" t="s">
        <v>132</v>
      </c>
      <c r="V59" s="669" t="s">
        <v>130</v>
      </c>
      <c r="W59" s="672" t="s">
        <v>1162</v>
      </c>
      <c r="X59" s="678"/>
      <c r="Y59" s="143"/>
      <c r="Z59" s="143" t="s">
        <v>130</v>
      </c>
      <c r="AA59" s="143"/>
      <c r="AB59" s="143"/>
      <c r="AC59" s="143"/>
      <c r="AD59" s="143"/>
      <c r="AE59" s="812"/>
      <c r="AF59" s="786" t="str">
        <f t="shared" si="2"/>
        <v>Ｂ</v>
      </c>
      <c r="AG59" s="4">
        <v>2</v>
      </c>
      <c r="AH59" s="4">
        <v>6</v>
      </c>
      <c r="AI59" s="115"/>
      <c r="AJ59" s="115"/>
      <c r="AK59" s="56"/>
      <c r="AL59" s="57"/>
      <c r="AM59" s="58"/>
      <c r="AN59" s="670"/>
      <c r="AO59" s="302"/>
      <c r="AP59" s="243"/>
      <c r="AQ59" s="242"/>
      <c r="AR59" s="142"/>
      <c r="AS59" s="243"/>
    </row>
    <row r="60" spans="1:45" s="2" customFormat="1">
      <c r="A60" s="935">
        <v>57</v>
      </c>
      <c r="B60" s="370" t="str">
        <f t="shared" si="1"/>
        <v>○</v>
      </c>
      <c r="C60" s="142" t="s">
        <v>297</v>
      </c>
      <c r="D60" s="143" t="s">
        <v>85</v>
      </c>
      <c r="E60" s="143"/>
      <c r="F60" s="142" t="str">
        <f t="shared" si="0"/>
        <v>カワグチ　ヒロコ</v>
      </c>
      <c r="G60" s="834"/>
      <c r="H60" s="834"/>
      <c r="I60" s="835"/>
      <c r="J60" s="676"/>
      <c r="K60" s="669"/>
      <c r="L60" s="677" t="s">
        <v>1188</v>
      </c>
      <c r="M60" s="677"/>
      <c r="N60" s="677"/>
      <c r="O60" s="677"/>
      <c r="P60" s="142" t="s">
        <v>856</v>
      </c>
      <c r="Q60" s="635" t="s">
        <v>857</v>
      </c>
      <c r="R60" s="635"/>
      <c r="S60" s="635"/>
      <c r="T60" s="143" t="s">
        <v>130</v>
      </c>
      <c r="U60" s="676" t="s">
        <v>132</v>
      </c>
      <c r="V60" s="669" t="s">
        <v>130</v>
      </c>
      <c r="W60" s="672" t="s">
        <v>1162</v>
      </c>
      <c r="X60" s="678"/>
      <c r="Y60" s="143"/>
      <c r="Z60" s="143" t="s">
        <v>130</v>
      </c>
      <c r="AA60" s="143"/>
      <c r="AB60" s="143"/>
      <c r="AC60" s="143"/>
      <c r="AD60" s="143"/>
      <c r="AE60" s="812"/>
      <c r="AF60" s="786" t="str">
        <f t="shared" si="2"/>
        <v>Ｂ</v>
      </c>
      <c r="AG60" s="4">
        <v>2</v>
      </c>
      <c r="AH60" s="4">
        <v>7</v>
      </c>
      <c r="AI60" s="115"/>
      <c r="AJ60" s="115"/>
      <c r="AK60" s="56"/>
      <c r="AL60" s="57"/>
      <c r="AM60" s="58"/>
      <c r="AN60" s="670"/>
      <c r="AO60" s="302"/>
      <c r="AP60" s="243"/>
      <c r="AQ60" s="242"/>
      <c r="AR60" s="142"/>
      <c r="AS60" s="243"/>
    </row>
    <row r="61" spans="1:45" s="2" customFormat="1">
      <c r="A61" s="935">
        <v>58</v>
      </c>
      <c r="B61" s="370" t="str">
        <f t="shared" si="1"/>
        <v>○</v>
      </c>
      <c r="C61" s="142" t="s">
        <v>355</v>
      </c>
      <c r="D61" s="143" t="s">
        <v>85</v>
      </c>
      <c r="E61" s="143" t="s">
        <v>524</v>
      </c>
      <c r="F61" s="142" t="str">
        <f t="shared" si="0"/>
        <v>ウツノミヤ　レイコ</v>
      </c>
      <c r="G61" s="834"/>
      <c r="H61" s="834"/>
      <c r="I61" s="835"/>
      <c r="J61" s="676"/>
      <c r="K61" s="669"/>
      <c r="L61" s="677" t="s">
        <v>1188</v>
      </c>
      <c r="M61" s="677"/>
      <c r="N61" s="677"/>
      <c r="O61" s="677"/>
      <c r="P61" s="142" t="s">
        <v>858</v>
      </c>
      <c r="Q61" s="635" t="s">
        <v>859</v>
      </c>
      <c r="R61" s="635"/>
      <c r="S61" s="635"/>
      <c r="T61" s="143" t="s">
        <v>130</v>
      </c>
      <c r="U61" s="676" t="s">
        <v>132</v>
      </c>
      <c r="V61" s="669" t="s">
        <v>130</v>
      </c>
      <c r="W61" s="672" t="s">
        <v>1162</v>
      </c>
      <c r="X61" s="678"/>
      <c r="Y61" s="143"/>
      <c r="Z61" s="143" t="s">
        <v>130</v>
      </c>
      <c r="AA61" s="143"/>
      <c r="AB61" s="143"/>
      <c r="AC61" s="143"/>
      <c r="AD61" s="143"/>
      <c r="AE61" s="812"/>
      <c r="AF61" s="786" t="str">
        <f t="shared" si="2"/>
        <v>Ｂ</v>
      </c>
      <c r="AG61" s="4">
        <v>2</v>
      </c>
      <c r="AH61" s="4">
        <v>9</v>
      </c>
      <c r="AI61" s="115"/>
      <c r="AJ61" s="115"/>
      <c r="AK61" s="56"/>
      <c r="AL61" s="57"/>
      <c r="AM61" s="58"/>
      <c r="AN61" s="670"/>
      <c r="AO61" s="302"/>
      <c r="AP61" s="243"/>
      <c r="AQ61" s="242"/>
      <c r="AR61" s="142"/>
      <c r="AS61" s="243"/>
    </row>
    <row r="62" spans="1:45" s="2" customFormat="1">
      <c r="A62" s="935">
        <v>59</v>
      </c>
      <c r="B62" s="370" t="str">
        <f t="shared" si="1"/>
        <v>○</v>
      </c>
      <c r="C62" s="142" t="s">
        <v>356</v>
      </c>
      <c r="D62" s="143" t="s">
        <v>85</v>
      </c>
      <c r="E62" s="143"/>
      <c r="F62" s="142" t="str">
        <f t="shared" si="0"/>
        <v>シバ　タカコ</v>
      </c>
      <c r="G62" s="834"/>
      <c r="H62" s="834"/>
      <c r="I62" s="835"/>
      <c r="J62" s="676"/>
      <c r="K62" s="669"/>
      <c r="L62" s="677" t="s">
        <v>1188</v>
      </c>
      <c r="M62" s="677"/>
      <c r="N62" s="677"/>
      <c r="O62" s="677"/>
      <c r="P62" s="142" t="s">
        <v>860</v>
      </c>
      <c r="Q62" s="635" t="s">
        <v>861</v>
      </c>
      <c r="R62" s="635"/>
      <c r="S62" s="635"/>
      <c r="T62" s="143" t="s">
        <v>130</v>
      </c>
      <c r="U62" s="676" t="s">
        <v>132</v>
      </c>
      <c r="V62" s="669" t="s">
        <v>130</v>
      </c>
      <c r="W62" s="672" t="s">
        <v>1162</v>
      </c>
      <c r="X62" s="678"/>
      <c r="Y62" s="143"/>
      <c r="Z62" s="143" t="s">
        <v>130</v>
      </c>
      <c r="AA62" s="143"/>
      <c r="AB62" s="143"/>
      <c r="AC62" s="143"/>
      <c r="AD62" s="143"/>
      <c r="AE62" s="812"/>
      <c r="AF62" s="786" t="str">
        <f t="shared" si="2"/>
        <v>Ｂ</v>
      </c>
      <c r="AG62" s="4">
        <v>2</v>
      </c>
      <c r="AH62" s="4">
        <v>10</v>
      </c>
      <c r="AI62" s="115"/>
      <c r="AJ62" s="115"/>
      <c r="AK62" s="56"/>
      <c r="AL62" s="57"/>
      <c r="AM62" s="58"/>
      <c r="AN62" s="670"/>
      <c r="AO62" s="302"/>
      <c r="AP62" s="243"/>
      <c r="AQ62" s="242"/>
      <c r="AR62" s="142"/>
      <c r="AS62" s="243"/>
    </row>
    <row r="63" spans="1:45" s="2" customFormat="1">
      <c r="A63" s="935">
        <v>60</v>
      </c>
      <c r="B63" s="370" t="str">
        <f t="shared" si="1"/>
        <v>○</v>
      </c>
      <c r="C63" s="142" t="s">
        <v>357</v>
      </c>
      <c r="D63" s="143" t="s">
        <v>85</v>
      </c>
      <c r="E63" s="143"/>
      <c r="F63" s="142" t="str">
        <f t="shared" si="0"/>
        <v>マツモト　タカコ</v>
      </c>
      <c r="G63" s="834"/>
      <c r="H63" s="834"/>
      <c r="I63" s="835"/>
      <c r="J63" s="676"/>
      <c r="K63" s="669"/>
      <c r="L63" s="677" t="s">
        <v>1188</v>
      </c>
      <c r="M63" s="677"/>
      <c r="N63" s="677"/>
      <c r="O63" s="677"/>
      <c r="P63" s="142" t="s">
        <v>862</v>
      </c>
      <c r="Q63" s="635" t="s">
        <v>863</v>
      </c>
      <c r="R63" s="635"/>
      <c r="S63" s="635"/>
      <c r="T63" s="143" t="s">
        <v>130</v>
      </c>
      <c r="U63" s="676" t="s">
        <v>132</v>
      </c>
      <c r="V63" s="669" t="s">
        <v>130</v>
      </c>
      <c r="W63" s="672" t="s">
        <v>1162</v>
      </c>
      <c r="X63" s="678"/>
      <c r="Y63" s="143"/>
      <c r="Z63" s="143" t="s">
        <v>130</v>
      </c>
      <c r="AA63" s="143"/>
      <c r="AB63" s="143"/>
      <c r="AC63" s="143"/>
      <c r="AD63" s="143"/>
      <c r="AE63" s="812"/>
      <c r="AF63" s="786" t="str">
        <f t="shared" si="2"/>
        <v>Ｂ</v>
      </c>
      <c r="AG63" s="4">
        <v>2</v>
      </c>
      <c r="AH63" s="4">
        <v>11</v>
      </c>
      <c r="AI63" s="115"/>
      <c r="AJ63" s="115"/>
      <c r="AK63" s="56"/>
      <c r="AL63" s="57"/>
      <c r="AM63" s="58"/>
      <c r="AN63" s="670"/>
      <c r="AO63" s="302"/>
      <c r="AP63" s="243"/>
      <c r="AQ63" s="242"/>
      <c r="AR63" s="142"/>
      <c r="AS63" s="243"/>
    </row>
    <row r="64" spans="1:45" s="2" customFormat="1">
      <c r="A64" s="935">
        <v>61</v>
      </c>
      <c r="B64" s="370" t="str">
        <f t="shared" si="1"/>
        <v>○</v>
      </c>
      <c r="C64" s="142" t="s">
        <v>358</v>
      </c>
      <c r="D64" s="143" t="s">
        <v>85</v>
      </c>
      <c r="E64" s="143"/>
      <c r="F64" s="142" t="str">
        <f t="shared" si="0"/>
        <v>イトウ　カズオ</v>
      </c>
      <c r="G64" s="834"/>
      <c r="H64" s="834"/>
      <c r="I64" s="835"/>
      <c r="J64" s="676"/>
      <c r="K64" s="669"/>
      <c r="L64" s="677" t="s">
        <v>1188</v>
      </c>
      <c r="M64" s="677"/>
      <c r="N64" s="677"/>
      <c r="O64" s="677"/>
      <c r="P64" s="142" t="s">
        <v>864</v>
      </c>
      <c r="Q64" s="635" t="s">
        <v>865</v>
      </c>
      <c r="R64" s="635"/>
      <c r="S64" s="635"/>
      <c r="T64" s="143" t="s">
        <v>130</v>
      </c>
      <c r="U64" s="676" t="s">
        <v>132</v>
      </c>
      <c r="V64" s="669" t="s">
        <v>130</v>
      </c>
      <c r="W64" s="672" t="s">
        <v>1162</v>
      </c>
      <c r="X64" s="678"/>
      <c r="Y64" s="143"/>
      <c r="Z64" s="143" t="s">
        <v>130</v>
      </c>
      <c r="AA64" s="143"/>
      <c r="AB64" s="143"/>
      <c r="AC64" s="143"/>
      <c r="AD64" s="143"/>
      <c r="AE64" s="812"/>
      <c r="AF64" s="786" t="str">
        <f t="shared" si="2"/>
        <v>Ｂ</v>
      </c>
      <c r="AG64" s="4">
        <v>2</v>
      </c>
      <c r="AH64" s="4">
        <v>12</v>
      </c>
      <c r="AI64" s="115"/>
      <c r="AJ64" s="115"/>
      <c r="AK64" s="56"/>
      <c r="AL64" s="57"/>
      <c r="AM64" s="58"/>
      <c r="AN64" s="670"/>
      <c r="AO64" s="302"/>
      <c r="AP64" s="243"/>
      <c r="AQ64" s="242"/>
      <c r="AR64" s="142"/>
      <c r="AS64" s="243"/>
    </row>
    <row r="65" spans="1:45" s="2" customFormat="1">
      <c r="A65" s="935">
        <v>62</v>
      </c>
      <c r="B65" s="370" t="str">
        <f t="shared" si="1"/>
        <v>○</v>
      </c>
      <c r="C65" s="142" t="s">
        <v>359</v>
      </c>
      <c r="D65" s="143" t="s">
        <v>85</v>
      </c>
      <c r="E65" s="143"/>
      <c r="F65" s="142" t="str">
        <f t="shared" si="0"/>
        <v>ゴトウ　カズマサ</v>
      </c>
      <c r="G65" s="834"/>
      <c r="H65" s="834"/>
      <c r="I65" s="835"/>
      <c r="J65" s="676"/>
      <c r="K65" s="669"/>
      <c r="L65" s="677" t="s">
        <v>1188</v>
      </c>
      <c r="M65" s="677"/>
      <c r="N65" s="677"/>
      <c r="O65" s="677"/>
      <c r="P65" s="142" t="s">
        <v>153</v>
      </c>
      <c r="Q65" s="635" t="s">
        <v>154</v>
      </c>
      <c r="R65" s="635"/>
      <c r="S65" s="635"/>
      <c r="T65" s="143" t="s">
        <v>130</v>
      </c>
      <c r="U65" s="676" t="s">
        <v>132</v>
      </c>
      <c r="V65" s="669" t="s">
        <v>130</v>
      </c>
      <c r="W65" s="672" t="s">
        <v>1162</v>
      </c>
      <c r="X65" s="678"/>
      <c r="Y65" s="143"/>
      <c r="Z65" s="143" t="s">
        <v>130</v>
      </c>
      <c r="AA65" s="143"/>
      <c r="AB65" s="143"/>
      <c r="AC65" s="143"/>
      <c r="AD65" s="143"/>
      <c r="AE65" s="812"/>
      <c r="AF65" s="786" t="str">
        <f t="shared" si="2"/>
        <v>Ｂ</v>
      </c>
      <c r="AG65" s="4">
        <v>2</v>
      </c>
      <c r="AH65" s="4">
        <v>13</v>
      </c>
      <c r="AI65" s="115"/>
      <c r="AJ65" s="115"/>
      <c r="AK65" s="56"/>
      <c r="AL65" s="57"/>
      <c r="AM65" s="58"/>
      <c r="AN65" s="670"/>
      <c r="AO65" s="302"/>
      <c r="AP65" s="243"/>
      <c r="AQ65" s="242"/>
      <c r="AR65" s="142"/>
      <c r="AS65" s="243"/>
    </row>
    <row r="66" spans="1:45" s="2" customFormat="1">
      <c r="A66" s="935">
        <v>63</v>
      </c>
      <c r="B66" s="370" t="str">
        <f t="shared" si="1"/>
        <v>○</v>
      </c>
      <c r="C66" s="142" t="s">
        <v>360</v>
      </c>
      <c r="D66" s="143" t="s">
        <v>85</v>
      </c>
      <c r="E66" s="143"/>
      <c r="F66" s="142" t="str">
        <f t="shared" si="0"/>
        <v>シミズ　イチロウ</v>
      </c>
      <c r="G66" s="834"/>
      <c r="H66" s="834"/>
      <c r="I66" s="835"/>
      <c r="J66" s="676"/>
      <c r="K66" s="669"/>
      <c r="L66" s="677" t="s">
        <v>1188</v>
      </c>
      <c r="M66" s="677"/>
      <c r="N66" s="677"/>
      <c r="O66" s="677"/>
      <c r="P66" s="142" t="s">
        <v>144</v>
      </c>
      <c r="Q66" s="635" t="s">
        <v>155</v>
      </c>
      <c r="R66" s="635"/>
      <c r="S66" s="635"/>
      <c r="T66" s="143" t="s">
        <v>130</v>
      </c>
      <c r="U66" s="676" t="s">
        <v>132</v>
      </c>
      <c r="V66" s="669" t="s">
        <v>130</v>
      </c>
      <c r="W66" s="672" t="s">
        <v>1162</v>
      </c>
      <c r="X66" s="678"/>
      <c r="Y66" s="143"/>
      <c r="Z66" s="143" t="s">
        <v>130</v>
      </c>
      <c r="AA66" s="143"/>
      <c r="AB66" s="143"/>
      <c r="AC66" s="143"/>
      <c r="AD66" s="143"/>
      <c r="AE66" s="812"/>
      <c r="AF66" s="786" t="str">
        <f t="shared" si="2"/>
        <v>Ｂ</v>
      </c>
      <c r="AG66" s="4">
        <v>2</v>
      </c>
      <c r="AH66" s="4">
        <v>14</v>
      </c>
      <c r="AI66" s="115"/>
      <c r="AJ66" s="115"/>
      <c r="AK66" s="56"/>
      <c r="AL66" s="57"/>
      <c r="AM66" s="58"/>
      <c r="AN66" s="670"/>
      <c r="AO66" s="302"/>
      <c r="AP66" s="243"/>
      <c r="AQ66" s="242"/>
      <c r="AR66" s="142"/>
      <c r="AS66" s="243"/>
    </row>
    <row r="67" spans="1:45" s="2" customFormat="1">
      <c r="A67" s="935">
        <v>64</v>
      </c>
      <c r="B67" s="370" t="str">
        <f t="shared" si="1"/>
        <v>○</v>
      </c>
      <c r="C67" s="142" t="s">
        <v>361</v>
      </c>
      <c r="D67" s="143" t="s">
        <v>85</v>
      </c>
      <c r="E67" s="143"/>
      <c r="F67" s="142" t="str">
        <f t="shared" si="0"/>
        <v>サイトウ　カズコ</v>
      </c>
      <c r="G67" s="834"/>
      <c r="H67" s="834"/>
      <c r="I67" s="835"/>
      <c r="J67" s="676"/>
      <c r="K67" s="669"/>
      <c r="L67" s="677" t="s">
        <v>1188</v>
      </c>
      <c r="M67" s="677"/>
      <c r="N67" s="677"/>
      <c r="O67" s="677"/>
      <c r="P67" s="142" t="s">
        <v>156</v>
      </c>
      <c r="Q67" s="635" t="s">
        <v>157</v>
      </c>
      <c r="R67" s="635"/>
      <c r="S67" s="635"/>
      <c r="T67" s="143" t="s">
        <v>130</v>
      </c>
      <c r="U67" s="676" t="s">
        <v>132</v>
      </c>
      <c r="V67" s="669" t="s">
        <v>130</v>
      </c>
      <c r="W67" s="672" t="s">
        <v>1162</v>
      </c>
      <c r="X67" s="678"/>
      <c r="Y67" s="143"/>
      <c r="Z67" s="143" t="s">
        <v>130</v>
      </c>
      <c r="AA67" s="143"/>
      <c r="AB67" s="143"/>
      <c r="AC67" s="143"/>
      <c r="AD67" s="143"/>
      <c r="AE67" s="812"/>
      <c r="AF67" s="786" t="str">
        <f t="shared" si="2"/>
        <v>Ｂ</v>
      </c>
      <c r="AG67" s="4">
        <v>2</v>
      </c>
      <c r="AH67" s="4">
        <v>15</v>
      </c>
      <c r="AI67" s="115"/>
      <c r="AJ67" s="115"/>
      <c r="AK67" s="56"/>
      <c r="AL67" s="57"/>
      <c r="AM67" s="58"/>
      <c r="AN67" s="670"/>
      <c r="AO67" s="302"/>
      <c r="AP67" s="243"/>
      <c r="AQ67" s="242"/>
      <c r="AR67" s="142"/>
      <c r="AS67" s="243"/>
    </row>
    <row r="68" spans="1:45" s="2" customFormat="1">
      <c r="A68" s="935">
        <v>65</v>
      </c>
      <c r="B68" s="370" t="str">
        <f t="shared" si="1"/>
        <v/>
      </c>
      <c r="C68" s="142" t="s">
        <v>362</v>
      </c>
      <c r="D68" s="143" t="s">
        <v>85</v>
      </c>
      <c r="E68" s="143"/>
      <c r="F68" s="142" t="str">
        <f t="shared" si="0"/>
        <v>カマタ　サイゾウ</v>
      </c>
      <c r="G68" s="834"/>
      <c r="H68" s="834"/>
      <c r="I68" s="835"/>
      <c r="J68" s="676"/>
      <c r="K68" s="669"/>
      <c r="L68" s="677" t="s">
        <v>1188</v>
      </c>
      <c r="M68" s="677"/>
      <c r="N68" s="677"/>
      <c r="O68" s="677"/>
      <c r="P68" s="142" t="s">
        <v>158</v>
      </c>
      <c r="Q68" s="635" t="s">
        <v>159</v>
      </c>
      <c r="R68" s="635"/>
      <c r="S68" s="635"/>
      <c r="T68" s="143" t="s">
        <v>130</v>
      </c>
      <c r="U68" s="676" t="s">
        <v>132</v>
      </c>
      <c r="V68" s="669" t="s">
        <v>130</v>
      </c>
      <c r="W68" s="672" t="s">
        <v>1162</v>
      </c>
      <c r="X68" s="678"/>
      <c r="Y68" s="143"/>
      <c r="Z68" s="143" t="s">
        <v>130</v>
      </c>
      <c r="AA68" s="143"/>
      <c r="AB68" s="143"/>
      <c r="AC68" s="143"/>
      <c r="AD68" s="143"/>
      <c r="AE68" s="812"/>
      <c r="AF68" s="787" t="str">
        <f t="shared" si="2"/>
        <v/>
      </c>
      <c r="AG68" s="4"/>
      <c r="AH68" s="4"/>
      <c r="AI68" s="115"/>
      <c r="AJ68" s="115"/>
      <c r="AK68" s="56"/>
      <c r="AL68" s="57"/>
      <c r="AM68" s="58"/>
      <c r="AN68" s="670"/>
      <c r="AO68" s="302"/>
      <c r="AP68" s="243"/>
      <c r="AQ68" s="242"/>
      <c r="AR68" s="142"/>
      <c r="AS68" s="243"/>
    </row>
    <row r="69" spans="1:45" s="2" customFormat="1">
      <c r="A69" s="935">
        <v>66</v>
      </c>
      <c r="B69" s="370" t="str">
        <f t="shared" si="1"/>
        <v>○</v>
      </c>
      <c r="C69" s="142" t="s">
        <v>363</v>
      </c>
      <c r="D69" s="143" t="s">
        <v>85</v>
      </c>
      <c r="E69" s="143"/>
      <c r="F69" s="142" t="str">
        <f t="shared" si="0"/>
        <v>ワタナベ　コウゾウ</v>
      </c>
      <c r="G69" s="834"/>
      <c r="H69" s="834"/>
      <c r="I69" s="835"/>
      <c r="J69" s="676"/>
      <c r="K69" s="669"/>
      <c r="L69" s="677" t="s">
        <v>1188</v>
      </c>
      <c r="M69" s="677" t="s">
        <v>731</v>
      </c>
      <c r="N69" s="677"/>
      <c r="O69" s="677"/>
      <c r="P69" s="142" t="s">
        <v>158</v>
      </c>
      <c r="Q69" s="635" t="s">
        <v>160</v>
      </c>
      <c r="R69" s="635"/>
      <c r="S69" s="635"/>
      <c r="T69" s="143" t="s">
        <v>130</v>
      </c>
      <c r="U69" s="676" t="s">
        <v>132</v>
      </c>
      <c r="V69" s="669" t="s">
        <v>130</v>
      </c>
      <c r="W69" s="672" t="s">
        <v>1162</v>
      </c>
      <c r="X69" s="678"/>
      <c r="Y69" s="143"/>
      <c r="Z69" s="143" t="s">
        <v>130</v>
      </c>
      <c r="AA69" s="143"/>
      <c r="AB69" s="143"/>
      <c r="AC69" s="143"/>
      <c r="AD69" s="143"/>
      <c r="AE69" s="812"/>
      <c r="AF69" s="787" t="str">
        <f t="shared" si="2"/>
        <v>Ｇ</v>
      </c>
      <c r="AG69" s="4">
        <v>7</v>
      </c>
      <c r="AH69" s="4">
        <v>13</v>
      </c>
      <c r="AI69" s="115"/>
      <c r="AJ69" s="115"/>
      <c r="AK69" s="56"/>
      <c r="AL69" s="57"/>
      <c r="AM69" s="58"/>
      <c r="AN69" s="670"/>
      <c r="AO69" s="302"/>
      <c r="AP69" s="243"/>
      <c r="AQ69" s="242"/>
      <c r="AR69" s="142"/>
      <c r="AS69" s="243"/>
    </row>
    <row r="70" spans="1:45" s="2" customFormat="1">
      <c r="A70" s="935">
        <v>67</v>
      </c>
      <c r="B70" s="370" t="str">
        <f t="shared" si="1"/>
        <v>○</v>
      </c>
      <c r="C70" s="142" t="s">
        <v>364</v>
      </c>
      <c r="D70" s="143" t="s">
        <v>85</v>
      </c>
      <c r="E70" s="143"/>
      <c r="F70" s="142" t="str">
        <f>PHONETIC(C70)</f>
        <v>ワタナベ　コウゾウレイフジン</v>
      </c>
      <c r="G70" s="834"/>
      <c r="H70" s="834"/>
      <c r="I70" s="835"/>
      <c r="J70" s="676"/>
      <c r="K70" s="669"/>
      <c r="L70" s="677" t="s">
        <v>1188</v>
      </c>
      <c r="M70" s="677"/>
      <c r="N70" s="677"/>
      <c r="O70" s="677"/>
      <c r="P70" s="142" t="s">
        <v>158</v>
      </c>
      <c r="Q70" s="635" t="s">
        <v>131</v>
      </c>
      <c r="R70" s="635"/>
      <c r="S70" s="635"/>
      <c r="T70" s="143" t="s">
        <v>1050</v>
      </c>
      <c r="U70" s="676"/>
      <c r="V70" s="669" t="s">
        <v>130</v>
      </c>
      <c r="W70" s="672" t="s">
        <v>1162</v>
      </c>
      <c r="X70" s="678"/>
      <c r="Y70" s="143"/>
      <c r="Z70" s="143" t="s">
        <v>130</v>
      </c>
      <c r="AA70" s="143"/>
      <c r="AB70" s="143"/>
      <c r="AC70" s="143"/>
      <c r="AD70" s="143"/>
      <c r="AE70" s="812"/>
      <c r="AF70" s="787" t="str">
        <f t="shared" si="2"/>
        <v>Ｇ</v>
      </c>
      <c r="AG70" s="4">
        <v>7</v>
      </c>
      <c r="AH70" s="4">
        <v>14</v>
      </c>
      <c r="AI70" s="115"/>
      <c r="AJ70" s="115"/>
      <c r="AK70" s="56"/>
      <c r="AL70" s="57"/>
      <c r="AM70" s="58"/>
      <c r="AN70" s="670"/>
      <c r="AO70" s="302"/>
      <c r="AP70" s="243"/>
      <c r="AQ70" s="242"/>
      <c r="AR70" s="142"/>
      <c r="AS70" s="243"/>
    </row>
    <row r="71" spans="1:45" s="2" customFormat="1">
      <c r="A71" s="935">
        <v>68</v>
      </c>
      <c r="B71" s="370" t="str">
        <f t="shared" si="1"/>
        <v>○</v>
      </c>
      <c r="C71" s="142" t="s">
        <v>365</v>
      </c>
      <c r="D71" s="143" t="s">
        <v>85</v>
      </c>
      <c r="E71" s="143"/>
      <c r="F71" s="142" t="str">
        <f t="shared" si="0"/>
        <v>ヨシダ　ケイコ</v>
      </c>
      <c r="G71" s="834"/>
      <c r="H71" s="834"/>
      <c r="I71" s="835"/>
      <c r="J71" s="676"/>
      <c r="K71" s="669"/>
      <c r="L71" s="677" t="s">
        <v>1188</v>
      </c>
      <c r="M71" s="677"/>
      <c r="N71" s="677"/>
      <c r="O71" s="677"/>
      <c r="P71" s="142" t="s">
        <v>161</v>
      </c>
      <c r="Q71" s="635" t="s">
        <v>162</v>
      </c>
      <c r="R71" s="635"/>
      <c r="S71" s="635"/>
      <c r="T71" s="143" t="s">
        <v>130</v>
      </c>
      <c r="U71" s="676" t="s">
        <v>132</v>
      </c>
      <c r="V71" s="669" t="s">
        <v>130</v>
      </c>
      <c r="W71" s="672" t="s">
        <v>1162</v>
      </c>
      <c r="X71" s="678"/>
      <c r="Y71" s="143"/>
      <c r="Z71" s="143" t="s">
        <v>130</v>
      </c>
      <c r="AA71" s="143"/>
      <c r="AB71" s="143"/>
      <c r="AC71" s="143"/>
      <c r="AD71" s="143"/>
      <c r="AE71" s="812"/>
      <c r="AF71" s="787" t="str">
        <f t="shared" si="2"/>
        <v>Ｇ</v>
      </c>
      <c r="AG71" s="4">
        <v>7</v>
      </c>
      <c r="AH71" s="4">
        <v>15</v>
      </c>
      <c r="AI71" s="115"/>
      <c r="AJ71" s="115"/>
      <c r="AK71" s="56"/>
      <c r="AL71" s="57"/>
      <c r="AM71" s="58"/>
      <c r="AN71" s="670"/>
      <c r="AO71" s="302"/>
      <c r="AP71" s="243"/>
      <c r="AQ71" s="242"/>
      <c r="AR71" s="142"/>
      <c r="AS71" s="243"/>
    </row>
    <row r="72" spans="1:45" s="2" customFormat="1">
      <c r="A72" s="935">
        <v>69</v>
      </c>
      <c r="B72" s="370" t="str">
        <f t="shared" si="1"/>
        <v>○</v>
      </c>
      <c r="C72" s="142" t="s">
        <v>366</v>
      </c>
      <c r="D72" s="143" t="s">
        <v>85</v>
      </c>
      <c r="E72" s="143"/>
      <c r="F72" s="142" t="str">
        <f t="shared" si="0"/>
        <v>ワカバヤシ　スミコ</v>
      </c>
      <c r="G72" s="834"/>
      <c r="H72" s="834"/>
      <c r="I72" s="835"/>
      <c r="J72" s="676"/>
      <c r="K72" s="669"/>
      <c r="L72" s="677" t="s">
        <v>1188</v>
      </c>
      <c r="M72" s="677"/>
      <c r="N72" s="677"/>
      <c r="O72" s="677"/>
      <c r="P72" s="142" t="s">
        <v>575</v>
      </c>
      <c r="Q72" s="635" t="s">
        <v>163</v>
      </c>
      <c r="R72" s="635"/>
      <c r="S72" s="635"/>
      <c r="T72" s="143" t="s">
        <v>130</v>
      </c>
      <c r="U72" s="676"/>
      <c r="V72" s="669" t="s">
        <v>130</v>
      </c>
      <c r="W72" s="672" t="s">
        <v>1162</v>
      </c>
      <c r="X72" s="678"/>
      <c r="Y72" s="143"/>
      <c r="Z72" s="143" t="s">
        <v>501</v>
      </c>
      <c r="AA72" s="143"/>
      <c r="AB72" s="143"/>
      <c r="AC72" s="143"/>
      <c r="AD72" s="143"/>
      <c r="AE72" s="812"/>
      <c r="AF72" s="787" t="str">
        <f t="shared" si="2"/>
        <v>Ｇ</v>
      </c>
      <c r="AG72" s="4">
        <v>7</v>
      </c>
      <c r="AH72" s="4">
        <v>16</v>
      </c>
      <c r="AI72" s="115"/>
      <c r="AJ72" s="115"/>
      <c r="AK72" s="56"/>
      <c r="AL72" s="57"/>
      <c r="AM72" s="58"/>
      <c r="AN72" s="670"/>
      <c r="AO72" s="302"/>
      <c r="AP72" s="243"/>
      <c r="AQ72" s="242"/>
      <c r="AR72" s="142"/>
      <c r="AS72" s="243"/>
    </row>
    <row r="73" spans="1:45" s="2" customFormat="1">
      <c r="A73" s="935">
        <v>70</v>
      </c>
      <c r="B73" s="370" t="str">
        <f t="shared" ref="B73:B123" si="3">IF(COUNTA(AI73:AN73)&lt;&gt;0,IF(COUNTA(AI73:AM73)&lt;&gt;0,"▲","！"),IF(AG73&lt;&gt;"","○",""))</f>
        <v>○</v>
      </c>
      <c r="C73" s="142" t="s">
        <v>367</v>
      </c>
      <c r="D73" s="143" t="s">
        <v>85</v>
      </c>
      <c r="E73" s="143"/>
      <c r="F73" s="142" t="str">
        <f t="shared" si="0"/>
        <v>タマガワ　ジュンイチ</v>
      </c>
      <c r="G73" s="834"/>
      <c r="H73" s="834"/>
      <c r="I73" s="835"/>
      <c r="J73" s="676"/>
      <c r="K73" s="669"/>
      <c r="L73" s="677" t="s">
        <v>1188</v>
      </c>
      <c r="M73" s="677"/>
      <c r="N73" s="677"/>
      <c r="O73" s="677"/>
      <c r="P73" s="142" t="s">
        <v>1044</v>
      </c>
      <c r="Q73" s="635" t="s">
        <v>164</v>
      </c>
      <c r="R73" s="635"/>
      <c r="S73" s="635"/>
      <c r="T73" s="143" t="s">
        <v>130</v>
      </c>
      <c r="U73" s="676" t="s">
        <v>132</v>
      </c>
      <c r="V73" s="669" t="s">
        <v>129</v>
      </c>
      <c r="W73" s="672" t="s">
        <v>1162</v>
      </c>
      <c r="X73" s="678"/>
      <c r="Y73" s="143"/>
      <c r="Z73" s="143"/>
      <c r="AA73" s="143"/>
      <c r="AB73" s="143"/>
      <c r="AC73" s="143"/>
      <c r="AD73" s="143"/>
      <c r="AE73" s="812"/>
      <c r="AF73" s="787" t="str">
        <f t="shared" ref="AF73:AF109" si="4">IF(AG73&lt;&gt;"",INDEX(ﾃｰﾌﾞﾙ名2,AG73,2),"")</f>
        <v>Ｇ</v>
      </c>
      <c r="AG73" s="4">
        <v>7</v>
      </c>
      <c r="AH73" s="4">
        <v>17</v>
      </c>
      <c r="AI73" s="115"/>
      <c r="AJ73" s="115"/>
      <c r="AK73" s="56"/>
      <c r="AL73" s="57"/>
      <c r="AM73" s="58"/>
      <c r="AN73" s="670"/>
      <c r="AO73" s="302"/>
      <c r="AP73" s="243"/>
      <c r="AQ73" s="242"/>
      <c r="AR73" s="142"/>
      <c r="AS73" s="243"/>
    </row>
    <row r="74" spans="1:45" s="2" customFormat="1">
      <c r="A74" s="935">
        <v>71</v>
      </c>
      <c r="B74" s="370" t="str">
        <f t="shared" si="3"/>
        <v>○</v>
      </c>
      <c r="C74" s="142" t="s">
        <v>368</v>
      </c>
      <c r="D74" s="143" t="s">
        <v>85</v>
      </c>
      <c r="E74" s="143"/>
      <c r="F74" s="142" t="str">
        <f t="shared" si="0"/>
        <v>イナガワ　ジュンイチロウ</v>
      </c>
      <c r="G74" s="834"/>
      <c r="H74" s="834"/>
      <c r="I74" s="835"/>
      <c r="J74" s="676"/>
      <c r="K74" s="669"/>
      <c r="L74" s="677" t="s">
        <v>1188</v>
      </c>
      <c r="M74" s="677"/>
      <c r="N74" s="677"/>
      <c r="O74" s="677"/>
      <c r="P74" s="142" t="s">
        <v>152</v>
      </c>
      <c r="Q74" s="635" t="s">
        <v>165</v>
      </c>
      <c r="R74" s="635"/>
      <c r="S74" s="635"/>
      <c r="T74" s="143" t="s">
        <v>130</v>
      </c>
      <c r="U74" s="676" t="s">
        <v>132</v>
      </c>
      <c r="V74" s="669" t="s">
        <v>130</v>
      </c>
      <c r="W74" s="672" t="s">
        <v>1162</v>
      </c>
      <c r="X74" s="678"/>
      <c r="Y74" s="143"/>
      <c r="Z74" s="143" t="s">
        <v>130</v>
      </c>
      <c r="AA74" s="143"/>
      <c r="AB74" s="143"/>
      <c r="AC74" s="143"/>
      <c r="AD74" s="143"/>
      <c r="AE74" s="812"/>
      <c r="AF74" s="787" t="str">
        <f t="shared" si="4"/>
        <v>Ｇ</v>
      </c>
      <c r="AG74" s="4">
        <v>7</v>
      </c>
      <c r="AH74" s="4">
        <v>18</v>
      </c>
      <c r="AI74" s="115"/>
      <c r="AJ74" s="115"/>
      <c r="AK74" s="56"/>
      <c r="AL74" s="57"/>
      <c r="AM74" s="58"/>
      <c r="AN74" s="670"/>
      <c r="AO74" s="302"/>
      <c r="AP74" s="243"/>
      <c r="AQ74" s="242"/>
      <c r="AR74" s="142"/>
      <c r="AS74" s="243"/>
    </row>
    <row r="75" spans="1:45" s="2" customFormat="1">
      <c r="A75" s="935">
        <v>72</v>
      </c>
      <c r="B75" s="370" t="str">
        <f t="shared" si="3"/>
        <v>○</v>
      </c>
      <c r="C75" s="142" t="s">
        <v>369</v>
      </c>
      <c r="D75" s="143" t="s">
        <v>85</v>
      </c>
      <c r="E75" s="143"/>
      <c r="F75" s="142" t="str">
        <f t="shared" si="0"/>
        <v>サオトメ　セイイチロウ</v>
      </c>
      <c r="G75" s="834"/>
      <c r="H75" s="834"/>
      <c r="I75" s="835"/>
      <c r="J75" s="676"/>
      <c r="K75" s="669"/>
      <c r="L75" s="677" t="s">
        <v>1188</v>
      </c>
      <c r="M75" s="677"/>
      <c r="N75" s="677"/>
      <c r="O75" s="677"/>
      <c r="P75" s="142" t="s">
        <v>1045</v>
      </c>
      <c r="Q75" s="635" t="s">
        <v>166</v>
      </c>
      <c r="R75" s="635"/>
      <c r="S75" s="635"/>
      <c r="T75" s="143" t="s">
        <v>130</v>
      </c>
      <c r="U75" s="676" t="s">
        <v>132</v>
      </c>
      <c r="V75" s="669" t="s">
        <v>130</v>
      </c>
      <c r="W75" s="672" t="s">
        <v>1162</v>
      </c>
      <c r="X75" s="678"/>
      <c r="Y75" s="143"/>
      <c r="Z75" s="143" t="s">
        <v>130</v>
      </c>
      <c r="AA75" s="143"/>
      <c r="AB75" s="143"/>
      <c r="AC75" s="143"/>
      <c r="AD75" s="143"/>
      <c r="AE75" s="812"/>
      <c r="AF75" s="787" t="str">
        <f t="shared" si="4"/>
        <v>Ｇ</v>
      </c>
      <c r="AG75" s="4">
        <v>7</v>
      </c>
      <c r="AH75" s="4">
        <v>19</v>
      </c>
      <c r="AI75" s="115"/>
      <c r="AJ75" s="115"/>
      <c r="AK75" s="56"/>
      <c r="AL75" s="57"/>
      <c r="AM75" s="58"/>
      <c r="AN75" s="670"/>
      <c r="AO75" s="302"/>
      <c r="AP75" s="243"/>
      <c r="AQ75" s="242"/>
      <c r="AR75" s="142"/>
      <c r="AS75" s="243"/>
    </row>
    <row r="76" spans="1:45" s="2" customFormat="1">
      <c r="A76" s="935">
        <v>73</v>
      </c>
      <c r="B76" s="370" t="str">
        <f t="shared" si="3"/>
        <v>○</v>
      </c>
      <c r="C76" s="142" t="s">
        <v>370</v>
      </c>
      <c r="D76" s="143" t="s">
        <v>85</v>
      </c>
      <c r="E76" s="143"/>
      <c r="F76" s="142" t="str">
        <f t="shared" si="0"/>
        <v>サオトメ　セイコ</v>
      </c>
      <c r="G76" s="834"/>
      <c r="H76" s="834"/>
      <c r="I76" s="835"/>
      <c r="J76" s="676"/>
      <c r="K76" s="669"/>
      <c r="L76" s="677" t="s">
        <v>1188</v>
      </c>
      <c r="M76" s="677" t="s">
        <v>733</v>
      </c>
      <c r="N76" s="677"/>
      <c r="O76" s="677"/>
      <c r="P76" s="142" t="s">
        <v>1045</v>
      </c>
      <c r="Q76" s="635" t="s">
        <v>131</v>
      </c>
      <c r="R76" s="635"/>
      <c r="S76" s="635"/>
      <c r="T76" s="143" t="s">
        <v>1050</v>
      </c>
      <c r="U76" s="676"/>
      <c r="V76" s="669" t="s">
        <v>130</v>
      </c>
      <c r="W76" s="672" t="s">
        <v>1162</v>
      </c>
      <c r="X76" s="678"/>
      <c r="Y76" s="143"/>
      <c r="Z76" s="143" t="s">
        <v>130</v>
      </c>
      <c r="AA76" s="143"/>
      <c r="AB76" s="143"/>
      <c r="AC76" s="143"/>
      <c r="AD76" s="143"/>
      <c r="AE76" s="812"/>
      <c r="AF76" s="787" t="str">
        <f t="shared" si="4"/>
        <v>Ｇ</v>
      </c>
      <c r="AG76" s="4">
        <v>7</v>
      </c>
      <c r="AH76" s="4">
        <v>20</v>
      </c>
      <c r="AI76" s="115"/>
      <c r="AJ76" s="115"/>
      <c r="AK76" s="56"/>
      <c r="AL76" s="57"/>
      <c r="AM76" s="58"/>
      <c r="AN76" s="670"/>
      <c r="AO76" s="302"/>
      <c r="AP76" s="243"/>
      <c r="AQ76" s="242"/>
      <c r="AR76" s="142"/>
      <c r="AS76" s="243"/>
    </row>
    <row r="77" spans="1:45" s="2" customFormat="1">
      <c r="A77" s="935">
        <v>74</v>
      </c>
      <c r="B77" s="370" t="str">
        <f t="shared" si="3"/>
        <v>○</v>
      </c>
      <c r="C77" s="142" t="s">
        <v>371</v>
      </c>
      <c r="D77" s="143" t="s">
        <v>381</v>
      </c>
      <c r="E77" s="143"/>
      <c r="F77" s="142" t="str">
        <f t="shared" si="0"/>
        <v>サオトメ　アキコ</v>
      </c>
      <c r="G77" s="834"/>
      <c r="H77" s="834"/>
      <c r="I77" s="835"/>
      <c r="J77" s="676"/>
      <c r="K77" s="669"/>
      <c r="L77" s="677" t="s">
        <v>1190</v>
      </c>
      <c r="M77" s="677"/>
      <c r="N77" s="677"/>
      <c r="O77" s="677"/>
      <c r="P77" s="142" t="s">
        <v>1045</v>
      </c>
      <c r="Q77" s="635" t="s">
        <v>131</v>
      </c>
      <c r="R77" s="635"/>
      <c r="S77" s="635"/>
      <c r="T77" s="143" t="s">
        <v>1050</v>
      </c>
      <c r="U77" s="676"/>
      <c r="V77" s="669" t="s">
        <v>130</v>
      </c>
      <c r="W77" s="672" t="s">
        <v>1162</v>
      </c>
      <c r="X77" s="678" t="s">
        <v>223</v>
      </c>
      <c r="Y77" s="143" t="s">
        <v>463</v>
      </c>
      <c r="Z77" s="143"/>
      <c r="AA77" s="143"/>
      <c r="AB77" s="143"/>
      <c r="AC77" s="143"/>
      <c r="AD77" s="143"/>
      <c r="AE77" s="812"/>
      <c r="AF77" s="787" t="str">
        <f t="shared" si="4"/>
        <v>Ｇ</v>
      </c>
      <c r="AG77" s="4">
        <v>7</v>
      </c>
      <c r="AH77" s="4">
        <v>21</v>
      </c>
      <c r="AI77" s="115"/>
      <c r="AJ77" s="115"/>
      <c r="AK77" s="56"/>
      <c r="AL77" s="57"/>
      <c r="AM77" s="58"/>
      <c r="AN77" s="670"/>
      <c r="AO77" s="302"/>
      <c r="AP77" s="243"/>
      <c r="AQ77" s="242"/>
      <c r="AR77" s="142"/>
      <c r="AS77" s="243"/>
    </row>
    <row r="78" spans="1:45" s="2" customFormat="1">
      <c r="A78" s="935">
        <v>75</v>
      </c>
      <c r="B78" s="370" t="str">
        <f t="shared" si="3"/>
        <v>○</v>
      </c>
      <c r="C78" s="142" t="s">
        <v>372</v>
      </c>
      <c r="D78" s="143" t="s">
        <v>85</v>
      </c>
      <c r="E78" s="143"/>
      <c r="F78" s="142" t="str">
        <f t="shared" si="0"/>
        <v>ワキカワ　ケイコ</v>
      </c>
      <c r="G78" s="834"/>
      <c r="H78" s="834"/>
      <c r="I78" s="835"/>
      <c r="J78" s="676"/>
      <c r="K78" s="669"/>
      <c r="L78" s="677" t="s">
        <v>1188</v>
      </c>
      <c r="M78" s="677"/>
      <c r="N78" s="677"/>
      <c r="O78" s="677"/>
      <c r="P78" s="142" t="s">
        <v>1046</v>
      </c>
      <c r="Q78" s="635" t="s">
        <v>167</v>
      </c>
      <c r="R78" s="635"/>
      <c r="S78" s="635"/>
      <c r="T78" s="143" t="s">
        <v>130</v>
      </c>
      <c r="U78" s="676" t="s">
        <v>168</v>
      </c>
      <c r="V78" s="669" t="s">
        <v>130</v>
      </c>
      <c r="W78" s="672" t="s">
        <v>1162</v>
      </c>
      <c r="X78" s="678"/>
      <c r="Y78" s="143"/>
      <c r="Z78" s="143" t="s">
        <v>130</v>
      </c>
      <c r="AA78" s="143"/>
      <c r="AB78" s="143"/>
      <c r="AC78" s="143"/>
      <c r="AD78" s="143"/>
      <c r="AE78" s="812"/>
      <c r="AF78" s="787" t="str">
        <f t="shared" si="4"/>
        <v>Ｇ</v>
      </c>
      <c r="AG78" s="4">
        <v>7</v>
      </c>
      <c r="AH78" s="4">
        <v>22</v>
      </c>
      <c r="AI78" s="115"/>
      <c r="AJ78" s="115"/>
      <c r="AK78" s="56"/>
      <c r="AL78" s="57"/>
      <c r="AM78" s="58"/>
      <c r="AN78" s="670"/>
      <c r="AO78" s="302"/>
      <c r="AP78" s="243"/>
      <c r="AQ78" s="242"/>
      <c r="AR78" s="142"/>
      <c r="AS78" s="243"/>
    </row>
    <row r="79" spans="1:45" s="2" customFormat="1">
      <c r="A79" s="935">
        <v>76</v>
      </c>
      <c r="B79" s="370" t="str">
        <f t="shared" si="3"/>
        <v>○</v>
      </c>
      <c r="C79" s="142" t="s">
        <v>373</v>
      </c>
      <c r="D79" s="143" t="s">
        <v>85</v>
      </c>
      <c r="E79" s="143"/>
      <c r="F79" s="142" t="str">
        <f t="shared" si="0"/>
        <v>ヨシダ　ケイスケ</v>
      </c>
      <c r="G79" s="834"/>
      <c r="H79" s="834"/>
      <c r="I79" s="835"/>
      <c r="J79" s="676"/>
      <c r="K79" s="669"/>
      <c r="L79" s="677" t="s">
        <v>1188</v>
      </c>
      <c r="M79" s="677"/>
      <c r="N79" s="677"/>
      <c r="O79" s="677"/>
      <c r="P79" s="142" t="s">
        <v>1047</v>
      </c>
      <c r="Q79" s="635" t="s">
        <v>169</v>
      </c>
      <c r="R79" s="635"/>
      <c r="S79" s="635"/>
      <c r="T79" s="143" t="s">
        <v>130</v>
      </c>
      <c r="U79" s="676" t="s">
        <v>132</v>
      </c>
      <c r="V79" s="669" t="s">
        <v>130</v>
      </c>
      <c r="W79" s="672" t="s">
        <v>1162</v>
      </c>
      <c r="X79" s="678"/>
      <c r="Y79" s="143"/>
      <c r="Z79" s="143" t="s">
        <v>130</v>
      </c>
      <c r="AA79" s="143"/>
      <c r="AB79" s="143"/>
      <c r="AC79" s="143"/>
      <c r="AD79" s="143"/>
      <c r="AE79" s="812"/>
      <c r="AF79" s="787" t="str">
        <f t="shared" si="4"/>
        <v>Ｇ</v>
      </c>
      <c r="AG79" s="4">
        <v>7</v>
      </c>
      <c r="AH79" s="4">
        <v>23</v>
      </c>
      <c r="AI79" s="115"/>
      <c r="AJ79" s="115"/>
      <c r="AK79" s="56"/>
      <c r="AL79" s="57"/>
      <c r="AM79" s="58"/>
      <c r="AN79" s="670"/>
      <c r="AO79" s="302"/>
      <c r="AP79" s="243"/>
      <c r="AQ79" s="242"/>
      <c r="AR79" s="142"/>
      <c r="AS79" s="243"/>
    </row>
    <row r="80" spans="1:45" s="2" customFormat="1">
      <c r="A80" s="935">
        <v>77</v>
      </c>
      <c r="B80" s="370" t="str">
        <f t="shared" si="3"/>
        <v>○</v>
      </c>
      <c r="C80" s="142" t="s">
        <v>374</v>
      </c>
      <c r="D80" s="143" t="s">
        <v>85</v>
      </c>
      <c r="E80" s="143"/>
      <c r="F80" s="142" t="str">
        <f t="shared" si="0"/>
        <v>イマザト　サトコ</v>
      </c>
      <c r="G80" s="834"/>
      <c r="H80" s="834"/>
      <c r="I80" s="835"/>
      <c r="J80" s="676"/>
      <c r="K80" s="669"/>
      <c r="L80" s="677" t="s">
        <v>1188</v>
      </c>
      <c r="M80" s="677"/>
      <c r="N80" s="677"/>
      <c r="O80" s="677"/>
      <c r="P80" s="142" t="s">
        <v>1048</v>
      </c>
      <c r="Q80" s="635" t="s">
        <v>170</v>
      </c>
      <c r="R80" s="635"/>
      <c r="S80" s="635"/>
      <c r="T80" s="143" t="s">
        <v>130</v>
      </c>
      <c r="U80" s="676" t="s">
        <v>132</v>
      </c>
      <c r="V80" s="669" t="s">
        <v>130</v>
      </c>
      <c r="W80" s="672" t="s">
        <v>1162</v>
      </c>
      <c r="X80" s="678"/>
      <c r="Y80" s="143"/>
      <c r="Z80" s="143" t="s">
        <v>130</v>
      </c>
      <c r="AA80" s="143"/>
      <c r="AB80" s="143"/>
      <c r="AC80" s="143"/>
      <c r="AD80" s="143"/>
      <c r="AE80" s="812"/>
      <c r="AF80" s="787" t="str">
        <f t="shared" si="4"/>
        <v>Ｇ</v>
      </c>
      <c r="AG80" s="4">
        <v>7</v>
      </c>
      <c r="AH80" s="4">
        <v>24</v>
      </c>
      <c r="AI80" s="115"/>
      <c r="AJ80" s="115"/>
      <c r="AK80" s="56"/>
      <c r="AL80" s="57"/>
      <c r="AM80" s="58"/>
      <c r="AN80" s="670"/>
      <c r="AO80" s="302"/>
      <c r="AP80" s="243"/>
      <c r="AQ80" s="242"/>
      <c r="AR80" s="142"/>
      <c r="AS80" s="243"/>
    </row>
    <row r="81" spans="1:45" s="2" customFormat="1">
      <c r="A81" s="935">
        <v>78</v>
      </c>
      <c r="B81" s="370" t="str">
        <f t="shared" si="3"/>
        <v>○</v>
      </c>
      <c r="C81" s="142" t="s">
        <v>375</v>
      </c>
      <c r="D81" s="143" t="s">
        <v>85</v>
      </c>
      <c r="E81" s="143"/>
      <c r="F81" s="142" t="str">
        <f t="shared" si="0"/>
        <v>タカダ　ハルコ</v>
      </c>
      <c r="G81" s="834"/>
      <c r="H81" s="834"/>
      <c r="I81" s="835"/>
      <c r="J81" s="676"/>
      <c r="K81" s="669"/>
      <c r="L81" s="677" t="s">
        <v>1188</v>
      </c>
      <c r="M81" s="677"/>
      <c r="N81" s="677"/>
      <c r="O81" s="677"/>
      <c r="P81" s="142" t="s">
        <v>172</v>
      </c>
      <c r="Q81" s="635" t="s">
        <v>171</v>
      </c>
      <c r="R81" s="635"/>
      <c r="S81" s="635"/>
      <c r="T81" s="143" t="s">
        <v>130</v>
      </c>
      <c r="U81" s="676" t="s">
        <v>132</v>
      </c>
      <c r="V81" s="669" t="s">
        <v>130</v>
      </c>
      <c r="W81" s="672" t="s">
        <v>1162</v>
      </c>
      <c r="X81" s="678"/>
      <c r="Y81" s="143"/>
      <c r="Z81" s="143" t="s">
        <v>130</v>
      </c>
      <c r="AA81" s="143"/>
      <c r="AB81" s="143"/>
      <c r="AC81" s="143"/>
      <c r="AD81" s="143"/>
      <c r="AE81" s="812"/>
      <c r="AF81" s="787" t="str">
        <f t="shared" si="4"/>
        <v>Ｇ</v>
      </c>
      <c r="AG81" s="4">
        <v>7</v>
      </c>
      <c r="AH81" s="4">
        <v>5</v>
      </c>
      <c r="AI81" s="115"/>
      <c r="AJ81" s="115"/>
      <c r="AK81" s="56"/>
      <c r="AL81" s="57"/>
      <c r="AM81" s="58"/>
      <c r="AN81" s="670"/>
      <c r="AO81" s="302"/>
      <c r="AP81" s="243"/>
      <c r="AQ81" s="242"/>
      <c r="AR81" s="142"/>
      <c r="AS81" s="243"/>
    </row>
    <row r="82" spans="1:45" s="2" customFormat="1">
      <c r="A82" s="935">
        <v>79</v>
      </c>
      <c r="B82" s="370" t="str">
        <f t="shared" si="3"/>
        <v>○</v>
      </c>
      <c r="C82" s="142" t="s">
        <v>376</v>
      </c>
      <c r="D82" s="143" t="s">
        <v>85</v>
      </c>
      <c r="E82" s="143"/>
      <c r="F82" s="142" t="str">
        <f t="shared" si="0"/>
        <v>ウエダ　コウイチ</v>
      </c>
      <c r="G82" s="834"/>
      <c r="H82" s="834"/>
      <c r="I82" s="835"/>
      <c r="J82" s="676"/>
      <c r="K82" s="669"/>
      <c r="L82" s="677" t="s">
        <v>1188</v>
      </c>
      <c r="M82" s="677"/>
      <c r="N82" s="677"/>
      <c r="O82" s="677"/>
      <c r="P82" s="142" t="s">
        <v>172</v>
      </c>
      <c r="Q82" s="635" t="s">
        <v>173</v>
      </c>
      <c r="R82" s="635"/>
      <c r="S82" s="635"/>
      <c r="T82" s="143" t="s">
        <v>130</v>
      </c>
      <c r="U82" s="676" t="s">
        <v>132</v>
      </c>
      <c r="V82" s="669" t="s">
        <v>130</v>
      </c>
      <c r="W82" s="672" t="s">
        <v>1162</v>
      </c>
      <c r="X82" s="678"/>
      <c r="Y82" s="143"/>
      <c r="Z82" s="143" t="s">
        <v>130</v>
      </c>
      <c r="AA82" s="143"/>
      <c r="AB82" s="143"/>
      <c r="AC82" s="143"/>
      <c r="AD82" s="143"/>
      <c r="AE82" s="812"/>
      <c r="AF82" s="787" t="str">
        <f t="shared" si="4"/>
        <v>Ｇ</v>
      </c>
      <c r="AG82" s="4">
        <v>7</v>
      </c>
      <c r="AH82" s="4">
        <v>6</v>
      </c>
      <c r="AI82" s="115"/>
      <c r="AJ82" s="115"/>
      <c r="AK82" s="56"/>
      <c r="AL82" s="57"/>
      <c r="AM82" s="58"/>
      <c r="AN82" s="670"/>
      <c r="AO82" s="302"/>
      <c r="AP82" s="243"/>
      <c r="AQ82" s="242"/>
      <c r="AR82" s="142"/>
      <c r="AS82" s="243"/>
    </row>
    <row r="83" spans="1:45" s="2" customFormat="1">
      <c r="A83" s="935">
        <v>80</v>
      </c>
      <c r="B83" s="370" t="str">
        <f t="shared" si="3"/>
        <v>○</v>
      </c>
      <c r="C83" s="142" t="s">
        <v>377</v>
      </c>
      <c r="D83" s="143" t="s">
        <v>85</v>
      </c>
      <c r="E83" s="143"/>
      <c r="F83" s="142" t="str">
        <f t="shared" si="0"/>
        <v>ウエムラ　シュウゾウ</v>
      </c>
      <c r="G83" s="834"/>
      <c r="H83" s="834"/>
      <c r="I83" s="835"/>
      <c r="J83" s="676"/>
      <c r="K83" s="669"/>
      <c r="L83" s="677" t="s">
        <v>1188</v>
      </c>
      <c r="M83" s="677"/>
      <c r="N83" s="677"/>
      <c r="O83" s="677"/>
      <c r="P83" s="142" t="s">
        <v>174</v>
      </c>
      <c r="Q83" s="635" t="s">
        <v>175</v>
      </c>
      <c r="R83" s="635"/>
      <c r="S83" s="635"/>
      <c r="T83" s="143" t="s">
        <v>130</v>
      </c>
      <c r="U83" s="676" t="s">
        <v>132</v>
      </c>
      <c r="V83" s="669" t="s">
        <v>130</v>
      </c>
      <c r="W83" s="672" t="s">
        <v>1162</v>
      </c>
      <c r="X83" s="678"/>
      <c r="Y83" s="143"/>
      <c r="Z83" s="143" t="s">
        <v>130</v>
      </c>
      <c r="AA83" s="143"/>
      <c r="AB83" s="143"/>
      <c r="AC83" s="143"/>
      <c r="AD83" s="143"/>
      <c r="AE83" s="812"/>
      <c r="AF83" s="787" t="str">
        <f t="shared" si="4"/>
        <v>Ｇ</v>
      </c>
      <c r="AG83" s="4">
        <v>7</v>
      </c>
      <c r="AH83" s="4">
        <v>7</v>
      </c>
      <c r="AI83" s="115"/>
      <c r="AJ83" s="115"/>
      <c r="AK83" s="56"/>
      <c r="AL83" s="57"/>
      <c r="AM83" s="58"/>
      <c r="AN83" s="670"/>
      <c r="AO83" s="302"/>
      <c r="AP83" s="243"/>
      <c r="AQ83" s="242"/>
      <c r="AR83" s="142"/>
      <c r="AS83" s="243"/>
    </row>
    <row r="84" spans="1:45" s="2" customFormat="1">
      <c r="A84" s="935">
        <v>81</v>
      </c>
      <c r="B84" s="370" t="str">
        <f t="shared" si="3"/>
        <v>○</v>
      </c>
      <c r="C84" s="142" t="s">
        <v>378</v>
      </c>
      <c r="D84" s="143" t="s">
        <v>85</v>
      </c>
      <c r="E84" s="143"/>
      <c r="F84" s="142" t="str">
        <f t="shared" si="0"/>
        <v>ウタガワ　トモコ</v>
      </c>
      <c r="G84" s="834"/>
      <c r="H84" s="834"/>
      <c r="I84" s="835"/>
      <c r="J84" s="676"/>
      <c r="K84" s="669"/>
      <c r="L84" s="677" t="s">
        <v>1189</v>
      </c>
      <c r="M84" s="677"/>
      <c r="N84" s="677"/>
      <c r="O84" s="677"/>
      <c r="P84" s="142" t="s">
        <v>1049</v>
      </c>
      <c r="Q84" s="635" t="s">
        <v>176</v>
      </c>
      <c r="R84" s="635"/>
      <c r="S84" s="635"/>
      <c r="T84" s="143" t="s">
        <v>130</v>
      </c>
      <c r="U84" s="676" t="s">
        <v>132</v>
      </c>
      <c r="V84" s="669" t="s">
        <v>130</v>
      </c>
      <c r="W84" s="672" t="s">
        <v>1162</v>
      </c>
      <c r="X84" s="678"/>
      <c r="Y84" s="143"/>
      <c r="Z84" s="143" t="s">
        <v>130</v>
      </c>
      <c r="AA84" s="143"/>
      <c r="AB84" s="143"/>
      <c r="AC84" s="143"/>
      <c r="AD84" s="143"/>
      <c r="AE84" s="812"/>
      <c r="AF84" s="787" t="str">
        <f t="shared" si="4"/>
        <v>Ｇ</v>
      </c>
      <c r="AG84" s="4">
        <v>7</v>
      </c>
      <c r="AH84" s="4">
        <v>9</v>
      </c>
      <c r="AI84" s="115"/>
      <c r="AJ84" s="115"/>
      <c r="AK84" s="56"/>
      <c r="AL84" s="57"/>
      <c r="AM84" s="58"/>
      <c r="AN84" s="670"/>
      <c r="AO84" s="302"/>
      <c r="AP84" s="243"/>
      <c r="AQ84" s="242"/>
      <c r="AR84" s="142"/>
      <c r="AS84" s="243"/>
    </row>
    <row r="85" spans="1:45" s="2" customFormat="1">
      <c r="A85" s="935">
        <v>82</v>
      </c>
      <c r="B85" s="370" t="str">
        <f t="shared" si="3"/>
        <v>○</v>
      </c>
      <c r="C85" s="142" t="s">
        <v>379</v>
      </c>
      <c r="D85" s="143" t="s">
        <v>85</v>
      </c>
      <c r="E85" s="143"/>
      <c r="F85" s="142" t="str">
        <f t="shared" si="0"/>
        <v>ツツイ　ジロウ</v>
      </c>
      <c r="G85" s="834"/>
      <c r="H85" s="834"/>
      <c r="I85" s="835"/>
      <c r="J85" s="676"/>
      <c r="K85" s="669"/>
      <c r="L85" s="677" t="s">
        <v>177</v>
      </c>
      <c r="M85" s="677" t="s">
        <v>1299</v>
      </c>
      <c r="N85" s="677"/>
      <c r="O85" s="677"/>
      <c r="P85" s="142" t="s">
        <v>178</v>
      </c>
      <c r="Q85" s="635" t="s">
        <v>179</v>
      </c>
      <c r="R85" s="635"/>
      <c r="S85" s="635"/>
      <c r="T85" s="143" t="s">
        <v>130</v>
      </c>
      <c r="U85" s="676" t="s">
        <v>132</v>
      </c>
      <c r="V85" s="669" t="s">
        <v>130</v>
      </c>
      <c r="W85" s="672" t="s">
        <v>1162</v>
      </c>
      <c r="X85" s="678"/>
      <c r="Y85" s="143"/>
      <c r="Z85" s="143" t="s">
        <v>130</v>
      </c>
      <c r="AA85" s="143"/>
      <c r="AB85" s="143"/>
      <c r="AC85" s="143"/>
      <c r="AD85" s="143"/>
      <c r="AE85" s="812"/>
      <c r="AF85" s="787" t="str">
        <f t="shared" si="4"/>
        <v>Ｂ</v>
      </c>
      <c r="AG85" s="4">
        <v>2</v>
      </c>
      <c r="AH85" s="4">
        <v>1</v>
      </c>
      <c r="AI85" s="115"/>
      <c r="AJ85" s="115"/>
      <c r="AK85" s="56"/>
      <c r="AL85" s="57"/>
      <c r="AM85" s="58"/>
      <c r="AN85" s="670"/>
      <c r="AO85" s="302"/>
      <c r="AP85" s="243"/>
      <c r="AQ85" s="242"/>
      <c r="AR85" s="142"/>
      <c r="AS85" s="243"/>
    </row>
    <row r="86" spans="1:45" s="2" customFormat="1">
      <c r="A86" s="935">
        <v>83</v>
      </c>
      <c r="B86" s="370" t="str">
        <f t="shared" si="3"/>
        <v>○</v>
      </c>
      <c r="C86" s="142" t="s">
        <v>380</v>
      </c>
      <c r="D86" s="143" t="s">
        <v>85</v>
      </c>
      <c r="E86" s="143"/>
      <c r="F86" s="142" t="str">
        <f t="shared" si="0"/>
        <v>サイタマ　タロウ</v>
      </c>
      <c r="G86" s="834"/>
      <c r="H86" s="834"/>
      <c r="I86" s="835"/>
      <c r="J86" s="676"/>
      <c r="K86" s="669"/>
      <c r="L86" s="677" t="s">
        <v>180</v>
      </c>
      <c r="M86" s="677"/>
      <c r="N86" s="677"/>
      <c r="O86" s="677"/>
      <c r="P86" s="142" t="s">
        <v>831</v>
      </c>
      <c r="Q86" s="635" t="s">
        <v>866</v>
      </c>
      <c r="R86" s="635"/>
      <c r="S86" s="635"/>
      <c r="T86" s="143" t="s">
        <v>130</v>
      </c>
      <c r="U86" s="676" t="s">
        <v>132</v>
      </c>
      <c r="V86" s="669" t="s">
        <v>130</v>
      </c>
      <c r="W86" s="672" t="s">
        <v>1162</v>
      </c>
      <c r="X86" s="678"/>
      <c r="Y86" s="143"/>
      <c r="Z86" s="143" t="s">
        <v>130</v>
      </c>
      <c r="AA86" s="143"/>
      <c r="AB86" s="143"/>
      <c r="AC86" s="143"/>
      <c r="AD86" s="143"/>
      <c r="AE86" s="812"/>
      <c r="AF86" s="787" t="str">
        <f t="shared" si="4"/>
        <v>Ｂ</v>
      </c>
      <c r="AG86" s="4">
        <v>2</v>
      </c>
      <c r="AH86" s="4">
        <v>2</v>
      </c>
      <c r="AI86" s="115"/>
      <c r="AJ86" s="115"/>
      <c r="AK86" s="56"/>
      <c r="AL86" s="57"/>
      <c r="AM86" s="58"/>
      <c r="AN86" s="670"/>
      <c r="AO86" s="302"/>
      <c r="AP86" s="243"/>
      <c r="AQ86" s="242"/>
      <c r="AR86" s="142"/>
      <c r="AS86" s="243"/>
    </row>
    <row r="87" spans="1:45" s="2" customFormat="1">
      <c r="A87" s="935">
        <v>84</v>
      </c>
      <c r="B87" s="370" t="str">
        <f t="shared" si="3"/>
        <v>○</v>
      </c>
      <c r="C87" s="142" t="s">
        <v>326</v>
      </c>
      <c r="D87" s="143" t="s">
        <v>85</v>
      </c>
      <c r="E87" s="143"/>
      <c r="F87" s="142" t="str">
        <f t="shared" si="0"/>
        <v>ヤマダ　ハルオ</v>
      </c>
      <c r="G87" s="834"/>
      <c r="H87" s="834"/>
      <c r="I87" s="835"/>
      <c r="J87" s="676" t="s">
        <v>599</v>
      </c>
      <c r="K87" s="669"/>
      <c r="L87" s="677" t="s">
        <v>1179</v>
      </c>
      <c r="M87" s="677"/>
      <c r="N87" s="677"/>
      <c r="O87" s="677"/>
      <c r="P87" s="142" t="s">
        <v>580</v>
      </c>
      <c r="Q87" s="635" t="s">
        <v>128</v>
      </c>
      <c r="R87" s="635"/>
      <c r="S87" s="635"/>
      <c r="T87" s="143" t="s">
        <v>130</v>
      </c>
      <c r="U87" s="676" t="s">
        <v>168</v>
      </c>
      <c r="V87" s="669" t="s">
        <v>130</v>
      </c>
      <c r="W87" s="672" t="s">
        <v>1162</v>
      </c>
      <c r="X87" s="678"/>
      <c r="Y87" s="143" t="s">
        <v>465</v>
      </c>
      <c r="Z87" s="143" t="s">
        <v>130</v>
      </c>
      <c r="AA87" s="143" t="s">
        <v>799</v>
      </c>
      <c r="AB87" s="143">
        <v>504</v>
      </c>
      <c r="AC87" s="143" t="s">
        <v>1041</v>
      </c>
      <c r="AD87" s="143"/>
      <c r="AE87" s="812"/>
      <c r="AF87" s="787" t="str">
        <f t="shared" si="4"/>
        <v>Ｉ</v>
      </c>
      <c r="AG87" s="4">
        <v>9</v>
      </c>
      <c r="AH87" s="4">
        <v>2</v>
      </c>
      <c r="AI87" s="115"/>
      <c r="AJ87" s="115"/>
      <c r="AK87" s="56"/>
      <c r="AL87" s="57"/>
      <c r="AM87" s="58"/>
      <c r="AN87" s="670"/>
      <c r="AO87" s="302"/>
      <c r="AP87" s="243"/>
      <c r="AQ87" s="242"/>
      <c r="AR87" s="142"/>
      <c r="AS87" s="243"/>
    </row>
    <row r="88" spans="1:45" s="2" customFormat="1">
      <c r="A88" s="935">
        <v>85</v>
      </c>
      <c r="B88" s="370" t="str">
        <f t="shared" si="3"/>
        <v>○</v>
      </c>
      <c r="C88" s="142" t="s">
        <v>327</v>
      </c>
      <c r="D88" s="143" t="s">
        <v>85</v>
      </c>
      <c r="E88" s="143"/>
      <c r="F88" s="142" t="str">
        <f t="shared" si="0"/>
        <v>ヤマダ　ナツコ</v>
      </c>
      <c r="G88" s="834"/>
      <c r="H88" s="834"/>
      <c r="I88" s="835"/>
      <c r="J88" s="676" t="s">
        <v>599</v>
      </c>
      <c r="K88" s="669"/>
      <c r="L88" s="677" t="s">
        <v>1180</v>
      </c>
      <c r="M88" s="677"/>
      <c r="N88" s="677"/>
      <c r="O88" s="677"/>
      <c r="P88" s="142" t="s">
        <v>580</v>
      </c>
      <c r="Q88" s="635" t="s">
        <v>131</v>
      </c>
      <c r="R88" s="635"/>
      <c r="S88" s="635"/>
      <c r="T88" s="143" t="s">
        <v>1050</v>
      </c>
      <c r="U88" s="676"/>
      <c r="V88" s="669" t="s">
        <v>130</v>
      </c>
      <c r="W88" s="672" t="s">
        <v>1162</v>
      </c>
      <c r="X88" s="678"/>
      <c r="Y88" s="143" t="s">
        <v>465</v>
      </c>
      <c r="Z88" s="143" t="s">
        <v>129</v>
      </c>
      <c r="AA88" s="143" t="s">
        <v>799</v>
      </c>
      <c r="AB88" s="143">
        <v>504</v>
      </c>
      <c r="AC88" s="143" t="s">
        <v>1041</v>
      </c>
      <c r="AD88" s="143"/>
      <c r="AE88" s="812"/>
      <c r="AF88" s="787" t="str">
        <f t="shared" si="4"/>
        <v>Ｉ</v>
      </c>
      <c r="AG88" s="4">
        <v>9</v>
      </c>
      <c r="AH88" s="4">
        <v>3</v>
      </c>
      <c r="AI88" s="115"/>
      <c r="AJ88" s="115"/>
      <c r="AK88" s="56"/>
      <c r="AL88" s="57"/>
      <c r="AM88" s="58"/>
      <c r="AN88" s="670"/>
      <c r="AO88" s="302"/>
      <c r="AP88" s="243"/>
      <c r="AQ88" s="242"/>
      <c r="AR88" s="142"/>
      <c r="AS88" s="243"/>
    </row>
    <row r="89" spans="1:45" s="2" customFormat="1">
      <c r="A89" s="935">
        <v>86</v>
      </c>
      <c r="B89" s="370" t="str">
        <f t="shared" si="3"/>
        <v>○</v>
      </c>
      <c r="C89" s="142" t="s">
        <v>328</v>
      </c>
      <c r="D89" s="143" t="s">
        <v>85</v>
      </c>
      <c r="E89" s="143"/>
      <c r="F89" s="142" t="str">
        <f t="shared" si="0"/>
        <v>タナカ　アキオ</v>
      </c>
      <c r="G89" s="834"/>
      <c r="H89" s="834"/>
      <c r="I89" s="835"/>
      <c r="J89" s="676" t="s">
        <v>599</v>
      </c>
      <c r="K89" s="669"/>
      <c r="L89" s="677" t="s">
        <v>1179</v>
      </c>
      <c r="M89" s="677"/>
      <c r="N89" s="677"/>
      <c r="O89" s="677"/>
      <c r="P89" s="142" t="s">
        <v>809</v>
      </c>
      <c r="Q89" s="635" t="s">
        <v>810</v>
      </c>
      <c r="R89" s="635"/>
      <c r="S89" s="635"/>
      <c r="T89" s="143" t="s">
        <v>130</v>
      </c>
      <c r="U89" s="676" t="s">
        <v>168</v>
      </c>
      <c r="V89" s="669" t="s">
        <v>130</v>
      </c>
      <c r="W89" s="672" t="s">
        <v>1162</v>
      </c>
      <c r="X89" s="678"/>
      <c r="Y89" s="143" t="s">
        <v>466</v>
      </c>
      <c r="Z89" s="143" t="s">
        <v>130</v>
      </c>
      <c r="AA89" s="143" t="s">
        <v>799</v>
      </c>
      <c r="AB89" s="143">
        <v>505</v>
      </c>
      <c r="AC89" s="143" t="s">
        <v>1041</v>
      </c>
      <c r="AD89" s="143"/>
      <c r="AE89" s="812"/>
      <c r="AF89" s="787" t="str">
        <f t="shared" si="4"/>
        <v>Ｊ</v>
      </c>
      <c r="AG89" s="4">
        <v>10</v>
      </c>
      <c r="AH89" s="4">
        <v>3</v>
      </c>
      <c r="AI89" s="115"/>
      <c r="AJ89" s="115"/>
      <c r="AK89" s="56"/>
      <c r="AL89" s="57"/>
      <c r="AM89" s="58"/>
      <c r="AN89" s="670"/>
      <c r="AO89" s="302"/>
      <c r="AP89" s="243"/>
      <c r="AQ89" s="242"/>
      <c r="AR89" s="142"/>
      <c r="AS89" s="243"/>
    </row>
    <row r="90" spans="1:45" s="2" customFormat="1">
      <c r="A90" s="935">
        <v>87</v>
      </c>
      <c r="B90" s="370" t="str">
        <f t="shared" si="3"/>
        <v>○</v>
      </c>
      <c r="C90" s="142" t="s">
        <v>329</v>
      </c>
      <c r="D90" s="143" t="s">
        <v>85</v>
      </c>
      <c r="E90" s="143"/>
      <c r="F90" s="142" t="str">
        <f t="shared" si="0"/>
        <v>タナカ　フユコ</v>
      </c>
      <c r="G90" s="834"/>
      <c r="H90" s="834"/>
      <c r="I90" s="835"/>
      <c r="J90" s="676" t="s">
        <v>599</v>
      </c>
      <c r="K90" s="669"/>
      <c r="L90" s="677" t="s">
        <v>1180</v>
      </c>
      <c r="M90" s="677"/>
      <c r="N90" s="677"/>
      <c r="O90" s="677"/>
      <c r="P90" s="142" t="s">
        <v>809</v>
      </c>
      <c r="Q90" s="635" t="s">
        <v>131</v>
      </c>
      <c r="R90" s="635"/>
      <c r="S90" s="635"/>
      <c r="T90" s="143" t="s">
        <v>1050</v>
      </c>
      <c r="U90" s="676"/>
      <c r="V90" s="669" t="s">
        <v>130</v>
      </c>
      <c r="W90" s="672" t="s">
        <v>1162</v>
      </c>
      <c r="X90" s="678"/>
      <c r="Y90" s="143" t="s">
        <v>466</v>
      </c>
      <c r="Z90" s="143" t="s">
        <v>129</v>
      </c>
      <c r="AA90" s="143" t="s">
        <v>799</v>
      </c>
      <c r="AB90" s="143">
        <v>505</v>
      </c>
      <c r="AC90" s="143" t="s">
        <v>1041</v>
      </c>
      <c r="AD90" s="143"/>
      <c r="AE90" s="812"/>
      <c r="AF90" s="787" t="str">
        <f t="shared" si="4"/>
        <v>Ｊ</v>
      </c>
      <c r="AG90" s="4">
        <v>10</v>
      </c>
      <c r="AH90" s="4">
        <v>4</v>
      </c>
      <c r="AI90" s="115"/>
      <c r="AJ90" s="115"/>
      <c r="AK90" s="56"/>
      <c r="AL90" s="57"/>
      <c r="AM90" s="58"/>
      <c r="AN90" s="670"/>
      <c r="AO90" s="302"/>
      <c r="AP90" s="243"/>
      <c r="AQ90" s="242"/>
      <c r="AR90" s="142"/>
      <c r="AS90" s="243"/>
    </row>
    <row r="91" spans="1:45" s="2" customFormat="1">
      <c r="A91" s="935">
        <v>88</v>
      </c>
      <c r="B91" s="370" t="str">
        <f t="shared" si="3"/>
        <v>○</v>
      </c>
      <c r="C91" s="142" t="s">
        <v>867</v>
      </c>
      <c r="D91" s="143" t="s">
        <v>85</v>
      </c>
      <c r="E91" s="143"/>
      <c r="F91" s="142" t="str">
        <f t="shared" si="0"/>
        <v>サンチュウ　ミチユキ</v>
      </c>
      <c r="G91" s="834"/>
      <c r="H91" s="834"/>
      <c r="I91" s="835"/>
      <c r="J91" s="676" t="s">
        <v>599</v>
      </c>
      <c r="K91" s="669"/>
      <c r="L91" s="677" t="s">
        <v>1173</v>
      </c>
      <c r="M91" s="677"/>
      <c r="N91" s="677"/>
      <c r="O91" s="677"/>
      <c r="P91" s="142" t="s">
        <v>1051</v>
      </c>
      <c r="Q91" s="635" t="s">
        <v>1052</v>
      </c>
      <c r="R91" s="635"/>
      <c r="S91" s="635"/>
      <c r="T91" s="143" t="s">
        <v>130</v>
      </c>
      <c r="U91" s="676" t="s">
        <v>132</v>
      </c>
      <c r="V91" s="669" t="s">
        <v>130</v>
      </c>
      <c r="W91" s="672" t="s">
        <v>1162</v>
      </c>
      <c r="X91" s="678"/>
      <c r="Y91" s="143"/>
      <c r="Z91" s="143" t="s">
        <v>130</v>
      </c>
      <c r="AA91" s="143"/>
      <c r="AB91" s="143"/>
      <c r="AC91" s="143"/>
      <c r="AD91" s="143"/>
      <c r="AE91" s="812"/>
      <c r="AF91" s="787" t="str">
        <f t="shared" si="4"/>
        <v>Ｅ</v>
      </c>
      <c r="AG91" s="4">
        <v>5</v>
      </c>
      <c r="AH91" s="4">
        <v>5</v>
      </c>
      <c r="AI91" s="115"/>
      <c r="AJ91" s="115"/>
      <c r="AK91" s="56"/>
      <c r="AL91" s="57"/>
      <c r="AM91" s="58"/>
      <c r="AN91" s="670"/>
      <c r="AO91" s="302"/>
      <c r="AP91" s="243"/>
      <c r="AQ91" s="242"/>
      <c r="AR91" s="142"/>
      <c r="AS91" s="243"/>
    </row>
    <row r="92" spans="1:45" s="2" customFormat="1">
      <c r="A92" s="935">
        <v>89</v>
      </c>
      <c r="B92" s="370" t="str">
        <f t="shared" si="3"/>
        <v>○</v>
      </c>
      <c r="C92" s="142" t="s">
        <v>868</v>
      </c>
      <c r="D92" s="143" t="s">
        <v>85</v>
      </c>
      <c r="E92" s="143"/>
      <c r="F92" s="142" t="str">
        <f t="shared" si="0"/>
        <v>ヤマナカ　サナエ</v>
      </c>
      <c r="G92" s="834"/>
      <c r="H92" s="834"/>
      <c r="I92" s="835"/>
      <c r="J92" s="676" t="s">
        <v>599</v>
      </c>
      <c r="K92" s="669"/>
      <c r="L92" s="677" t="s">
        <v>1174</v>
      </c>
      <c r="M92" s="677"/>
      <c r="N92" s="677"/>
      <c r="O92" s="677"/>
      <c r="P92" s="142" t="s">
        <v>1051</v>
      </c>
      <c r="Q92" s="635" t="s">
        <v>131</v>
      </c>
      <c r="R92" s="635"/>
      <c r="S92" s="635"/>
      <c r="T92" s="143" t="s">
        <v>1050</v>
      </c>
      <c r="U92" s="676"/>
      <c r="V92" s="669" t="s">
        <v>130</v>
      </c>
      <c r="W92" s="672" t="s">
        <v>1162</v>
      </c>
      <c r="X92" s="678"/>
      <c r="Y92" s="143"/>
      <c r="Z92" s="143" t="s">
        <v>129</v>
      </c>
      <c r="AA92" s="143"/>
      <c r="AB92" s="143"/>
      <c r="AC92" s="143"/>
      <c r="AD92" s="143"/>
      <c r="AE92" s="812"/>
      <c r="AF92" s="787" t="str">
        <f t="shared" si="4"/>
        <v>Ｅ</v>
      </c>
      <c r="AG92" s="4">
        <v>5</v>
      </c>
      <c r="AH92" s="4">
        <v>6</v>
      </c>
      <c r="AI92" s="115"/>
      <c r="AJ92" s="115"/>
      <c r="AK92" s="56"/>
      <c r="AL92" s="57"/>
      <c r="AM92" s="58"/>
      <c r="AN92" s="670"/>
      <c r="AO92" s="302"/>
      <c r="AP92" s="243"/>
      <c r="AQ92" s="242"/>
      <c r="AR92" s="142"/>
      <c r="AS92" s="243"/>
    </row>
    <row r="93" spans="1:45" s="2" customFormat="1">
      <c r="A93" s="935">
        <v>90</v>
      </c>
      <c r="B93" s="370" t="str">
        <f t="shared" si="3"/>
        <v>○</v>
      </c>
      <c r="C93" s="142" t="s">
        <v>869</v>
      </c>
      <c r="D93" s="143" t="s">
        <v>85</v>
      </c>
      <c r="E93" s="143"/>
      <c r="F93" s="142" t="str">
        <f t="shared" si="0"/>
        <v>ヤマナカ　ケンジ</v>
      </c>
      <c r="G93" s="834"/>
      <c r="H93" s="834"/>
      <c r="I93" s="835"/>
      <c r="J93" s="676" t="s">
        <v>599</v>
      </c>
      <c r="K93" s="669"/>
      <c r="L93" s="677" t="s">
        <v>1181</v>
      </c>
      <c r="M93" s="677"/>
      <c r="N93" s="677"/>
      <c r="O93" s="677"/>
      <c r="P93" s="142" t="s">
        <v>1051</v>
      </c>
      <c r="Q93" s="635" t="s">
        <v>131</v>
      </c>
      <c r="R93" s="635"/>
      <c r="S93" s="635"/>
      <c r="T93" s="143" t="s">
        <v>1050</v>
      </c>
      <c r="U93" s="676"/>
      <c r="V93" s="669" t="s">
        <v>130</v>
      </c>
      <c r="W93" s="672" t="s">
        <v>1162</v>
      </c>
      <c r="X93" s="678"/>
      <c r="Y93" s="143"/>
      <c r="Z93" s="143" t="s">
        <v>130</v>
      </c>
      <c r="AA93" s="143"/>
      <c r="AB93" s="143"/>
      <c r="AC93" s="143"/>
      <c r="AD93" s="143"/>
      <c r="AE93" s="812"/>
      <c r="AF93" s="787" t="str">
        <f t="shared" si="4"/>
        <v>Ｅ</v>
      </c>
      <c r="AG93" s="4">
        <v>5</v>
      </c>
      <c r="AH93" s="4">
        <v>7</v>
      </c>
      <c r="AI93" s="115"/>
      <c r="AJ93" s="115"/>
      <c r="AK93" s="56"/>
      <c r="AL93" s="57"/>
      <c r="AM93" s="58"/>
      <c r="AN93" s="670"/>
      <c r="AO93" s="302"/>
      <c r="AP93" s="243"/>
      <c r="AQ93" s="242"/>
      <c r="AR93" s="142"/>
      <c r="AS93" s="243"/>
    </row>
    <row r="94" spans="1:45" s="2" customFormat="1">
      <c r="A94" s="935">
        <v>91</v>
      </c>
      <c r="B94" s="370" t="str">
        <f t="shared" si="3"/>
        <v>○</v>
      </c>
      <c r="C94" s="142" t="s">
        <v>870</v>
      </c>
      <c r="D94" s="143" t="s">
        <v>85</v>
      </c>
      <c r="E94" s="143"/>
      <c r="F94" s="142" t="str">
        <f t="shared" si="0"/>
        <v>ヨネヤマ　カズコ</v>
      </c>
      <c r="G94" s="834"/>
      <c r="H94" s="834"/>
      <c r="I94" s="835"/>
      <c r="J94" s="676" t="s">
        <v>599</v>
      </c>
      <c r="K94" s="669"/>
      <c r="L94" s="677" t="s">
        <v>1176</v>
      </c>
      <c r="M94" s="677"/>
      <c r="N94" s="677"/>
      <c r="O94" s="677"/>
      <c r="P94" s="142" t="s">
        <v>1053</v>
      </c>
      <c r="Q94" s="635" t="s">
        <v>1054</v>
      </c>
      <c r="R94" s="635"/>
      <c r="S94" s="635"/>
      <c r="T94" s="143" t="s">
        <v>130</v>
      </c>
      <c r="U94" s="676" t="s">
        <v>132</v>
      </c>
      <c r="V94" s="669" t="s">
        <v>130</v>
      </c>
      <c r="W94" s="672" t="s">
        <v>1162</v>
      </c>
      <c r="X94" s="678"/>
      <c r="Y94" s="143"/>
      <c r="Z94" s="143" t="s">
        <v>130</v>
      </c>
      <c r="AA94" s="143"/>
      <c r="AB94" s="143"/>
      <c r="AC94" s="143"/>
      <c r="AD94" s="143"/>
      <c r="AE94" s="812"/>
      <c r="AF94" s="787" t="str">
        <f t="shared" si="4"/>
        <v>Ｅ</v>
      </c>
      <c r="AG94" s="4">
        <v>5</v>
      </c>
      <c r="AH94" s="4">
        <v>1</v>
      </c>
      <c r="AI94" s="115"/>
      <c r="AJ94" s="115"/>
      <c r="AK94" s="56"/>
      <c r="AL94" s="57"/>
      <c r="AM94" s="58"/>
      <c r="AN94" s="670"/>
      <c r="AO94" s="302"/>
      <c r="AP94" s="243"/>
      <c r="AQ94" s="242"/>
      <c r="AR94" s="142"/>
      <c r="AS94" s="243"/>
    </row>
    <row r="95" spans="1:45" s="2" customFormat="1">
      <c r="A95" s="935">
        <v>92</v>
      </c>
      <c r="B95" s="370" t="str">
        <f t="shared" si="3"/>
        <v>○</v>
      </c>
      <c r="C95" s="142" t="s">
        <v>871</v>
      </c>
      <c r="D95" s="143" t="s">
        <v>85</v>
      </c>
      <c r="E95" s="143"/>
      <c r="F95" s="142" t="str">
        <f t="shared" si="0"/>
        <v>ヨネヤマ　ハルオ</v>
      </c>
      <c r="G95" s="834"/>
      <c r="H95" s="834"/>
      <c r="I95" s="835"/>
      <c r="J95" s="676" t="s">
        <v>599</v>
      </c>
      <c r="K95" s="669"/>
      <c r="L95" s="677" t="s">
        <v>1182</v>
      </c>
      <c r="M95" s="677"/>
      <c r="N95" s="677"/>
      <c r="O95" s="677"/>
      <c r="P95" s="142" t="s">
        <v>1053</v>
      </c>
      <c r="Q95" s="635" t="s">
        <v>1054</v>
      </c>
      <c r="R95" s="635"/>
      <c r="S95" s="635"/>
      <c r="T95" s="143" t="s">
        <v>130</v>
      </c>
      <c r="U95" s="676" t="s">
        <v>132</v>
      </c>
      <c r="V95" s="669" t="s">
        <v>130</v>
      </c>
      <c r="W95" s="672" t="s">
        <v>1162</v>
      </c>
      <c r="X95" s="678"/>
      <c r="Y95" s="143"/>
      <c r="Z95" s="143" t="s">
        <v>129</v>
      </c>
      <c r="AA95" s="143"/>
      <c r="AB95" s="143"/>
      <c r="AC95" s="143"/>
      <c r="AD95" s="143"/>
      <c r="AE95" s="812"/>
      <c r="AF95" s="787" t="str">
        <f t="shared" si="4"/>
        <v>Ｅ</v>
      </c>
      <c r="AG95" s="4">
        <v>5</v>
      </c>
      <c r="AH95" s="4">
        <v>2</v>
      </c>
      <c r="AI95" s="115"/>
      <c r="AJ95" s="115"/>
      <c r="AK95" s="56"/>
      <c r="AL95" s="57"/>
      <c r="AM95" s="58"/>
      <c r="AN95" s="670"/>
      <c r="AO95" s="302"/>
      <c r="AP95" s="243"/>
      <c r="AQ95" s="242"/>
      <c r="AR95" s="142"/>
      <c r="AS95" s="243"/>
    </row>
    <row r="96" spans="1:45" s="2" customFormat="1">
      <c r="A96" s="935">
        <v>93</v>
      </c>
      <c r="B96" s="370" t="str">
        <f t="shared" si="3"/>
        <v>○</v>
      </c>
      <c r="C96" s="142" t="s">
        <v>872</v>
      </c>
      <c r="D96" s="143" t="s">
        <v>85</v>
      </c>
      <c r="E96" s="143"/>
      <c r="F96" s="142" t="str">
        <f t="shared" si="0"/>
        <v>ヨネヤマ　ケイジ</v>
      </c>
      <c r="G96" s="834"/>
      <c r="H96" s="834"/>
      <c r="I96" s="835"/>
      <c r="J96" s="676" t="s">
        <v>599</v>
      </c>
      <c r="K96" s="669"/>
      <c r="L96" s="677" t="s">
        <v>1182</v>
      </c>
      <c r="M96" s="677"/>
      <c r="N96" s="677"/>
      <c r="O96" s="677"/>
      <c r="P96" s="142" t="s">
        <v>1053</v>
      </c>
      <c r="Q96" s="635" t="s">
        <v>1054</v>
      </c>
      <c r="R96" s="635"/>
      <c r="S96" s="635"/>
      <c r="T96" s="143" t="s">
        <v>130</v>
      </c>
      <c r="U96" s="676" t="s">
        <v>132</v>
      </c>
      <c r="V96" s="669" t="s">
        <v>130</v>
      </c>
      <c r="W96" s="672" t="s">
        <v>1162</v>
      </c>
      <c r="X96" s="678"/>
      <c r="Y96" s="143"/>
      <c r="Z96" s="143" t="s">
        <v>129</v>
      </c>
      <c r="AA96" s="143"/>
      <c r="AB96" s="143"/>
      <c r="AC96" s="143"/>
      <c r="AD96" s="143"/>
      <c r="AE96" s="812"/>
      <c r="AF96" s="787" t="str">
        <f t="shared" si="4"/>
        <v>Ｅ</v>
      </c>
      <c r="AG96" s="4">
        <v>5</v>
      </c>
      <c r="AH96" s="4">
        <v>3</v>
      </c>
      <c r="AI96" s="115"/>
      <c r="AJ96" s="115"/>
      <c r="AK96" s="56"/>
      <c r="AL96" s="57"/>
      <c r="AM96" s="58"/>
      <c r="AN96" s="670"/>
      <c r="AO96" s="302"/>
      <c r="AP96" s="243"/>
      <c r="AQ96" s="242"/>
      <c r="AR96" s="142"/>
      <c r="AS96" s="243"/>
    </row>
    <row r="97" spans="1:54" s="2" customFormat="1">
      <c r="A97" s="935">
        <v>94</v>
      </c>
      <c r="B97" s="370" t="str">
        <f t="shared" si="3"/>
        <v>○</v>
      </c>
      <c r="C97" s="142" t="s">
        <v>873</v>
      </c>
      <c r="D97" s="143" t="s">
        <v>85</v>
      </c>
      <c r="E97" s="143"/>
      <c r="F97" s="142" t="str">
        <f t="shared" si="0"/>
        <v>タナカ　トシオ</v>
      </c>
      <c r="G97" s="834"/>
      <c r="H97" s="834"/>
      <c r="I97" s="835"/>
      <c r="J97" s="676" t="s">
        <v>599</v>
      </c>
      <c r="K97" s="669"/>
      <c r="L97" s="677" t="s">
        <v>1171</v>
      </c>
      <c r="M97" s="677"/>
      <c r="N97" s="677"/>
      <c r="O97" s="677"/>
      <c r="P97" s="142" t="s">
        <v>1055</v>
      </c>
      <c r="Q97" s="635" t="s">
        <v>1056</v>
      </c>
      <c r="R97" s="635"/>
      <c r="S97" s="635"/>
      <c r="T97" s="143" t="s">
        <v>130</v>
      </c>
      <c r="U97" s="676" t="s">
        <v>132</v>
      </c>
      <c r="V97" s="669" t="s">
        <v>130</v>
      </c>
      <c r="W97" s="672" t="s">
        <v>1162</v>
      </c>
      <c r="X97" s="678"/>
      <c r="Y97" s="143"/>
      <c r="Z97" s="143" t="s">
        <v>130</v>
      </c>
      <c r="AA97" s="143"/>
      <c r="AB97" s="143"/>
      <c r="AC97" s="143"/>
      <c r="AD97" s="143"/>
      <c r="AE97" s="812"/>
      <c r="AF97" s="787" t="str">
        <f t="shared" si="4"/>
        <v>Ｆ</v>
      </c>
      <c r="AG97" s="4">
        <v>6</v>
      </c>
      <c r="AH97" s="4">
        <v>5</v>
      </c>
      <c r="AI97" s="115"/>
      <c r="AJ97" s="115"/>
      <c r="AK97" s="56"/>
      <c r="AL97" s="57"/>
      <c r="AM97" s="58"/>
      <c r="AN97" s="670"/>
      <c r="AO97" s="302"/>
      <c r="AP97" s="243"/>
      <c r="AQ97" s="242"/>
      <c r="AR97" s="142"/>
      <c r="AS97" s="243"/>
    </row>
    <row r="98" spans="1:54" s="2" customFormat="1">
      <c r="A98" s="935">
        <v>95</v>
      </c>
      <c r="B98" s="370" t="str">
        <f t="shared" si="3"/>
        <v>○</v>
      </c>
      <c r="C98" s="142" t="s">
        <v>874</v>
      </c>
      <c r="D98" s="143" t="s">
        <v>85</v>
      </c>
      <c r="E98" s="143"/>
      <c r="F98" s="142" t="str">
        <f t="shared" si="0"/>
        <v>タナカ　ミツコ</v>
      </c>
      <c r="G98" s="834"/>
      <c r="H98" s="834"/>
      <c r="I98" s="835"/>
      <c r="J98" s="676" t="s">
        <v>599</v>
      </c>
      <c r="K98" s="669"/>
      <c r="L98" s="677" t="s">
        <v>1172</v>
      </c>
      <c r="M98" s="677"/>
      <c r="N98" s="677"/>
      <c r="O98" s="677"/>
      <c r="P98" s="142" t="s">
        <v>1055</v>
      </c>
      <c r="Q98" s="635" t="s">
        <v>131</v>
      </c>
      <c r="R98" s="635"/>
      <c r="S98" s="635"/>
      <c r="T98" s="143" t="s">
        <v>1050</v>
      </c>
      <c r="U98" s="676"/>
      <c r="V98" s="669" t="s">
        <v>130</v>
      </c>
      <c r="W98" s="672" t="s">
        <v>1162</v>
      </c>
      <c r="X98" s="678"/>
      <c r="Y98" s="143"/>
      <c r="Z98" s="143" t="s">
        <v>129</v>
      </c>
      <c r="AA98" s="143"/>
      <c r="AB98" s="143"/>
      <c r="AC98" s="143"/>
      <c r="AD98" s="143"/>
      <c r="AE98" s="812"/>
      <c r="AF98" s="787" t="str">
        <f t="shared" si="4"/>
        <v>Ｆ</v>
      </c>
      <c r="AG98" s="4">
        <v>6</v>
      </c>
      <c r="AH98" s="4">
        <v>6</v>
      </c>
      <c r="AI98" s="115"/>
      <c r="AJ98" s="115"/>
      <c r="AK98" s="56"/>
      <c r="AL98" s="57"/>
      <c r="AM98" s="58"/>
      <c r="AN98" s="670"/>
      <c r="AO98" s="302"/>
      <c r="AP98" s="243"/>
      <c r="AQ98" s="242"/>
      <c r="AR98" s="142"/>
      <c r="AS98" s="243"/>
    </row>
    <row r="99" spans="1:54" s="2" customFormat="1">
      <c r="A99" s="935">
        <v>96</v>
      </c>
      <c r="B99" s="370" t="str">
        <f t="shared" si="3"/>
        <v>○</v>
      </c>
      <c r="C99" s="142" t="s">
        <v>875</v>
      </c>
      <c r="D99" s="143" t="s">
        <v>85</v>
      </c>
      <c r="E99" s="143"/>
      <c r="F99" s="142" t="str">
        <f t="shared" si="0"/>
        <v>タナカ　ナオユキ</v>
      </c>
      <c r="G99" s="834"/>
      <c r="H99" s="834"/>
      <c r="I99" s="835"/>
      <c r="J99" s="676" t="s">
        <v>599</v>
      </c>
      <c r="K99" s="669"/>
      <c r="L99" s="677" t="s">
        <v>1181</v>
      </c>
      <c r="M99" s="677"/>
      <c r="N99" s="677"/>
      <c r="O99" s="677"/>
      <c r="P99" s="142" t="s">
        <v>1055</v>
      </c>
      <c r="Q99" s="635" t="s">
        <v>131</v>
      </c>
      <c r="R99" s="635"/>
      <c r="S99" s="635"/>
      <c r="T99" s="143" t="s">
        <v>1050</v>
      </c>
      <c r="U99" s="676"/>
      <c r="V99" s="669" t="s">
        <v>130</v>
      </c>
      <c r="W99" s="672" t="s">
        <v>1162</v>
      </c>
      <c r="X99" s="678"/>
      <c r="Y99" s="143"/>
      <c r="Z99" s="143" t="s">
        <v>130</v>
      </c>
      <c r="AA99" s="143"/>
      <c r="AB99" s="143"/>
      <c r="AC99" s="143"/>
      <c r="AD99" s="143"/>
      <c r="AE99" s="812"/>
      <c r="AF99" s="787" t="str">
        <f t="shared" si="4"/>
        <v>Ｆ</v>
      </c>
      <c r="AG99" s="4">
        <v>6</v>
      </c>
      <c r="AH99" s="4">
        <v>7</v>
      </c>
      <c r="AI99" s="115"/>
      <c r="AJ99" s="115"/>
      <c r="AK99" s="56"/>
      <c r="AL99" s="57"/>
      <c r="AM99" s="58"/>
      <c r="AN99" s="670"/>
      <c r="AO99" s="302"/>
      <c r="AP99" s="243"/>
      <c r="AQ99" s="242"/>
      <c r="AR99" s="142"/>
      <c r="AS99" s="243"/>
    </row>
    <row r="100" spans="1:54" s="2" customFormat="1">
      <c r="A100" s="935">
        <v>97</v>
      </c>
      <c r="B100" s="370" t="str">
        <f t="shared" si="3"/>
        <v>○</v>
      </c>
      <c r="C100" s="142" t="s">
        <v>876</v>
      </c>
      <c r="D100" s="143" t="s">
        <v>85</v>
      </c>
      <c r="E100" s="143"/>
      <c r="F100" s="142" t="str">
        <f t="shared" si="0"/>
        <v>タナカ　トシコ</v>
      </c>
      <c r="G100" s="834"/>
      <c r="H100" s="834"/>
      <c r="I100" s="835"/>
      <c r="J100" s="676" t="s">
        <v>599</v>
      </c>
      <c r="K100" s="669"/>
      <c r="L100" s="677" t="s">
        <v>1184</v>
      </c>
      <c r="M100" s="677"/>
      <c r="N100" s="677"/>
      <c r="O100" s="677"/>
      <c r="P100" s="142" t="s">
        <v>1055</v>
      </c>
      <c r="Q100" s="635" t="s">
        <v>131</v>
      </c>
      <c r="R100" s="635"/>
      <c r="S100" s="635"/>
      <c r="T100" s="143" t="s">
        <v>1050</v>
      </c>
      <c r="U100" s="676"/>
      <c r="V100" s="669" t="s">
        <v>130</v>
      </c>
      <c r="W100" s="672" t="s">
        <v>1162</v>
      </c>
      <c r="X100" s="678"/>
      <c r="Y100" s="143"/>
      <c r="Z100" s="143" t="s">
        <v>129</v>
      </c>
      <c r="AA100" s="143"/>
      <c r="AB100" s="143"/>
      <c r="AC100" s="143"/>
      <c r="AD100" s="143"/>
      <c r="AE100" s="812"/>
      <c r="AF100" s="787" t="str">
        <f t="shared" si="4"/>
        <v>Ｆ</v>
      </c>
      <c r="AG100" s="4">
        <v>6</v>
      </c>
      <c r="AH100" s="4">
        <v>8</v>
      </c>
      <c r="AI100" s="115"/>
      <c r="AJ100" s="115"/>
      <c r="AK100" s="56"/>
      <c r="AL100" s="57"/>
      <c r="AM100" s="58"/>
      <c r="AN100" s="670"/>
      <c r="AO100" s="302"/>
      <c r="AP100" s="243"/>
      <c r="AQ100" s="242"/>
      <c r="AR100" s="142"/>
      <c r="AS100" s="243"/>
    </row>
    <row r="101" spans="1:54" s="2" customFormat="1">
      <c r="A101" s="935">
        <v>98</v>
      </c>
      <c r="B101" s="370" t="str">
        <f t="shared" si="3"/>
        <v>○</v>
      </c>
      <c r="C101" s="142" t="s">
        <v>877</v>
      </c>
      <c r="D101" s="143" t="s">
        <v>85</v>
      </c>
      <c r="E101" s="143"/>
      <c r="F101" s="142" t="str">
        <f t="shared" si="0"/>
        <v>イノウエ　タツオ</v>
      </c>
      <c r="G101" s="834"/>
      <c r="H101" s="834"/>
      <c r="I101" s="835"/>
      <c r="J101" s="676" t="s">
        <v>599</v>
      </c>
      <c r="K101" s="669"/>
      <c r="L101" s="677" t="s">
        <v>1173</v>
      </c>
      <c r="M101" s="677"/>
      <c r="N101" s="677"/>
      <c r="O101" s="677"/>
      <c r="P101" s="142" t="s">
        <v>1057</v>
      </c>
      <c r="Q101" s="635" t="s">
        <v>1058</v>
      </c>
      <c r="R101" s="635"/>
      <c r="S101" s="635"/>
      <c r="T101" s="143" t="s">
        <v>130</v>
      </c>
      <c r="U101" s="676" t="s">
        <v>132</v>
      </c>
      <c r="V101" s="669" t="s">
        <v>130</v>
      </c>
      <c r="W101" s="672" t="s">
        <v>1162</v>
      </c>
      <c r="X101" s="678"/>
      <c r="Y101" s="143"/>
      <c r="Z101" s="143" t="s">
        <v>130</v>
      </c>
      <c r="AA101" s="143"/>
      <c r="AB101" s="143"/>
      <c r="AC101" s="143"/>
      <c r="AD101" s="143"/>
      <c r="AE101" s="812"/>
      <c r="AF101" s="787" t="str">
        <f t="shared" si="4"/>
        <v>Ｆ</v>
      </c>
      <c r="AG101" s="4">
        <v>6</v>
      </c>
      <c r="AH101" s="4">
        <v>1</v>
      </c>
      <c r="AI101" s="115"/>
      <c r="AJ101" s="115"/>
      <c r="AK101" s="56"/>
      <c r="AL101" s="57"/>
      <c r="AM101" s="58"/>
      <c r="AN101" s="670"/>
      <c r="AO101" s="302"/>
      <c r="AP101" s="243"/>
      <c r="AQ101" s="242"/>
      <c r="AR101" s="142"/>
      <c r="AS101" s="243"/>
    </row>
    <row r="102" spans="1:54" s="2" customFormat="1">
      <c r="A102" s="935">
        <v>99</v>
      </c>
      <c r="B102" s="370" t="str">
        <f t="shared" si="3"/>
        <v>○</v>
      </c>
      <c r="C102" s="142" t="s">
        <v>878</v>
      </c>
      <c r="D102" s="143" t="s">
        <v>85</v>
      </c>
      <c r="E102" s="143"/>
      <c r="F102" s="142" t="str">
        <f t="shared" si="0"/>
        <v>イノウエ　サチコ</v>
      </c>
      <c r="G102" s="834"/>
      <c r="H102" s="834"/>
      <c r="I102" s="835"/>
      <c r="J102" s="676" t="s">
        <v>599</v>
      </c>
      <c r="K102" s="669"/>
      <c r="L102" s="677" t="s">
        <v>1174</v>
      </c>
      <c r="M102" s="677"/>
      <c r="N102" s="677"/>
      <c r="O102" s="677"/>
      <c r="P102" s="142" t="s">
        <v>1057</v>
      </c>
      <c r="Q102" s="635" t="s">
        <v>131</v>
      </c>
      <c r="R102" s="635"/>
      <c r="S102" s="635"/>
      <c r="T102" s="143" t="s">
        <v>1050</v>
      </c>
      <c r="U102" s="676"/>
      <c r="V102" s="669" t="s">
        <v>130</v>
      </c>
      <c r="W102" s="672" t="s">
        <v>1162</v>
      </c>
      <c r="X102" s="678"/>
      <c r="Y102" s="143"/>
      <c r="Z102" s="143" t="s">
        <v>129</v>
      </c>
      <c r="AA102" s="143"/>
      <c r="AB102" s="143"/>
      <c r="AC102" s="143"/>
      <c r="AD102" s="143"/>
      <c r="AE102" s="812"/>
      <c r="AF102" s="787" t="str">
        <f t="shared" si="4"/>
        <v>Ｆ</v>
      </c>
      <c r="AG102" s="4">
        <v>6</v>
      </c>
      <c r="AH102" s="4">
        <v>2</v>
      </c>
      <c r="AI102" s="115"/>
      <c r="AJ102" s="115"/>
      <c r="AK102" s="56"/>
      <c r="AL102" s="57"/>
      <c r="AM102" s="58"/>
      <c r="AN102" s="670"/>
      <c r="AO102" s="302"/>
      <c r="AP102" s="243"/>
      <c r="AQ102" s="242"/>
      <c r="AR102" s="142"/>
      <c r="AS102" s="243"/>
    </row>
    <row r="103" spans="1:54" s="2" customFormat="1">
      <c r="A103" s="935">
        <v>100</v>
      </c>
      <c r="B103" s="370" t="str">
        <f t="shared" si="3"/>
        <v>○</v>
      </c>
      <c r="C103" s="142" t="s">
        <v>879</v>
      </c>
      <c r="D103" s="143" t="s">
        <v>85</v>
      </c>
      <c r="E103" s="143"/>
      <c r="F103" s="142" t="str">
        <f t="shared" si="0"/>
        <v>イノウエ　タケオ</v>
      </c>
      <c r="G103" s="834"/>
      <c r="H103" s="834"/>
      <c r="I103" s="835"/>
      <c r="J103" s="676" t="s">
        <v>599</v>
      </c>
      <c r="K103" s="669"/>
      <c r="L103" s="677" t="s">
        <v>1181</v>
      </c>
      <c r="M103" s="677"/>
      <c r="N103" s="677"/>
      <c r="O103" s="677"/>
      <c r="P103" s="142" t="s">
        <v>1057</v>
      </c>
      <c r="Q103" s="635" t="s">
        <v>131</v>
      </c>
      <c r="R103" s="635"/>
      <c r="S103" s="635"/>
      <c r="T103" s="143" t="s">
        <v>1050</v>
      </c>
      <c r="U103" s="676"/>
      <c r="V103" s="669" t="s">
        <v>130</v>
      </c>
      <c r="W103" s="672" t="s">
        <v>1162</v>
      </c>
      <c r="X103" s="678"/>
      <c r="Y103" s="143"/>
      <c r="Z103" s="143" t="s">
        <v>130</v>
      </c>
      <c r="AA103" s="143"/>
      <c r="AB103" s="143"/>
      <c r="AC103" s="143"/>
      <c r="AD103" s="143"/>
      <c r="AE103" s="812"/>
      <c r="AF103" s="787" t="str">
        <f t="shared" si="4"/>
        <v>Ｆ</v>
      </c>
      <c r="AG103" s="4">
        <v>6</v>
      </c>
      <c r="AH103" s="4">
        <v>3</v>
      </c>
      <c r="AI103" s="115"/>
      <c r="AJ103" s="115"/>
      <c r="AK103" s="56"/>
      <c r="AL103" s="57"/>
      <c r="AM103" s="58"/>
      <c r="AN103" s="670"/>
      <c r="AO103" s="302"/>
      <c r="AP103" s="243"/>
      <c r="AQ103" s="242"/>
      <c r="AR103" s="142"/>
      <c r="AS103" s="243"/>
    </row>
    <row r="104" spans="1:54" s="2" customFormat="1">
      <c r="A104" s="935">
        <v>101</v>
      </c>
      <c r="B104" s="370" t="str">
        <f t="shared" si="3"/>
        <v>○</v>
      </c>
      <c r="C104" s="142" t="s">
        <v>880</v>
      </c>
      <c r="D104" s="143" t="s">
        <v>85</v>
      </c>
      <c r="E104" s="143"/>
      <c r="F104" s="142" t="str">
        <f t="shared" si="0"/>
        <v>タケナカ　ナオキ</v>
      </c>
      <c r="G104" s="834"/>
      <c r="H104" s="834"/>
      <c r="I104" s="835"/>
      <c r="J104" s="676"/>
      <c r="K104" s="669"/>
      <c r="L104" s="677" t="s">
        <v>1186</v>
      </c>
      <c r="M104" s="677"/>
      <c r="N104" s="677"/>
      <c r="O104" s="677"/>
      <c r="P104" s="142" t="s">
        <v>1063</v>
      </c>
      <c r="Q104" s="635" t="s">
        <v>1062</v>
      </c>
      <c r="R104" s="635"/>
      <c r="S104" s="635"/>
      <c r="T104" s="143" t="s">
        <v>130</v>
      </c>
      <c r="U104" s="676" t="s">
        <v>132</v>
      </c>
      <c r="V104" s="669" t="s">
        <v>130</v>
      </c>
      <c r="W104" s="672" t="s">
        <v>1162</v>
      </c>
      <c r="X104" s="678"/>
      <c r="Y104" s="143"/>
      <c r="Z104" s="143" t="s">
        <v>221</v>
      </c>
      <c r="AA104" s="143"/>
      <c r="AB104" s="143"/>
      <c r="AC104" s="143"/>
      <c r="AD104" s="143"/>
      <c r="AE104" s="812"/>
      <c r="AF104" s="787" t="str">
        <f t="shared" si="4"/>
        <v>Ｄ</v>
      </c>
      <c r="AG104" s="4">
        <v>4</v>
      </c>
      <c r="AH104" s="4">
        <v>1</v>
      </c>
      <c r="AI104" s="115"/>
      <c r="AJ104" s="115"/>
      <c r="AK104" s="56"/>
      <c r="AL104" s="57"/>
      <c r="AM104" s="58"/>
      <c r="AN104" s="670"/>
      <c r="AO104" s="302"/>
      <c r="AP104" s="243"/>
      <c r="AQ104" s="242"/>
      <c r="AR104" s="142"/>
      <c r="AS104" s="243"/>
      <c r="AU104"/>
      <c r="AV104"/>
      <c r="AW104"/>
      <c r="AX104"/>
      <c r="AY104"/>
      <c r="AZ104"/>
      <c r="BA104"/>
      <c r="BB104"/>
    </row>
    <row r="105" spans="1:54" s="2" customFormat="1">
      <c r="A105" s="935">
        <v>102</v>
      </c>
      <c r="B105" s="370" t="str">
        <f t="shared" si="3"/>
        <v>○</v>
      </c>
      <c r="C105" s="142" t="s">
        <v>881</v>
      </c>
      <c r="D105" s="143" t="s">
        <v>85</v>
      </c>
      <c r="E105" s="143"/>
      <c r="F105" s="142" t="str">
        <f t="shared" si="0"/>
        <v>タケヤマ　ヨシオ</v>
      </c>
      <c r="G105" s="834"/>
      <c r="H105" s="834"/>
      <c r="I105" s="835"/>
      <c r="J105" s="676"/>
      <c r="K105" s="669"/>
      <c r="L105" s="677" t="s">
        <v>1187</v>
      </c>
      <c r="M105" s="677"/>
      <c r="N105" s="677"/>
      <c r="O105" s="677"/>
      <c r="P105" s="142" t="s">
        <v>1063</v>
      </c>
      <c r="Q105" s="635" t="s">
        <v>1062</v>
      </c>
      <c r="R105" s="635"/>
      <c r="S105" s="635"/>
      <c r="T105" s="143" t="s">
        <v>130</v>
      </c>
      <c r="U105" s="676" t="s">
        <v>168</v>
      </c>
      <c r="V105" s="669" t="s">
        <v>130</v>
      </c>
      <c r="W105" s="672" t="s">
        <v>1162</v>
      </c>
      <c r="X105" s="678"/>
      <c r="Y105" s="143"/>
      <c r="Z105" s="143" t="s">
        <v>54</v>
      </c>
      <c r="AA105" s="143"/>
      <c r="AB105" s="143"/>
      <c r="AC105" s="143"/>
      <c r="AD105" s="143"/>
      <c r="AE105" s="812"/>
      <c r="AF105" s="787" t="str">
        <f t="shared" si="4"/>
        <v>Ｄ</v>
      </c>
      <c r="AG105" s="4">
        <v>4</v>
      </c>
      <c r="AH105" s="4">
        <v>2</v>
      </c>
      <c r="AI105" s="115"/>
      <c r="AJ105" s="115"/>
      <c r="AK105" s="56"/>
      <c r="AL105" s="57"/>
      <c r="AM105" s="58"/>
      <c r="AN105" s="670"/>
      <c r="AO105" s="302"/>
      <c r="AP105" s="243"/>
      <c r="AQ105" s="242"/>
      <c r="AR105" s="142"/>
      <c r="AS105" s="243"/>
      <c r="AU105"/>
      <c r="AV105"/>
      <c r="AW105"/>
      <c r="AX105"/>
      <c r="AY105"/>
      <c r="AZ105"/>
      <c r="BA105"/>
      <c r="BB105"/>
    </row>
    <row r="106" spans="1:54" s="2" customFormat="1">
      <c r="A106" s="935">
        <v>103</v>
      </c>
      <c r="B106" s="370" t="str">
        <f t="shared" si="3"/>
        <v>○</v>
      </c>
      <c r="C106" s="142" t="s">
        <v>882</v>
      </c>
      <c r="D106" s="143" t="s">
        <v>85</v>
      </c>
      <c r="E106" s="143"/>
      <c r="F106" s="142" t="str">
        <f t="shared" si="0"/>
        <v>ヨコタ　ケイコ</v>
      </c>
      <c r="G106" s="834"/>
      <c r="H106" s="834"/>
      <c r="I106" s="835"/>
      <c r="J106" s="676"/>
      <c r="K106" s="669"/>
      <c r="L106" s="677" t="s">
        <v>1187</v>
      </c>
      <c r="M106" s="677"/>
      <c r="N106" s="677"/>
      <c r="O106" s="677"/>
      <c r="P106" s="142" t="s">
        <v>1063</v>
      </c>
      <c r="Q106" s="635" t="s">
        <v>1062</v>
      </c>
      <c r="R106" s="635"/>
      <c r="S106" s="635"/>
      <c r="T106" s="143" t="s">
        <v>130</v>
      </c>
      <c r="U106" s="676" t="s">
        <v>168</v>
      </c>
      <c r="V106" s="669" t="s">
        <v>130</v>
      </c>
      <c r="W106" s="672" t="s">
        <v>1162</v>
      </c>
      <c r="X106" s="678"/>
      <c r="Y106" s="143"/>
      <c r="Z106" s="143" t="s">
        <v>54</v>
      </c>
      <c r="AA106" s="143"/>
      <c r="AB106" s="143"/>
      <c r="AC106" s="143"/>
      <c r="AD106" s="143"/>
      <c r="AE106" s="812"/>
      <c r="AF106" s="787" t="str">
        <f t="shared" si="4"/>
        <v>Ｄ</v>
      </c>
      <c r="AG106" s="4">
        <v>4</v>
      </c>
      <c r="AH106" s="4">
        <v>3</v>
      </c>
      <c r="AI106" s="115"/>
      <c r="AJ106" s="115"/>
      <c r="AK106" s="56"/>
      <c r="AL106" s="57"/>
      <c r="AM106" s="58"/>
      <c r="AN106" s="670"/>
      <c r="AO106" s="302"/>
      <c r="AP106" s="243"/>
      <c r="AQ106" s="242"/>
      <c r="AR106" s="142"/>
      <c r="AS106" s="243"/>
      <c r="AU106"/>
      <c r="AV106"/>
      <c r="AW106"/>
      <c r="AX106"/>
      <c r="AY106"/>
      <c r="AZ106"/>
      <c r="BA106"/>
      <c r="BB106"/>
    </row>
    <row r="107" spans="1:54" s="2" customFormat="1">
      <c r="A107" s="935">
        <v>104</v>
      </c>
      <c r="B107" s="370" t="str">
        <f t="shared" si="3"/>
        <v>○</v>
      </c>
      <c r="C107" s="142" t="s">
        <v>883</v>
      </c>
      <c r="D107" s="143" t="s">
        <v>85</v>
      </c>
      <c r="E107" s="143"/>
      <c r="F107" s="142" t="str">
        <f>PHONETIC(C107)</f>
        <v>ホシ　ユキエ</v>
      </c>
      <c r="G107" s="834"/>
      <c r="H107" s="834"/>
      <c r="I107" s="835"/>
      <c r="J107" s="676"/>
      <c r="K107" s="669"/>
      <c r="L107" s="677" t="s">
        <v>1187</v>
      </c>
      <c r="M107" s="677"/>
      <c r="N107" s="677"/>
      <c r="O107" s="677"/>
      <c r="P107" s="142" t="s">
        <v>1063</v>
      </c>
      <c r="Q107" s="635" t="s">
        <v>1062</v>
      </c>
      <c r="R107" s="635"/>
      <c r="S107" s="635"/>
      <c r="T107" s="143" t="s">
        <v>130</v>
      </c>
      <c r="U107" s="676" t="s">
        <v>168</v>
      </c>
      <c r="V107" s="669" t="s">
        <v>130</v>
      </c>
      <c r="W107" s="672" t="s">
        <v>1162</v>
      </c>
      <c r="X107" s="678"/>
      <c r="Y107" s="143"/>
      <c r="Z107" s="143" t="s">
        <v>54</v>
      </c>
      <c r="AA107" s="143"/>
      <c r="AB107" s="143"/>
      <c r="AC107" s="143"/>
      <c r="AD107" s="143"/>
      <c r="AE107" s="812"/>
      <c r="AF107" s="787" t="str">
        <f t="shared" si="4"/>
        <v>Ｄ</v>
      </c>
      <c r="AG107" s="4">
        <v>4</v>
      </c>
      <c r="AH107" s="4">
        <v>5</v>
      </c>
      <c r="AI107" s="115"/>
      <c r="AJ107" s="115"/>
      <c r="AK107" s="56"/>
      <c r="AL107" s="57"/>
      <c r="AM107" s="58"/>
      <c r="AN107" s="670"/>
      <c r="AO107" s="302"/>
      <c r="AP107" s="243"/>
      <c r="AQ107" s="242"/>
      <c r="AR107" s="142"/>
      <c r="AS107" s="243"/>
      <c r="AU107"/>
      <c r="AV107"/>
      <c r="AW107"/>
      <c r="AX107"/>
      <c r="AY107"/>
      <c r="AZ107"/>
      <c r="BA107"/>
      <c r="BB107"/>
    </row>
    <row r="108" spans="1:54" s="2" customFormat="1">
      <c r="A108" s="935">
        <v>105</v>
      </c>
      <c r="B108" s="370" t="str">
        <f t="shared" si="3"/>
        <v>○</v>
      </c>
      <c r="C108" s="142" t="s">
        <v>884</v>
      </c>
      <c r="D108" s="143" t="s">
        <v>85</v>
      </c>
      <c r="E108" s="143"/>
      <c r="F108" s="142" t="str">
        <f>PHONETIC(C108)</f>
        <v>ナカノ　ヨウコ</v>
      </c>
      <c r="G108" s="834"/>
      <c r="H108" s="834"/>
      <c r="I108" s="835"/>
      <c r="J108" s="676"/>
      <c r="K108" s="669"/>
      <c r="L108" s="677" t="s">
        <v>1187</v>
      </c>
      <c r="M108" s="677"/>
      <c r="N108" s="677"/>
      <c r="O108" s="677"/>
      <c r="P108" s="142" t="s">
        <v>1063</v>
      </c>
      <c r="Q108" s="635" t="s">
        <v>1062</v>
      </c>
      <c r="R108" s="635"/>
      <c r="S108" s="635"/>
      <c r="T108" s="143" t="s">
        <v>130</v>
      </c>
      <c r="U108" s="676" t="s">
        <v>168</v>
      </c>
      <c r="V108" s="669" t="s">
        <v>130</v>
      </c>
      <c r="W108" s="672" t="s">
        <v>1162</v>
      </c>
      <c r="X108" s="678"/>
      <c r="Y108" s="143"/>
      <c r="Z108" s="143" t="s">
        <v>54</v>
      </c>
      <c r="AA108" s="143"/>
      <c r="AB108" s="143"/>
      <c r="AC108" s="143"/>
      <c r="AD108" s="143"/>
      <c r="AE108" s="812"/>
      <c r="AF108" s="787" t="str">
        <f t="shared" si="4"/>
        <v>Ｄ</v>
      </c>
      <c r="AG108" s="4">
        <v>4</v>
      </c>
      <c r="AH108" s="4">
        <v>6</v>
      </c>
      <c r="AI108" s="115"/>
      <c r="AJ108" s="115"/>
      <c r="AK108" s="56"/>
      <c r="AL108" s="57"/>
      <c r="AM108" s="58"/>
      <c r="AN108" s="670"/>
      <c r="AO108" s="302"/>
      <c r="AP108" s="243"/>
      <c r="AQ108" s="242"/>
      <c r="AR108" s="142"/>
      <c r="AS108" s="243"/>
      <c r="AU108"/>
      <c r="AV108"/>
      <c r="AW108"/>
      <c r="AX108"/>
      <c r="AY108"/>
      <c r="AZ108"/>
      <c r="BA108"/>
      <c r="BB108"/>
    </row>
    <row r="109" spans="1:54" s="2" customFormat="1">
      <c r="A109" s="935">
        <v>106</v>
      </c>
      <c r="B109" s="370" t="str">
        <f t="shared" si="3"/>
        <v>○</v>
      </c>
      <c r="C109" s="142" t="s">
        <v>885</v>
      </c>
      <c r="D109" s="143" t="s">
        <v>85</v>
      </c>
      <c r="E109" s="143"/>
      <c r="F109" s="142" t="str">
        <f t="shared" si="0"/>
        <v>タカギ　キヌエ</v>
      </c>
      <c r="G109" s="834"/>
      <c r="H109" s="834"/>
      <c r="I109" s="835"/>
      <c r="J109" s="676"/>
      <c r="K109" s="669"/>
      <c r="L109" s="677" t="s">
        <v>1187</v>
      </c>
      <c r="M109" s="677"/>
      <c r="N109" s="677"/>
      <c r="O109" s="677"/>
      <c r="P109" s="142" t="s">
        <v>1063</v>
      </c>
      <c r="Q109" s="635" t="s">
        <v>1062</v>
      </c>
      <c r="R109" s="635"/>
      <c r="S109" s="635"/>
      <c r="T109" s="143" t="s">
        <v>130</v>
      </c>
      <c r="U109" s="676" t="s">
        <v>168</v>
      </c>
      <c r="V109" s="669" t="s">
        <v>130</v>
      </c>
      <c r="W109" s="672" t="s">
        <v>1162</v>
      </c>
      <c r="X109" s="678"/>
      <c r="Y109" s="143"/>
      <c r="Z109" s="143" t="s">
        <v>54</v>
      </c>
      <c r="AA109" s="143"/>
      <c r="AB109" s="143"/>
      <c r="AC109" s="143"/>
      <c r="AD109" s="143"/>
      <c r="AE109" s="812"/>
      <c r="AF109" s="787" t="str">
        <f t="shared" si="4"/>
        <v>Ｄ</v>
      </c>
      <c r="AG109" s="4">
        <v>4</v>
      </c>
      <c r="AH109" s="4">
        <v>7</v>
      </c>
      <c r="AI109" s="115"/>
      <c r="AJ109" s="115"/>
      <c r="AK109" s="56"/>
      <c r="AL109" s="57"/>
      <c r="AM109" s="58"/>
      <c r="AN109" s="670"/>
      <c r="AO109" s="302"/>
      <c r="AP109" s="243"/>
      <c r="AQ109" s="242"/>
      <c r="AR109" s="142"/>
      <c r="AS109" s="243"/>
      <c r="AU109"/>
      <c r="AV109"/>
      <c r="AW109"/>
      <c r="AX109"/>
      <c r="AY109"/>
      <c r="AZ109"/>
      <c r="BA109"/>
      <c r="BB109"/>
    </row>
    <row r="110" spans="1:54" s="2" customFormat="1">
      <c r="A110" s="935">
        <v>107</v>
      </c>
      <c r="B110" s="370" t="str">
        <f t="shared" si="3"/>
        <v/>
      </c>
      <c r="C110" s="142"/>
      <c r="D110" s="143"/>
      <c r="E110" s="143"/>
      <c r="F110" s="142" t="str">
        <f t="shared" si="0"/>
        <v/>
      </c>
      <c r="G110" s="834"/>
      <c r="H110" s="834"/>
      <c r="I110" s="835"/>
      <c r="J110" s="676"/>
      <c r="K110" s="669"/>
      <c r="L110" s="677"/>
      <c r="M110" s="677"/>
      <c r="N110" s="677"/>
      <c r="O110" s="677"/>
      <c r="P110" s="142"/>
      <c r="Q110" s="635"/>
      <c r="R110" s="635"/>
      <c r="S110" s="635"/>
      <c r="T110" s="143"/>
      <c r="U110" s="676"/>
      <c r="V110" s="669"/>
      <c r="W110" s="672"/>
      <c r="X110" s="678"/>
      <c r="Y110" s="143"/>
      <c r="Z110" s="143"/>
      <c r="AA110" s="143"/>
      <c r="AB110" s="143"/>
      <c r="AC110" s="143"/>
      <c r="AD110" s="143"/>
      <c r="AE110" s="812"/>
      <c r="AF110" s="788"/>
      <c r="AG110" s="4"/>
      <c r="AH110" s="4"/>
      <c r="AI110" s="115"/>
      <c r="AJ110" s="115"/>
      <c r="AK110" s="56"/>
      <c r="AL110" s="57"/>
      <c r="AM110" s="58"/>
      <c r="AN110" s="670"/>
      <c r="AO110" s="302"/>
      <c r="AP110" s="243"/>
      <c r="AQ110" s="242"/>
      <c r="AR110" s="142"/>
      <c r="AS110" s="243"/>
      <c r="AU110"/>
      <c r="AV110"/>
      <c r="AW110"/>
      <c r="AX110"/>
      <c r="AY110"/>
      <c r="AZ110"/>
      <c r="BA110"/>
      <c r="BB110"/>
    </row>
    <row r="111" spans="1:54" s="2" customFormat="1">
      <c r="A111" s="935">
        <v>108</v>
      </c>
      <c r="B111" s="370" t="str">
        <f t="shared" si="3"/>
        <v/>
      </c>
      <c r="C111" s="142"/>
      <c r="D111" s="143"/>
      <c r="E111" s="143"/>
      <c r="F111" s="142" t="str">
        <f t="shared" ref="F111:F123" si="5">PHONETIC(C111)</f>
        <v/>
      </c>
      <c r="G111" s="834"/>
      <c r="H111" s="834"/>
      <c r="I111" s="835"/>
      <c r="J111" s="676"/>
      <c r="K111" s="669"/>
      <c r="L111" s="677"/>
      <c r="M111" s="677"/>
      <c r="N111" s="677"/>
      <c r="O111" s="677"/>
      <c r="P111" s="142"/>
      <c r="Q111" s="635"/>
      <c r="R111" s="635"/>
      <c r="S111" s="635"/>
      <c r="T111" s="143"/>
      <c r="U111" s="676"/>
      <c r="V111" s="669"/>
      <c r="W111" s="672"/>
      <c r="X111" s="678"/>
      <c r="Y111" s="143"/>
      <c r="Z111" s="143"/>
      <c r="AA111" s="143"/>
      <c r="AB111" s="143"/>
      <c r="AC111" s="143"/>
      <c r="AD111" s="143"/>
      <c r="AE111" s="812"/>
      <c r="AF111" s="788"/>
      <c r="AG111" s="4"/>
      <c r="AH111" s="4"/>
      <c r="AI111" s="115"/>
      <c r="AJ111" s="115"/>
      <c r="AK111" s="56"/>
      <c r="AL111" s="57"/>
      <c r="AM111" s="58"/>
      <c r="AN111" s="670"/>
      <c r="AO111" s="302"/>
      <c r="AP111" s="243"/>
      <c r="AQ111" s="242"/>
      <c r="AR111" s="142"/>
      <c r="AS111" s="243"/>
      <c r="AU111"/>
      <c r="AV111"/>
      <c r="AW111"/>
      <c r="AX111"/>
      <c r="AY111"/>
      <c r="AZ111"/>
      <c r="BA111"/>
      <c r="BB111"/>
    </row>
    <row r="112" spans="1:54" s="2" customFormat="1">
      <c r="A112" s="935">
        <v>109</v>
      </c>
      <c r="B112" s="370" t="str">
        <f t="shared" si="3"/>
        <v/>
      </c>
      <c r="C112" s="142"/>
      <c r="D112" s="143"/>
      <c r="E112" s="143"/>
      <c r="F112" s="142" t="str">
        <f t="shared" si="5"/>
        <v/>
      </c>
      <c r="G112" s="834"/>
      <c r="H112" s="834"/>
      <c r="I112" s="835"/>
      <c r="J112" s="676"/>
      <c r="K112" s="669"/>
      <c r="L112" s="677"/>
      <c r="M112" s="677"/>
      <c r="N112" s="677"/>
      <c r="O112" s="677"/>
      <c r="P112" s="142"/>
      <c r="Q112" s="635"/>
      <c r="R112" s="635"/>
      <c r="S112" s="635"/>
      <c r="T112" s="143"/>
      <c r="U112" s="676"/>
      <c r="V112" s="669"/>
      <c r="W112" s="672"/>
      <c r="X112" s="678"/>
      <c r="Y112" s="143"/>
      <c r="Z112" s="143"/>
      <c r="AA112" s="143"/>
      <c r="AB112" s="143"/>
      <c r="AC112" s="143"/>
      <c r="AD112" s="143"/>
      <c r="AE112" s="812"/>
      <c r="AF112" s="788"/>
      <c r="AG112" s="4"/>
      <c r="AH112" s="4"/>
      <c r="AI112" s="115"/>
      <c r="AJ112" s="115"/>
      <c r="AK112" s="56"/>
      <c r="AL112" s="57"/>
      <c r="AM112" s="58"/>
      <c r="AN112" s="670"/>
      <c r="AO112" s="302"/>
      <c r="AP112" s="243"/>
      <c r="AQ112" s="242"/>
      <c r="AR112" s="142"/>
      <c r="AS112" s="243"/>
      <c r="AU112"/>
      <c r="AV112"/>
      <c r="AW112"/>
      <c r="AX112"/>
      <c r="AY112"/>
      <c r="AZ112"/>
      <c r="BA112"/>
      <c r="BB112"/>
    </row>
    <row r="113" spans="1:54" s="2" customFormat="1">
      <c r="A113" s="935">
        <v>110</v>
      </c>
      <c r="B113" s="370" t="str">
        <f t="shared" si="3"/>
        <v/>
      </c>
      <c r="C113" s="142"/>
      <c r="D113" s="143"/>
      <c r="E113" s="143"/>
      <c r="F113" s="142" t="str">
        <f t="shared" si="5"/>
        <v/>
      </c>
      <c r="G113" s="834"/>
      <c r="H113" s="834"/>
      <c r="I113" s="835"/>
      <c r="J113" s="676"/>
      <c r="K113" s="669"/>
      <c r="L113" s="677"/>
      <c r="M113" s="677"/>
      <c r="N113" s="677"/>
      <c r="O113" s="677"/>
      <c r="P113" s="142"/>
      <c r="Q113" s="635"/>
      <c r="R113" s="635"/>
      <c r="S113" s="635"/>
      <c r="T113" s="143"/>
      <c r="U113" s="676"/>
      <c r="V113" s="669"/>
      <c r="W113" s="672"/>
      <c r="X113" s="678"/>
      <c r="Y113" s="143"/>
      <c r="Z113" s="143"/>
      <c r="AA113" s="143"/>
      <c r="AB113" s="143"/>
      <c r="AC113" s="143"/>
      <c r="AD113" s="143"/>
      <c r="AE113" s="812"/>
      <c r="AF113" s="788"/>
      <c r="AG113" s="4"/>
      <c r="AH113" s="4"/>
      <c r="AI113" s="115"/>
      <c r="AJ113" s="115"/>
      <c r="AK113" s="56"/>
      <c r="AL113" s="57"/>
      <c r="AM113" s="58"/>
      <c r="AN113" s="670"/>
      <c r="AO113" s="302"/>
      <c r="AP113" s="243"/>
      <c r="AQ113" s="242"/>
      <c r="AR113" s="142"/>
      <c r="AS113" s="243"/>
      <c r="AU113"/>
      <c r="AV113"/>
      <c r="AW113"/>
      <c r="AX113"/>
      <c r="AY113"/>
      <c r="AZ113"/>
      <c r="BA113"/>
      <c r="BB113"/>
    </row>
    <row r="114" spans="1:54" s="2" customFormat="1">
      <c r="A114" s="935">
        <v>111</v>
      </c>
      <c r="B114" s="370" t="str">
        <f t="shared" si="3"/>
        <v/>
      </c>
      <c r="C114" s="142"/>
      <c r="D114" s="143"/>
      <c r="E114" s="143"/>
      <c r="F114" s="142" t="str">
        <f t="shared" si="5"/>
        <v/>
      </c>
      <c r="G114" s="834"/>
      <c r="H114" s="834"/>
      <c r="I114" s="835"/>
      <c r="J114" s="676"/>
      <c r="K114" s="669"/>
      <c r="L114" s="677"/>
      <c r="M114" s="677"/>
      <c r="N114" s="677"/>
      <c r="O114" s="677"/>
      <c r="P114" s="142"/>
      <c r="Q114" s="635"/>
      <c r="R114" s="635"/>
      <c r="S114" s="635"/>
      <c r="T114" s="143"/>
      <c r="U114" s="676"/>
      <c r="V114" s="669"/>
      <c r="W114" s="672"/>
      <c r="X114" s="678"/>
      <c r="Y114" s="143"/>
      <c r="Z114" s="143"/>
      <c r="AA114" s="143"/>
      <c r="AB114" s="143"/>
      <c r="AC114" s="143"/>
      <c r="AD114" s="143"/>
      <c r="AE114" s="812"/>
      <c r="AF114" s="788"/>
      <c r="AG114" s="4"/>
      <c r="AH114" s="4"/>
      <c r="AI114" s="115"/>
      <c r="AJ114" s="115"/>
      <c r="AK114" s="56"/>
      <c r="AL114" s="57"/>
      <c r="AM114" s="58"/>
      <c r="AN114" s="670"/>
      <c r="AO114" s="302"/>
      <c r="AP114" s="243"/>
      <c r="AQ114" s="242"/>
      <c r="AR114" s="142"/>
      <c r="AS114" s="243"/>
      <c r="AU114"/>
      <c r="AV114"/>
      <c r="AW114"/>
      <c r="AX114"/>
      <c r="AY114"/>
      <c r="AZ114"/>
      <c r="BA114"/>
      <c r="BB114"/>
    </row>
    <row r="115" spans="1:54" s="2" customFormat="1">
      <c r="A115" s="935">
        <v>112</v>
      </c>
      <c r="B115" s="370" t="str">
        <f t="shared" si="3"/>
        <v/>
      </c>
      <c r="C115" s="142"/>
      <c r="D115" s="143"/>
      <c r="E115" s="143"/>
      <c r="F115" s="142" t="str">
        <f t="shared" si="5"/>
        <v/>
      </c>
      <c r="G115" s="834"/>
      <c r="H115" s="834"/>
      <c r="I115" s="835"/>
      <c r="J115" s="676"/>
      <c r="K115" s="669"/>
      <c r="L115" s="677"/>
      <c r="M115" s="677"/>
      <c r="N115" s="677"/>
      <c r="O115" s="677"/>
      <c r="P115" s="142"/>
      <c r="Q115" s="635"/>
      <c r="R115" s="635"/>
      <c r="S115" s="635"/>
      <c r="T115" s="143"/>
      <c r="U115" s="676"/>
      <c r="V115" s="669"/>
      <c r="W115" s="672"/>
      <c r="X115" s="678"/>
      <c r="Y115" s="143"/>
      <c r="Z115" s="143"/>
      <c r="AA115" s="143"/>
      <c r="AB115" s="143"/>
      <c r="AC115" s="143"/>
      <c r="AD115" s="143"/>
      <c r="AE115" s="812"/>
      <c r="AF115" s="788"/>
      <c r="AG115" s="4"/>
      <c r="AH115" s="4"/>
      <c r="AI115" s="115"/>
      <c r="AJ115" s="115"/>
      <c r="AK115" s="56"/>
      <c r="AL115" s="57"/>
      <c r="AM115" s="58"/>
      <c r="AN115" s="670"/>
      <c r="AO115" s="302"/>
      <c r="AP115" s="243"/>
      <c r="AQ115" s="242"/>
      <c r="AR115" s="142"/>
      <c r="AS115" s="243"/>
      <c r="AU115"/>
      <c r="AV115"/>
      <c r="AW115"/>
      <c r="AX115"/>
      <c r="AY115"/>
      <c r="AZ115"/>
      <c r="BA115"/>
      <c r="BB115"/>
    </row>
    <row r="116" spans="1:54" s="2" customFormat="1">
      <c r="A116" s="935">
        <v>113</v>
      </c>
      <c r="B116" s="370" t="str">
        <f t="shared" si="3"/>
        <v/>
      </c>
      <c r="C116" s="142"/>
      <c r="D116" s="143"/>
      <c r="E116" s="143"/>
      <c r="F116" s="142" t="str">
        <f t="shared" si="5"/>
        <v/>
      </c>
      <c r="G116" s="834"/>
      <c r="H116" s="834"/>
      <c r="I116" s="835"/>
      <c r="J116" s="676"/>
      <c r="K116" s="669"/>
      <c r="L116" s="677"/>
      <c r="M116" s="677"/>
      <c r="N116" s="677"/>
      <c r="O116" s="677"/>
      <c r="P116" s="142"/>
      <c r="Q116" s="635"/>
      <c r="R116" s="635"/>
      <c r="S116" s="635"/>
      <c r="T116" s="143"/>
      <c r="U116" s="676"/>
      <c r="V116" s="669"/>
      <c r="W116" s="672"/>
      <c r="X116" s="678"/>
      <c r="Y116" s="143"/>
      <c r="Z116" s="143"/>
      <c r="AA116" s="143"/>
      <c r="AB116" s="143"/>
      <c r="AC116" s="143"/>
      <c r="AD116" s="143"/>
      <c r="AE116" s="812"/>
      <c r="AF116" s="788"/>
      <c r="AG116" s="4"/>
      <c r="AH116" s="4"/>
      <c r="AI116" s="115"/>
      <c r="AJ116" s="115"/>
      <c r="AK116" s="56"/>
      <c r="AL116" s="57"/>
      <c r="AM116" s="58"/>
      <c r="AN116" s="670"/>
      <c r="AO116" s="302"/>
      <c r="AP116" s="243"/>
      <c r="AQ116" s="242"/>
      <c r="AR116" s="142"/>
      <c r="AS116" s="243"/>
      <c r="AU116"/>
      <c r="AV116"/>
      <c r="AW116"/>
      <c r="AX116"/>
      <c r="AY116"/>
      <c r="AZ116"/>
      <c r="BA116"/>
      <c r="BB116"/>
    </row>
    <row r="117" spans="1:54" s="2" customFormat="1">
      <c r="A117" s="935">
        <v>114</v>
      </c>
      <c r="B117" s="370" t="str">
        <f t="shared" si="3"/>
        <v/>
      </c>
      <c r="C117" s="142"/>
      <c r="D117" s="143"/>
      <c r="E117" s="143"/>
      <c r="F117" s="142" t="str">
        <f t="shared" si="5"/>
        <v/>
      </c>
      <c r="G117" s="834"/>
      <c r="H117" s="834"/>
      <c r="I117" s="835"/>
      <c r="J117" s="676"/>
      <c r="K117" s="669"/>
      <c r="L117" s="677"/>
      <c r="M117" s="677"/>
      <c r="N117" s="677"/>
      <c r="O117" s="677"/>
      <c r="P117" s="142"/>
      <c r="Q117" s="635"/>
      <c r="R117" s="635"/>
      <c r="S117" s="635"/>
      <c r="T117" s="143"/>
      <c r="U117" s="676"/>
      <c r="V117" s="669"/>
      <c r="W117" s="672"/>
      <c r="X117" s="678"/>
      <c r="Y117" s="143"/>
      <c r="Z117" s="143"/>
      <c r="AA117" s="143"/>
      <c r="AB117" s="143"/>
      <c r="AC117" s="143"/>
      <c r="AD117" s="143"/>
      <c r="AE117" s="812"/>
      <c r="AF117" s="788"/>
      <c r="AG117" s="4"/>
      <c r="AH117" s="4"/>
      <c r="AI117" s="115"/>
      <c r="AJ117" s="115"/>
      <c r="AK117" s="56"/>
      <c r="AL117" s="57"/>
      <c r="AM117" s="58"/>
      <c r="AN117" s="670"/>
      <c r="AO117" s="302"/>
      <c r="AP117" s="243"/>
      <c r="AQ117" s="242"/>
      <c r="AR117" s="142"/>
      <c r="AS117" s="243"/>
      <c r="AU117"/>
      <c r="AV117"/>
      <c r="AW117"/>
      <c r="AX117"/>
      <c r="AY117"/>
      <c r="AZ117"/>
      <c r="BA117"/>
      <c r="BB117"/>
    </row>
    <row r="118" spans="1:54" s="2" customFormat="1">
      <c r="A118" s="935">
        <v>115</v>
      </c>
      <c r="B118" s="370" t="str">
        <f t="shared" si="3"/>
        <v/>
      </c>
      <c r="C118" s="142"/>
      <c r="D118" s="143"/>
      <c r="E118" s="143"/>
      <c r="F118" s="142" t="str">
        <f t="shared" si="5"/>
        <v/>
      </c>
      <c r="G118" s="834"/>
      <c r="H118" s="834"/>
      <c r="I118" s="835"/>
      <c r="J118" s="676"/>
      <c r="K118" s="669"/>
      <c r="L118" s="677"/>
      <c r="M118" s="677"/>
      <c r="N118" s="677"/>
      <c r="O118" s="677"/>
      <c r="P118" s="142"/>
      <c r="Q118" s="635"/>
      <c r="R118" s="635"/>
      <c r="S118" s="635"/>
      <c r="T118" s="143"/>
      <c r="U118" s="676"/>
      <c r="V118" s="669"/>
      <c r="W118" s="672"/>
      <c r="X118" s="678"/>
      <c r="Y118" s="143"/>
      <c r="Z118" s="143"/>
      <c r="AA118" s="143"/>
      <c r="AB118" s="143"/>
      <c r="AC118" s="143"/>
      <c r="AD118" s="143"/>
      <c r="AE118" s="812"/>
      <c r="AF118" s="788"/>
      <c r="AG118" s="4"/>
      <c r="AH118" s="4"/>
      <c r="AI118" s="115"/>
      <c r="AJ118" s="115"/>
      <c r="AK118" s="56"/>
      <c r="AL118" s="57"/>
      <c r="AM118" s="58"/>
      <c r="AN118" s="670"/>
      <c r="AO118" s="302"/>
      <c r="AP118" s="243"/>
      <c r="AQ118" s="242"/>
      <c r="AR118" s="142"/>
      <c r="AS118" s="243"/>
      <c r="AU118"/>
      <c r="AV118"/>
      <c r="AW118"/>
      <c r="AX118"/>
      <c r="AY118"/>
      <c r="AZ118"/>
      <c r="BA118"/>
      <c r="BB118"/>
    </row>
    <row r="119" spans="1:54" s="2" customFormat="1">
      <c r="A119" s="935">
        <v>116</v>
      </c>
      <c r="B119" s="370" t="str">
        <f t="shared" si="3"/>
        <v/>
      </c>
      <c r="C119" s="142"/>
      <c r="D119" s="143"/>
      <c r="E119" s="143"/>
      <c r="F119" s="142" t="str">
        <f t="shared" si="5"/>
        <v/>
      </c>
      <c r="G119" s="834"/>
      <c r="H119" s="834"/>
      <c r="I119" s="835"/>
      <c r="J119" s="676"/>
      <c r="K119" s="669"/>
      <c r="L119" s="677"/>
      <c r="M119" s="677"/>
      <c r="N119" s="677"/>
      <c r="O119" s="677"/>
      <c r="P119" s="142"/>
      <c r="Q119" s="635"/>
      <c r="R119" s="635"/>
      <c r="S119" s="635"/>
      <c r="T119" s="143"/>
      <c r="U119" s="676"/>
      <c r="V119" s="669"/>
      <c r="W119" s="672"/>
      <c r="X119" s="678"/>
      <c r="Y119" s="143"/>
      <c r="Z119" s="143"/>
      <c r="AA119" s="143"/>
      <c r="AB119" s="143"/>
      <c r="AC119" s="143"/>
      <c r="AD119" s="143"/>
      <c r="AE119" s="812"/>
      <c r="AF119" s="788"/>
      <c r="AG119" s="4"/>
      <c r="AH119" s="4"/>
      <c r="AI119" s="115"/>
      <c r="AJ119" s="115"/>
      <c r="AK119" s="56"/>
      <c r="AL119" s="57"/>
      <c r="AM119" s="58"/>
      <c r="AN119" s="670"/>
      <c r="AO119" s="302"/>
      <c r="AP119" s="243"/>
      <c r="AQ119" s="242"/>
      <c r="AR119" s="142"/>
      <c r="AS119" s="243"/>
      <c r="AU119"/>
      <c r="AV119"/>
      <c r="AW119"/>
      <c r="AX119"/>
      <c r="AY119"/>
      <c r="AZ119"/>
      <c r="BA119"/>
      <c r="BB119"/>
    </row>
    <row r="120" spans="1:54" s="2" customFormat="1">
      <c r="A120" s="935">
        <v>117</v>
      </c>
      <c r="B120" s="370" t="str">
        <f t="shared" si="3"/>
        <v/>
      </c>
      <c r="C120" s="142"/>
      <c r="D120" s="143"/>
      <c r="E120" s="143"/>
      <c r="F120" s="142" t="str">
        <f t="shared" si="5"/>
        <v/>
      </c>
      <c r="G120" s="834"/>
      <c r="H120" s="834"/>
      <c r="I120" s="835"/>
      <c r="J120" s="676"/>
      <c r="K120" s="669"/>
      <c r="L120" s="677"/>
      <c r="M120" s="677"/>
      <c r="N120" s="677"/>
      <c r="O120" s="677"/>
      <c r="P120" s="142"/>
      <c r="Q120" s="635"/>
      <c r="R120" s="635"/>
      <c r="S120" s="635"/>
      <c r="T120" s="143"/>
      <c r="U120" s="676"/>
      <c r="V120" s="669"/>
      <c r="W120" s="672"/>
      <c r="X120" s="678"/>
      <c r="Y120" s="143"/>
      <c r="Z120" s="143"/>
      <c r="AA120" s="143"/>
      <c r="AB120" s="143"/>
      <c r="AC120" s="143"/>
      <c r="AD120" s="143"/>
      <c r="AE120" s="812"/>
      <c r="AF120" s="788"/>
      <c r="AG120" s="4"/>
      <c r="AH120" s="4"/>
      <c r="AI120" s="115"/>
      <c r="AJ120" s="115"/>
      <c r="AK120" s="56"/>
      <c r="AL120" s="57"/>
      <c r="AM120" s="58"/>
      <c r="AN120" s="670"/>
      <c r="AO120" s="302"/>
      <c r="AP120" s="243"/>
      <c r="AQ120" s="242"/>
      <c r="AR120" s="142"/>
      <c r="AS120" s="243"/>
      <c r="AU120"/>
      <c r="AV120"/>
      <c r="AW120"/>
      <c r="AX120"/>
      <c r="AY120"/>
      <c r="AZ120"/>
      <c r="BA120"/>
      <c r="BB120"/>
    </row>
    <row r="121" spans="1:54" s="2" customFormat="1">
      <c r="A121" s="935">
        <v>118</v>
      </c>
      <c r="B121" s="370" t="str">
        <f t="shared" si="3"/>
        <v/>
      </c>
      <c r="C121" s="142"/>
      <c r="D121" s="143"/>
      <c r="E121" s="143"/>
      <c r="F121" s="142" t="str">
        <f t="shared" si="5"/>
        <v/>
      </c>
      <c r="G121" s="834"/>
      <c r="H121" s="834"/>
      <c r="I121" s="835"/>
      <c r="J121" s="676"/>
      <c r="K121" s="669"/>
      <c r="L121" s="677"/>
      <c r="M121" s="677"/>
      <c r="N121" s="677"/>
      <c r="O121" s="677"/>
      <c r="P121" s="142"/>
      <c r="Q121" s="635"/>
      <c r="R121" s="635"/>
      <c r="S121" s="635"/>
      <c r="T121" s="143"/>
      <c r="U121" s="676"/>
      <c r="V121" s="669"/>
      <c r="W121" s="672"/>
      <c r="X121" s="678"/>
      <c r="Y121" s="143"/>
      <c r="Z121" s="143"/>
      <c r="AA121" s="143"/>
      <c r="AB121" s="143"/>
      <c r="AC121" s="143"/>
      <c r="AD121" s="143"/>
      <c r="AE121" s="812"/>
      <c r="AF121" s="788"/>
      <c r="AG121" s="4"/>
      <c r="AH121" s="4"/>
      <c r="AI121" s="115"/>
      <c r="AJ121" s="115"/>
      <c r="AK121" s="56"/>
      <c r="AL121" s="57"/>
      <c r="AM121" s="58"/>
      <c r="AN121" s="670"/>
      <c r="AO121" s="302"/>
      <c r="AP121" s="243"/>
      <c r="AQ121" s="242"/>
      <c r="AR121" s="142"/>
      <c r="AS121" s="243"/>
      <c r="AU121"/>
      <c r="AV121"/>
      <c r="AW121"/>
      <c r="AX121"/>
      <c r="AY121"/>
      <c r="AZ121"/>
      <c r="BA121"/>
      <c r="BB121"/>
    </row>
    <row r="122" spans="1:54" s="2" customFormat="1">
      <c r="A122" s="935">
        <v>119</v>
      </c>
      <c r="B122" s="370" t="str">
        <f t="shared" si="3"/>
        <v/>
      </c>
      <c r="C122" s="142"/>
      <c r="D122" s="143"/>
      <c r="E122" s="143"/>
      <c r="F122" s="142" t="str">
        <f t="shared" si="5"/>
        <v/>
      </c>
      <c r="G122" s="834"/>
      <c r="H122" s="834"/>
      <c r="I122" s="835"/>
      <c r="J122" s="676"/>
      <c r="K122" s="669"/>
      <c r="L122" s="677"/>
      <c r="M122" s="677"/>
      <c r="N122" s="677"/>
      <c r="O122" s="677"/>
      <c r="P122" s="142"/>
      <c r="Q122" s="635"/>
      <c r="R122" s="635"/>
      <c r="S122" s="635"/>
      <c r="T122" s="143"/>
      <c r="U122" s="676"/>
      <c r="V122" s="669"/>
      <c r="W122" s="672"/>
      <c r="X122" s="678"/>
      <c r="Y122" s="143"/>
      <c r="Z122" s="143"/>
      <c r="AA122" s="143"/>
      <c r="AB122" s="143"/>
      <c r="AC122" s="143"/>
      <c r="AD122" s="143"/>
      <c r="AE122" s="812"/>
      <c r="AF122" s="788"/>
      <c r="AG122" s="4"/>
      <c r="AH122" s="4"/>
      <c r="AI122" s="115"/>
      <c r="AJ122" s="115"/>
      <c r="AK122" s="56"/>
      <c r="AL122" s="57"/>
      <c r="AM122" s="58"/>
      <c r="AN122" s="670"/>
      <c r="AO122" s="302"/>
      <c r="AP122" s="243"/>
      <c r="AQ122" s="242"/>
      <c r="AR122" s="142"/>
      <c r="AS122" s="243"/>
      <c r="AU122"/>
      <c r="AV122"/>
      <c r="AW122"/>
      <c r="AX122"/>
      <c r="AY122"/>
      <c r="AZ122"/>
      <c r="BA122"/>
      <c r="BB122"/>
    </row>
    <row r="123" spans="1:54" s="2" customFormat="1">
      <c r="A123" s="935">
        <v>120</v>
      </c>
      <c r="B123" s="370" t="str">
        <f t="shared" si="3"/>
        <v/>
      </c>
      <c r="C123" s="142"/>
      <c r="D123" s="143"/>
      <c r="E123" s="143"/>
      <c r="F123" s="142" t="str">
        <f t="shared" si="5"/>
        <v/>
      </c>
      <c r="G123" s="834"/>
      <c r="H123" s="834"/>
      <c r="I123" s="835"/>
      <c r="J123" s="676"/>
      <c r="K123" s="669"/>
      <c r="L123" s="677"/>
      <c r="M123" s="677"/>
      <c r="N123" s="677"/>
      <c r="O123" s="677"/>
      <c r="P123" s="142"/>
      <c r="Q123" s="635"/>
      <c r="R123" s="635"/>
      <c r="S123" s="635"/>
      <c r="T123" s="143"/>
      <c r="U123" s="676"/>
      <c r="V123" s="669"/>
      <c r="W123" s="672"/>
      <c r="X123" s="678"/>
      <c r="Y123" s="143"/>
      <c r="Z123" s="143"/>
      <c r="AA123" s="143"/>
      <c r="AB123" s="143"/>
      <c r="AC123" s="143"/>
      <c r="AD123" s="143"/>
      <c r="AE123" s="812"/>
      <c r="AF123" s="788"/>
      <c r="AG123" s="4"/>
      <c r="AH123" s="4"/>
      <c r="AI123" s="115"/>
      <c r="AJ123" s="115"/>
      <c r="AK123" s="56"/>
      <c r="AL123" s="57"/>
      <c r="AM123" s="58"/>
      <c r="AN123" s="670"/>
      <c r="AO123" s="302"/>
      <c r="AP123" s="243"/>
      <c r="AQ123" s="242"/>
      <c r="AR123" s="142"/>
      <c r="AS123" s="243"/>
      <c r="AU123"/>
      <c r="AV123"/>
      <c r="AW123"/>
      <c r="AX123"/>
      <c r="AY123"/>
      <c r="AZ123"/>
      <c r="BA123"/>
      <c r="BB123"/>
    </row>
    <row r="124" spans="1:54" s="2" customFormat="1">
      <c r="A124"/>
      <c r="B124"/>
      <c r="C124"/>
      <c r="D124"/>
      <c r="E124"/>
      <c r="F124"/>
      <c r="I124" s="836"/>
      <c r="J124"/>
      <c r="K124"/>
      <c r="L124"/>
      <c r="P124"/>
      <c r="Q124"/>
      <c r="R124"/>
      <c r="S124"/>
      <c r="T124"/>
      <c r="U124"/>
      <c r="V124"/>
      <c r="W124"/>
      <c r="X124"/>
      <c r="Y124"/>
      <c r="Z124"/>
      <c r="AA124"/>
      <c r="AB124" s="143"/>
      <c r="AC124" s="143"/>
      <c r="AD124" s="143"/>
      <c r="AE124"/>
      <c r="AF124"/>
      <c r="AG124"/>
      <c r="AH124"/>
      <c r="AI124"/>
      <c r="AJ124"/>
      <c r="AK124"/>
      <c r="AL124"/>
      <c r="AM124"/>
      <c r="AN124"/>
      <c r="AO124"/>
      <c r="AP124"/>
      <c r="AQ124"/>
      <c r="AR124"/>
      <c r="AS124"/>
      <c r="AT124"/>
      <c r="AU124"/>
      <c r="AV124"/>
      <c r="AW124"/>
      <c r="AX124"/>
      <c r="AY124"/>
      <c r="AZ124"/>
      <c r="BA124"/>
      <c r="BB124"/>
    </row>
    <row r="125" spans="1:54" s="2" customFormat="1">
      <c r="A125"/>
      <c r="B125"/>
      <c r="C125"/>
      <c r="D125"/>
      <c r="E125"/>
      <c r="F125"/>
      <c r="I125" s="836"/>
      <c r="J125"/>
      <c r="K125"/>
      <c r="L125"/>
      <c r="P125"/>
      <c r="Q125"/>
      <c r="R125"/>
      <c r="S125"/>
      <c r="T125"/>
      <c r="U125"/>
      <c r="V125"/>
      <c r="W125"/>
      <c r="X125"/>
      <c r="Y125"/>
      <c r="Z125"/>
      <c r="AA125"/>
      <c r="AB125" s="143"/>
      <c r="AC125" s="143"/>
      <c r="AD125" s="143"/>
      <c r="AE125"/>
      <c r="AF125"/>
      <c r="AG125"/>
      <c r="AH125"/>
      <c r="AI125"/>
      <c r="AJ125"/>
      <c r="AK125"/>
      <c r="AL125"/>
      <c r="AM125"/>
      <c r="AN125"/>
      <c r="AO125"/>
      <c r="AP125"/>
      <c r="AQ125"/>
      <c r="AR125"/>
      <c r="AS125"/>
      <c r="AT125"/>
      <c r="AU125"/>
      <c r="AV125"/>
      <c r="AW125"/>
      <c r="AX125"/>
      <c r="AY125"/>
      <c r="AZ125"/>
      <c r="BA125"/>
      <c r="BB125"/>
    </row>
    <row r="126" spans="1:54" s="2" customFormat="1">
      <c r="A126"/>
      <c r="B126"/>
      <c r="C126"/>
      <c r="D126"/>
      <c r="E126"/>
      <c r="F126"/>
      <c r="I126" s="836"/>
      <c r="J126"/>
      <c r="K126"/>
      <c r="L126"/>
      <c r="P126"/>
      <c r="Q126"/>
      <c r="R126"/>
      <c r="S126"/>
      <c r="T126"/>
      <c r="U126"/>
      <c r="V126"/>
      <c r="W126"/>
      <c r="X126"/>
      <c r="Y126"/>
      <c r="Z126"/>
      <c r="AA126"/>
      <c r="AB126" s="143"/>
      <c r="AC126" s="143"/>
      <c r="AD126" s="143"/>
      <c r="AE126"/>
      <c r="AF126"/>
      <c r="AG126"/>
      <c r="AH126"/>
      <c r="AI126"/>
      <c r="AJ126"/>
      <c r="AK126"/>
      <c r="AL126"/>
      <c r="AM126"/>
      <c r="AN126"/>
      <c r="AO126"/>
      <c r="AP126"/>
      <c r="AQ126"/>
      <c r="AR126"/>
      <c r="AS126"/>
      <c r="AT126"/>
      <c r="AU126"/>
      <c r="AV126"/>
      <c r="AW126"/>
      <c r="AX126"/>
      <c r="AY126"/>
      <c r="AZ126"/>
      <c r="BA126"/>
      <c r="BB126"/>
    </row>
    <row r="127" spans="1:54" s="2" customFormat="1">
      <c r="A127"/>
      <c r="B127"/>
      <c r="C127"/>
      <c r="D127"/>
      <c r="E127"/>
      <c r="F127"/>
      <c r="I127" s="836"/>
      <c r="J127"/>
      <c r="K127"/>
      <c r="L127"/>
      <c r="P127"/>
      <c r="Q127"/>
      <c r="R127"/>
      <c r="S127"/>
      <c r="T127"/>
      <c r="U127"/>
      <c r="V127"/>
      <c r="W127"/>
      <c r="X127"/>
      <c r="Y127"/>
      <c r="Z127"/>
      <c r="AA127"/>
      <c r="AB127" s="143"/>
      <c r="AC127" s="143"/>
      <c r="AD127" s="143"/>
      <c r="AE127"/>
      <c r="AF127"/>
      <c r="AG127"/>
      <c r="AH127"/>
      <c r="AI127"/>
      <c r="AJ127"/>
      <c r="AK127"/>
      <c r="AL127"/>
      <c r="AM127"/>
      <c r="AN127"/>
      <c r="AO127"/>
      <c r="AP127"/>
      <c r="AQ127"/>
      <c r="AR127"/>
      <c r="AS127"/>
      <c r="AT127"/>
      <c r="AU127"/>
      <c r="AV127"/>
      <c r="AW127"/>
      <c r="AX127"/>
      <c r="AY127"/>
      <c r="AZ127"/>
      <c r="BA127"/>
      <c r="BB127"/>
    </row>
    <row r="128" spans="1:54" s="2" customFormat="1">
      <c r="A128"/>
      <c r="B128"/>
      <c r="C128"/>
      <c r="D128"/>
      <c r="E128"/>
      <c r="F128"/>
      <c r="I128" s="836"/>
      <c r="J128"/>
      <c r="K128"/>
      <c r="L128"/>
      <c r="P128"/>
      <c r="Q128"/>
      <c r="R128"/>
      <c r="S128"/>
      <c r="T128"/>
      <c r="U128"/>
      <c r="V128"/>
      <c r="W128"/>
      <c r="X128"/>
      <c r="Y128"/>
      <c r="Z128"/>
      <c r="AA128"/>
      <c r="AB128" s="143"/>
      <c r="AC128" s="143"/>
      <c r="AD128" s="143"/>
      <c r="AE128"/>
      <c r="AF128"/>
      <c r="AG128"/>
      <c r="AH128"/>
      <c r="AI128"/>
      <c r="AJ128"/>
      <c r="AK128"/>
      <c r="AL128"/>
      <c r="AM128"/>
      <c r="AN128"/>
      <c r="AO128"/>
      <c r="AP128"/>
      <c r="AQ128"/>
      <c r="AR128"/>
      <c r="AS128"/>
      <c r="AT128"/>
      <c r="AU128"/>
      <c r="AV128"/>
      <c r="AW128"/>
      <c r="AX128"/>
      <c r="AY128"/>
      <c r="AZ128"/>
      <c r="BA128"/>
      <c r="BB128"/>
    </row>
    <row r="129" spans="1:54" s="2" customFormat="1">
      <c r="A129"/>
      <c r="B129"/>
      <c r="C129"/>
      <c r="D129"/>
      <c r="E129"/>
      <c r="F129"/>
      <c r="I129" s="836"/>
      <c r="J129"/>
      <c r="K129"/>
      <c r="L129"/>
      <c r="P129"/>
      <c r="Q129"/>
      <c r="R129"/>
      <c r="S129"/>
      <c r="T129"/>
      <c r="U129"/>
      <c r="V129"/>
      <c r="W129"/>
      <c r="X129"/>
      <c r="Y129"/>
      <c r="Z129"/>
      <c r="AA129"/>
      <c r="AB129" s="143"/>
      <c r="AC129" s="143"/>
      <c r="AD129" s="143"/>
      <c r="AE129"/>
      <c r="AF129"/>
      <c r="AG129"/>
      <c r="AH129"/>
      <c r="AI129"/>
      <c r="AJ129"/>
      <c r="AK129"/>
      <c r="AL129"/>
      <c r="AM129"/>
      <c r="AN129"/>
      <c r="AO129"/>
      <c r="AP129"/>
      <c r="AQ129"/>
      <c r="AR129"/>
      <c r="AS129"/>
      <c r="AT129"/>
      <c r="AU129"/>
      <c r="AV129"/>
      <c r="AW129"/>
      <c r="AX129"/>
      <c r="AY129"/>
      <c r="AZ129"/>
      <c r="BA129"/>
      <c r="BB129"/>
    </row>
    <row r="130" spans="1:54" s="2" customFormat="1">
      <c r="A130"/>
      <c r="B130"/>
      <c r="C130"/>
      <c r="D130"/>
      <c r="E130"/>
      <c r="F130"/>
      <c r="I130" s="836"/>
      <c r="J130"/>
      <c r="K130"/>
      <c r="L130"/>
      <c r="P130"/>
      <c r="Q130"/>
      <c r="R130"/>
      <c r="S130"/>
      <c r="T130"/>
      <c r="U130"/>
      <c r="V130"/>
      <c r="W130"/>
      <c r="X130"/>
      <c r="Y130"/>
      <c r="Z130"/>
      <c r="AA130"/>
      <c r="AB130" s="143"/>
      <c r="AC130" s="143"/>
      <c r="AD130" s="143"/>
      <c r="AE130"/>
      <c r="AF130"/>
      <c r="AG130"/>
      <c r="AH130"/>
      <c r="AI130"/>
      <c r="AJ130"/>
      <c r="AK130"/>
      <c r="AL130"/>
      <c r="AM130"/>
      <c r="AN130"/>
      <c r="AO130"/>
      <c r="AP130"/>
      <c r="AQ130"/>
      <c r="AR130"/>
      <c r="AS130"/>
      <c r="AT130"/>
      <c r="AU130"/>
      <c r="AV130"/>
      <c r="AW130"/>
      <c r="AX130"/>
      <c r="AY130"/>
      <c r="AZ130"/>
      <c r="BA130"/>
      <c r="BB130"/>
    </row>
    <row r="131" spans="1:54" s="2" customFormat="1">
      <c r="A131"/>
      <c r="B131"/>
      <c r="C131"/>
      <c r="D131"/>
      <c r="E131"/>
      <c r="F131"/>
      <c r="I131" s="836"/>
      <c r="J131"/>
      <c r="K131"/>
      <c r="L131"/>
      <c r="P131"/>
      <c r="Q131"/>
      <c r="R131"/>
      <c r="S131"/>
      <c r="T131"/>
      <c r="U131"/>
      <c r="V131"/>
      <c r="W131"/>
      <c r="X131"/>
      <c r="Y131"/>
      <c r="Z131"/>
      <c r="AA131"/>
      <c r="AB131" s="143"/>
      <c r="AC131" s="143"/>
      <c r="AD131" s="143"/>
      <c r="AE131"/>
      <c r="AF131"/>
      <c r="AG131"/>
      <c r="AH131"/>
      <c r="AI131"/>
      <c r="AJ131"/>
      <c r="AK131"/>
      <c r="AL131"/>
      <c r="AM131"/>
      <c r="AN131"/>
      <c r="AO131"/>
      <c r="AP131"/>
      <c r="AQ131"/>
      <c r="AR131"/>
      <c r="AS131"/>
      <c r="AT131"/>
      <c r="AU131"/>
      <c r="AV131"/>
      <c r="AW131"/>
      <c r="AX131"/>
      <c r="AY131"/>
      <c r="AZ131"/>
      <c r="BA131"/>
      <c r="BB131"/>
    </row>
    <row r="132" spans="1:54" s="2" customFormat="1">
      <c r="A132"/>
      <c r="B132"/>
      <c r="C132"/>
      <c r="D132"/>
      <c r="E132"/>
      <c r="F132"/>
      <c r="I132" s="836"/>
      <c r="J132"/>
      <c r="K132"/>
      <c r="L132"/>
      <c r="P132"/>
      <c r="Q132"/>
      <c r="R132"/>
      <c r="S132"/>
      <c r="T132"/>
      <c r="U132"/>
      <c r="V132"/>
      <c r="W132"/>
      <c r="X132"/>
      <c r="Y132"/>
      <c r="Z132"/>
      <c r="AA132"/>
      <c r="AB132" s="143"/>
      <c r="AC132" s="143"/>
      <c r="AD132" s="143"/>
      <c r="AE132"/>
      <c r="AF132"/>
      <c r="AG132"/>
      <c r="AH132"/>
      <c r="AI132"/>
      <c r="AJ132"/>
      <c r="AK132"/>
      <c r="AL132"/>
      <c r="AM132"/>
      <c r="AN132"/>
      <c r="AO132"/>
      <c r="AP132"/>
      <c r="AQ132"/>
      <c r="AR132"/>
      <c r="AS132"/>
      <c r="AT132"/>
      <c r="AU132"/>
      <c r="AV132"/>
      <c r="AW132"/>
      <c r="AX132"/>
      <c r="AY132"/>
      <c r="AZ132"/>
      <c r="BA132"/>
      <c r="BB132"/>
    </row>
    <row r="133" spans="1:54" s="2" customFormat="1">
      <c r="A133"/>
      <c r="B133"/>
      <c r="C133"/>
      <c r="D133"/>
      <c r="E133"/>
      <c r="F133"/>
      <c r="I133" s="836"/>
      <c r="J133"/>
      <c r="K133"/>
      <c r="L133"/>
      <c r="P133"/>
      <c r="Q133"/>
      <c r="R133"/>
      <c r="S133"/>
      <c r="T133"/>
      <c r="U133"/>
      <c r="V133"/>
      <c r="W133"/>
      <c r="X133"/>
      <c r="Y133"/>
      <c r="Z133"/>
      <c r="AA133"/>
      <c r="AB133" s="143"/>
      <c r="AC133" s="143"/>
      <c r="AD133" s="143"/>
      <c r="AE133"/>
      <c r="AF133"/>
      <c r="AG133"/>
      <c r="AH133"/>
      <c r="AI133"/>
      <c r="AJ133"/>
      <c r="AK133"/>
      <c r="AL133"/>
      <c r="AM133"/>
      <c r="AN133"/>
      <c r="AO133"/>
      <c r="AP133"/>
      <c r="AQ133"/>
      <c r="AR133"/>
      <c r="AS133"/>
      <c r="AT133"/>
      <c r="AU133"/>
      <c r="AV133"/>
      <c r="AW133"/>
      <c r="AX133"/>
      <c r="AY133"/>
      <c r="AZ133"/>
      <c r="BA133"/>
      <c r="BB133"/>
    </row>
    <row r="134" spans="1:54" s="2" customFormat="1">
      <c r="A134"/>
      <c r="B134"/>
      <c r="C134"/>
      <c r="D134"/>
      <c r="E134"/>
      <c r="F134"/>
      <c r="I134" s="836"/>
      <c r="J134"/>
      <c r="K134"/>
      <c r="L134"/>
      <c r="P134"/>
      <c r="Q134"/>
      <c r="R134"/>
      <c r="S134"/>
      <c r="T134"/>
      <c r="U134"/>
      <c r="V134"/>
      <c r="W134"/>
      <c r="X134"/>
      <c r="Y134"/>
      <c r="Z134"/>
      <c r="AA134"/>
      <c r="AB134" s="143"/>
      <c r="AC134" s="143"/>
      <c r="AD134" s="143"/>
      <c r="AE134"/>
      <c r="AF134"/>
      <c r="AG134"/>
      <c r="AH134"/>
      <c r="AI134"/>
      <c r="AJ134"/>
      <c r="AK134"/>
      <c r="AL134"/>
      <c r="AM134"/>
      <c r="AN134"/>
      <c r="AO134"/>
      <c r="AP134"/>
      <c r="AQ134"/>
      <c r="AR134"/>
      <c r="AS134"/>
      <c r="AT134"/>
      <c r="AU134"/>
      <c r="AV134"/>
      <c r="AW134"/>
      <c r="AX134"/>
      <c r="AY134"/>
      <c r="AZ134"/>
      <c r="BA134"/>
      <c r="BB134"/>
    </row>
    <row r="135" spans="1:54" s="2" customFormat="1">
      <c r="A135"/>
      <c r="B135"/>
      <c r="C135"/>
      <c r="D135"/>
      <c r="E135"/>
      <c r="F135"/>
      <c r="I135" s="836"/>
      <c r="J135"/>
      <c r="K135"/>
      <c r="L135"/>
      <c r="P135"/>
      <c r="Q135"/>
      <c r="R135"/>
      <c r="S135"/>
      <c r="T135"/>
      <c r="U135"/>
      <c r="V135"/>
      <c r="W135"/>
      <c r="X135"/>
      <c r="Y135"/>
      <c r="Z135"/>
      <c r="AA135"/>
      <c r="AB135" s="143"/>
      <c r="AC135" s="143"/>
      <c r="AD135" s="143"/>
      <c r="AE135"/>
      <c r="AF135"/>
      <c r="AG135"/>
      <c r="AH135"/>
      <c r="AI135"/>
      <c r="AJ135"/>
      <c r="AK135"/>
      <c r="AL135"/>
      <c r="AM135"/>
      <c r="AN135"/>
      <c r="AO135"/>
      <c r="AP135"/>
      <c r="AQ135"/>
      <c r="AR135"/>
      <c r="AS135"/>
      <c r="AT135"/>
      <c r="AU135"/>
      <c r="AV135"/>
      <c r="AW135"/>
      <c r="AX135"/>
      <c r="AY135"/>
      <c r="AZ135"/>
      <c r="BA135"/>
      <c r="BB135"/>
    </row>
    <row r="136" spans="1:54" s="2" customFormat="1">
      <c r="A136"/>
      <c r="B136"/>
      <c r="C136"/>
      <c r="D136"/>
      <c r="E136"/>
      <c r="F136"/>
      <c r="I136" s="836"/>
      <c r="J136"/>
      <c r="K136"/>
      <c r="L136"/>
      <c r="P136"/>
      <c r="Q136"/>
      <c r="R136"/>
      <c r="S136"/>
      <c r="T136"/>
      <c r="U136"/>
      <c r="V136"/>
      <c r="W136"/>
      <c r="X136"/>
      <c r="Y136"/>
      <c r="Z136"/>
      <c r="AA136"/>
      <c r="AB136" s="143"/>
      <c r="AC136" s="143"/>
      <c r="AD136" s="143"/>
      <c r="AE136"/>
      <c r="AF136"/>
      <c r="AG136"/>
      <c r="AH136"/>
      <c r="AI136"/>
      <c r="AJ136"/>
      <c r="AK136"/>
      <c r="AL136"/>
      <c r="AM136"/>
      <c r="AN136"/>
      <c r="AO136"/>
      <c r="AP136"/>
      <c r="AQ136"/>
      <c r="AR136"/>
      <c r="AS136"/>
      <c r="AT136"/>
      <c r="AU136"/>
      <c r="AV136"/>
      <c r="AW136"/>
      <c r="AX136"/>
      <c r="AY136"/>
      <c r="AZ136"/>
      <c r="BA136"/>
      <c r="BB136"/>
    </row>
    <row r="137" spans="1:54" s="2" customFormat="1">
      <c r="A137"/>
      <c r="B137"/>
      <c r="C137"/>
      <c r="D137"/>
      <c r="E137"/>
      <c r="F137"/>
      <c r="I137" s="836"/>
      <c r="J137"/>
      <c r="K137"/>
      <c r="L137"/>
      <c r="P137"/>
      <c r="Q137"/>
      <c r="R137"/>
      <c r="S137"/>
      <c r="T137"/>
      <c r="U137"/>
      <c r="V137"/>
      <c r="W137"/>
      <c r="X137"/>
      <c r="Y137"/>
      <c r="Z137"/>
      <c r="AA137"/>
      <c r="AB137" s="143"/>
      <c r="AC137" s="143"/>
      <c r="AD137" s="143"/>
      <c r="AE137"/>
      <c r="AF137"/>
      <c r="AG137"/>
      <c r="AH137"/>
      <c r="AI137"/>
      <c r="AJ137"/>
      <c r="AK137"/>
      <c r="AL137"/>
      <c r="AM137"/>
      <c r="AN137"/>
      <c r="AO137"/>
      <c r="AP137"/>
      <c r="AQ137"/>
      <c r="AR137"/>
      <c r="AS137"/>
      <c r="AT137"/>
      <c r="AU137"/>
      <c r="AV137"/>
      <c r="AW137"/>
      <c r="AX137"/>
      <c r="AY137"/>
      <c r="AZ137"/>
      <c r="BA137"/>
      <c r="BB137"/>
    </row>
    <row r="138" spans="1:54" s="2" customFormat="1">
      <c r="A138"/>
      <c r="B138"/>
      <c r="C138"/>
      <c r="D138"/>
      <c r="E138"/>
      <c r="F138"/>
      <c r="I138" s="836"/>
      <c r="J138"/>
      <c r="K138"/>
      <c r="L138"/>
      <c r="P138"/>
      <c r="Q138"/>
      <c r="R138"/>
      <c r="S138"/>
      <c r="T138"/>
      <c r="U138"/>
      <c r="V138"/>
      <c r="W138"/>
      <c r="X138"/>
      <c r="Y138"/>
      <c r="Z138"/>
      <c r="AA138"/>
      <c r="AB138" s="143"/>
      <c r="AC138" s="143"/>
      <c r="AD138" s="143"/>
      <c r="AE138"/>
      <c r="AF138"/>
      <c r="AG138"/>
      <c r="AH138"/>
      <c r="AI138"/>
      <c r="AJ138"/>
      <c r="AK138"/>
      <c r="AL138"/>
      <c r="AM138"/>
      <c r="AN138"/>
      <c r="AO138"/>
      <c r="AP138"/>
      <c r="AQ138"/>
      <c r="AR138"/>
      <c r="AS138"/>
      <c r="AT138"/>
      <c r="AU138"/>
      <c r="AV138"/>
      <c r="AW138"/>
      <c r="AX138"/>
      <c r="AY138"/>
      <c r="AZ138"/>
      <c r="BA138"/>
      <c r="BB138"/>
    </row>
    <row r="139" spans="1:54" s="2" customFormat="1">
      <c r="A139"/>
      <c r="B139"/>
      <c r="C139"/>
      <c r="D139"/>
      <c r="E139"/>
      <c r="F139"/>
      <c r="I139" s="836"/>
      <c r="J139"/>
      <c r="K139"/>
      <c r="L139"/>
      <c r="P139"/>
      <c r="Q139"/>
      <c r="R139"/>
      <c r="S139"/>
      <c r="T139"/>
      <c r="U139"/>
      <c r="V139"/>
      <c r="W139"/>
      <c r="X139"/>
      <c r="Y139"/>
      <c r="Z139"/>
      <c r="AA139"/>
      <c r="AB139" s="143"/>
      <c r="AC139" s="143"/>
      <c r="AD139" s="143"/>
      <c r="AE139"/>
      <c r="AF139"/>
      <c r="AG139"/>
      <c r="AH139"/>
      <c r="AI139"/>
      <c r="AJ139"/>
      <c r="AK139"/>
      <c r="AL139"/>
      <c r="AM139"/>
      <c r="AN139"/>
      <c r="AO139"/>
      <c r="AP139"/>
      <c r="AQ139"/>
      <c r="AR139"/>
      <c r="AS139"/>
      <c r="AT139"/>
      <c r="AU139"/>
      <c r="AV139"/>
      <c r="AW139"/>
      <c r="AX139"/>
      <c r="AY139"/>
      <c r="AZ139"/>
      <c r="BA139"/>
      <c r="BB139"/>
    </row>
    <row r="140" spans="1:54" s="2" customFormat="1">
      <c r="A140"/>
      <c r="B140"/>
      <c r="C140"/>
      <c r="D140"/>
      <c r="E140"/>
      <c r="F140"/>
      <c r="I140" s="836"/>
      <c r="J140"/>
      <c r="K140"/>
      <c r="L140"/>
      <c r="P140"/>
      <c r="Q140"/>
      <c r="R140"/>
      <c r="S140"/>
      <c r="T140"/>
      <c r="U140"/>
      <c r="V140"/>
      <c r="W140"/>
      <c r="X140"/>
      <c r="Y140"/>
      <c r="Z140"/>
      <c r="AA140"/>
      <c r="AB140" s="143"/>
      <c r="AC140" s="143"/>
      <c r="AD140" s="143"/>
      <c r="AE140"/>
      <c r="AF140"/>
      <c r="AG140"/>
      <c r="AH140"/>
      <c r="AI140"/>
      <c r="AJ140"/>
      <c r="AK140"/>
      <c r="AL140"/>
      <c r="AM140"/>
      <c r="AN140"/>
      <c r="AO140"/>
      <c r="AP140"/>
      <c r="AQ140"/>
      <c r="AR140"/>
      <c r="AS140"/>
      <c r="AT140"/>
      <c r="AU140"/>
      <c r="AV140"/>
      <c r="AW140"/>
      <c r="AX140"/>
      <c r="AY140"/>
      <c r="AZ140"/>
      <c r="BA140"/>
      <c r="BB140"/>
    </row>
    <row r="141" spans="1:54" s="2" customFormat="1">
      <c r="A141"/>
      <c r="B141"/>
      <c r="C141"/>
      <c r="D141"/>
      <c r="E141"/>
      <c r="F141"/>
      <c r="I141" s="836"/>
      <c r="J141"/>
      <c r="K141"/>
      <c r="L141"/>
      <c r="P141"/>
      <c r="Q141"/>
      <c r="R141"/>
      <c r="S141"/>
      <c r="T141"/>
      <c r="U141"/>
      <c r="V141"/>
      <c r="W141"/>
      <c r="X141"/>
      <c r="Y141"/>
      <c r="Z141"/>
      <c r="AA141"/>
      <c r="AB141" s="143"/>
      <c r="AC141" s="143"/>
      <c r="AD141" s="143"/>
      <c r="AE141"/>
      <c r="AF141"/>
      <c r="AG141"/>
      <c r="AH141"/>
      <c r="AI141"/>
      <c r="AJ141"/>
      <c r="AK141"/>
      <c r="AL141"/>
      <c r="AM141"/>
      <c r="AN141"/>
      <c r="AO141"/>
      <c r="AP141"/>
      <c r="AQ141"/>
      <c r="AR141"/>
      <c r="AS141"/>
      <c r="AT141"/>
      <c r="AU141"/>
      <c r="AV141"/>
      <c r="AW141"/>
      <c r="AX141"/>
      <c r="AY141"/>
      <c r="AZ141"/>
      <c r="BA141"/>
      <c r="BB141"/>
    </row>
    <row r="142" spans="1:54" s="2" customFormat="1">
      <c r="A142"/>
      <c r="B142"/>
      <c r="C142"/>
      <c r="D142"/>
      <c r="E142"/>
      <c r="F142"/>
      <c r="I142" s="836"/>
      <c r="J142"/>
      <c r="K142"/>
      <c r="L142"/>
      <c r="P142"/>
      <c r="Q142"/>
      <c r="R142"/>
      <c r="S142"/>
      <c r="T142"/>
      <c r="U142"/>
      <c r="V142"/>
      <c r="W142"/>
      <c r="X142"/>
      <c r="Y142"/>
      <c r="Z142"/>
      <c r="AA142"/>
      <c r="AB142" s="143"/>
      <c r="AC142" s="143"/>
      <c r="AD142" s="143"/>
      <c r="AE142"/>
      <c r="AF142"/>
      <c r="AG142"/>
      <c r="AH142"/>
      <c r="AI142"/>
      <c r="AJ142"/>
      <c r="AK142"/>
      <c r="AL142"/>
      <c r="AM142"/>
      <c r="AN142"/>
      <c r="AO142"/>
      <c r="AP142"/>
      <c r="AQ142"/>
      <c r="AR142"/>
      <c r="AS142"/>
      <c r="AT142"/>
      <c r="AU142"/>
      <c r="AV142"/>
      <c r="AW142"/>
      <c r="AX142"/>
      <c r="AY142"/>
      <c r="AZ142"/>
      <c r="BA142"/>
      <c r="BB142"/>
    </row>
    <row r="143" spans="1:54" s="2" customFormat="1">
      <c r="A143"/>
      <c r="B143"/>
      <c r="C143"/>
      <c r="D143"/>
      <c r="E143"/>
      <c r="F143"/>
      <c r="I143" s="836"/>
      <c r="J143"/>
      <c r="K143"/>
      <c r="L143"/>
      <c r="P143"/>
      <c r="Q143"/>
      <c r="R143"/>
      <c r="S143"/>
      <c r="T143"/>
      <c r="U143"/>
      <c r="V143"/>
      <c r="W143"/>
      <c r="X143"/>
      <c r="Y143"/>
      <c r="Z143"/>
      <c r="AA143"/>
      <c r="AB143" s="143"/>
      <c r="AC143" s="143"/>
      <c r="AD143" s="143"/>
      <c r="AE143"/>
      <c r="AF143"/>
      <c r="AG143"/>
      <c r="AH143"/>
      <c r="AI143"/>
      <c r="AJ143"/>
      <c r="AK143"/>
      <c r="AL143"/>
      <c r="AM143"/>
      <c r="AN143"/>
      <c r="AO143"/>
      <c r="AP143"/>
      <c r="AQ143"/>
      <c r="AR143"/>
      <c r="AS143"/>
      <c r="AT143"/>
      <c r="AU143"/>
      <c r="AV143"/>
      <c r="AW143"/>
      <c r="AX143"/>
      <c r="AY143"/>
      <c r="AZ143"/>
      <c r="BA143"/>
      <c r="BB143"/>
    </row>
    <row r="144" spans="1:54" s="2" customFormat="1">
      <c r="A144"/>
      <c r="B144"/>
      <c r="C144"/>
      <c r="D144"/>
      <c r="E144"/>
      <c r="F144"/>
      <c r="I144" s="836"/>
      <c r="J144"/>
      <c r="K144"/>
      <c r="L144"/>
      <c r="P144"/>
      <c r="Q144"/>
      <c r="R144"/>
      <c r="S144"/>
      <c r="T144"/>
      <c r="U144"/>
      <c r="V144"/>
      <c r="W144"/>
      <c r="X144"/>
      <c r="Y144"/>
      <c r="Z144"/>
      <c r="AA144"/>
      <c r="AB144" s="143"/>
      <c r="AC144" s="143"/>
      <c r="AD144" s="143"/>
      <c r="AE144"/>
      <c r="AF144"/>
      <c r="AG144"/>
      <c r="AH144"/>
      <c r="AI144"/>
      <c r="AJ144"/>
      <c r="AK144"/>
      <c r="AL144"/>
      <c r="AM144"/>
      <c r="AN144"/>
      <c r="AO144"/>
      <c r="AP144"/>
      <c r="AQ144"/>
      <c r="AR144"/>
      <c r="AS144"/>
      <c r="AT144"/>
      <c r="AU144"/>
      <c r="AV144"/>
      <c r="AW144"/>
      <c r="AX144"/>
      <c r="AY144"/>
      <c r="AZ144"/>
      <c r="BA144"/>
      <c r="BB144"/>
    </row>
    <row r="145" spans="1:54" s="2" customFormat="1">
      <c r="A145"/>
      <c r="B145"/>
      <c r="C145"/>
      <c r="D145"/>
      <c r="E145"/>
      <c r="F145"/>
      <c r="I145" s="836"/>
      <c r="J145"/>
      <c r="K145"/>
      <c r="L145"/>
      <c r="P145"/>
      <c r="Q145"/>
      <c r="R145"/>
      <c r="S145"/>
      <c r="T145"/>
      <c r="U145"/>
      <c r="V145"/>
      <c r="W145"/>
      <c r="X145"/>
      <c r="Y145"/>
      <c r="Z145"/>
      <c r="AA145"/>
      <c r="AB145" s="143"/>
      <c r="AC145" s="143"/>
      <c r="AD145" s="143"/>
      <c r="AE145"/>
      <c r="AF145"/>
      <c r="AG145"/>
      <c r="AH145"/>
      <c r="AI145"/>
      <c r="AJ145"/>
      <c r="AK145"/>
      <c r="AL145"/>
      <c r="AM145"/>
      <c r="AN145"/>
      <c r="AO145"/>
      <c r="AP145"/>
      <c r="AQ145"/>
      <c r="AR145"/>
      <c r="AS145"/>
      <c r="AT145"/>
      <c r="AU145"/>
      <c r="AV145"/>
      <c r="AW145"/>
      <c r="AX145"/>
      <c r="AY145"/>
      <c r="AZ145"/>
      <c r="BA145"/>
      <c r="BB145"/>
    </row>
    <row r="146" spans="1:54" s="2" customFormat="1">
      <c r="A146"/>
      <c r="B146"/>
      <c r="C146"/>
      <c r="D146"/>
      <c r="E146"/>
      <c r="F146"/>
      <c r="I146" s="836"/>
      <c r="J146"/>
      <c r="K146"/>
      <c r="L146"/>
      <c r="P146"/>
      <c r="Q146"/>
      <c r="R146"/>
      <c r="S146"/>
      <c r="T146"/>
      <c r="U146"/>
      <c r="V146"/>
      <c r="W146"/>
      <c r="X146"/>
      <c r="Y146"/>
      <c r="Z146"/>
      <c r="AA146"/>
      <c r="AB146" s="143"/>
      <c r="AC146" s="143"/>
      <c r="AD146" s="143"/>
      <c r="AE146"/>
      <c r="AF146"/>
      <c r="AG146"/>
      <c r="AH146"/>
      <c r="AI146"/>
      <c r="AJ146"/>
      <c r="AK146"/>
      <c r="AL146"/>
      <c r="AM146"/>
      <c r="AN146"/>
      <c r="AO146"/>
      <c r="AP146"/>
      <c r="AQ146"/>
      <c r="AR146"/>
      <c r="AS146"/>
      <c r="AT146"/>
      <c r="AU146"/>
      <c r="AV146"/>
      <c r="AW146"/>
      <c r="AX146"/>
      <c r="AY146"/>
      <c r="AZ146"/>
      <c r="BA146"/>
      <c r="BB146"/>
    </row>
    <row r="147" spans="1:54" s="2" customFormat="1">
      <c r="A147"/>
      <c r="B147"/>
      <c r="C147"/>
      <c r="D147"/>
      <c r="E147"/>
      <c r="F147"/>
      <c r="I147" s="836"/>
      <c r="J147"/>
      <c r="K147"/>
      <c r="L147"/>
      <c r="P147"/>
      <c r="Q147"/>
      <c r="R147"/>
      <c r="S147"/>
      <c r="T147"/>
      <c r="U147"/>
      <c r="V147"/>
      <c r="W147"/>
      <c r="X147"/>
      <c r="Y147"/>
      <c r="Z147"/>
      <c r="AA147"/>
      <c r="AB147" s="143"/>
      <c r="AC147" s="143"/>
      <c r="AD147" s="143"/>
      <c r="AE147"/>
      <c r="AF147"/>
      <c r="AG147"/>
      <c r="AH147"/>
      <c r="AI147"/>
      <c r="AJ147"/>
      <c r="AK147"/>
      <c r="AL147"/>
      <c r="AM147"/>
      <c r="AN147"/>
      <c r="AO147"/>
      <c r="AP147"/>
      <c r="AQ147"/>
      <c r="AR147"/>
      <c r="AS147"/>
      <c r="AT147"/>
      <c r="AU147"/>
      <c r="AV147"/>
      <c r="AW147"/>
      <c r="AX147"/>
      <c r="AY147"/>
      <c r="AZ147"/>
      <c r="BA147"/>
      <c r="BB147"/>
    </row>
    <row r="148" spans="1:54" s="2" customFormat="1">
      <c r="A148"/>
      <c r="B148"/>
      <c r="C148"/>
      <c r="D148"/>
      <c r="E148"/>
      <c r="F148"/>
      <c r="I148" s="836"/>
      <c r="J148"/>
      <c r="K148"/>
      <c r="L148"/>
      <c r="P148"/>
      <c r="Q148"/>
      <c r="R148"/>
      <c r="S148"/>
      <c r="T148"/>
      <c r="U148"/>
      <c r="V148"/>
      <c r="W148"/>
      <c r="X148"/>
      <c r="Y148"/>
      <c r="Z148"/>
      <c r="AA148"/>
      <c r="AB148" s="143"/>
      <c r="AC148" s="143"/>
      <c r="AD148" s="143"/>
      <c r="AE148"/>
      <c r="AF148"/>
      <c r="AG148"/>
      <c r="AH148"/>
      <c r="AI148"/>
      <c r="AJ148"/>
      <c r="AK148"/>
      <c r="AL148"/>
      <c r="AM148"/>
      <c r="AN148"/>
      <c r="AO148"/>
      <c r="AP148"/>
      <c r="AQ148"/>
      <c r="AR148"/>
      <c r="AS148"/>
      <c r="AT148"/>
      <c r="AU148"/>
      <c r="AV148"/>
      <c r="AW148"/>
      <c r="AX148"/>
      <c r="AY148"/>
      <c r="AZ148"/>
      <c r="BA148"/>
      <c r="BB148"/>
    </row>
    <row r="149" spans="1:54" s="2" customFormat="1">
      <c r="A149"/>
      <c r="B149"/>
      <c r="C149"/>
      <c r="D149"/>
      <c r="E149"/>
      <c r="F149"/>
      <c r="I149" s="836"/>
      <c r="J149"/>
      <c r="K149"/>
      <c r="L149"/>
      <c r="P149"/>
      <c r="Q149"/>
      <c r="R149"/>
      <c r="S149"/>
      <c r="T149"/>
      <c r="U149"/>
      <c r="V149"/>
      <c r="W149"/>
      <c r="X149"/>
      <c r="Y149"/>
      <c r="Z149"/>
      <c r="AA149"/>
      <c r="AB149" s="143"/>
      <c r="AC149" s="143"/>
      <c r="AD149" s="143"/>
      <c r="AE149"/>
      <c r="AF149"/>
      <c r="AG149"/>
      <c r="AH149"/>
      <c r="AI149"/>
      <c r="AJ149"/>
      <c r="AK149"/>
      <c r="AL149"/>
      <c r="AM149"/>
      <c r="AN149"/>
      <c r="AO149"/>
      <c r="AP149"/>
      <c r="AQ149"/>
      <c r="AR149"/>
      <c r="AS149"/>
      <c r="AT149"/>
      <c r="AU149"/>
      <c r="AV149"/>
      <c r="AW149"/>
      <c r="AX149"/>
      <c r="AY149"/>
      <c r="AZ149"/>
      <c r="BA149"/>
      <c r="BB149"/>
    </row>
    <row r="150" spans="1:54" s="2" customFormat="1">
      <c r="A150"/>
      <c r="B150"/>
      <c r="C150"/>
      <c r="D150"/>
      <c r="E150"/>
      <c r="F150"/>
      <c r="I150" s="836"/>
      <c r="J150"/>
      <c r="K150"/>
      <c r="L150"/>
      <c r="P150"/>
      <c r="Q150"/>
      <c r="R150"/>
      <c r="S150"/>
      <c r="T150"/>
      <c r="U150"/>
      <c r="V150"/>
      <c r="W150"/>
      <c r="X150"/>
      <c r="Y150"/>
      <c r="Z150"/>
      <c r="AA150"/>
      <c r="AB150" s="143"/>
      <c r="AC150" s="143"/>
      <c r="AD150" s="143"/>
      <c r="AE150"/>
      <c r="AF150"/>
      <c r="AG150"/>
      <c r="AH150"/>
      <c r="AI150"/>
      <c r="AJ150"/>
      <c r="AK150"/>
      <c r="AL150"/>
      <c r="AM150"/>
      <c r="AN150"/>
      <c r="AO150"/>
      <c r="AP150"/>
      <c r="AQ150"/>
      <c r="AR150"/>
      <c r="AS150"/>
      <c r="AT150"/>
      <c r="AU150"/>
      <c r="AV150"/>
      <c r="AW150"/>
      <c r="AX150"/>
      <c r="AY150"/>
      <c r="AZ150"/>
      <c r="BA150"/>
      <c r="BB150"/>
    </row>
    <row r="151" spans="1:54" s="2" customFormat="1">
      <c r="A151"/>
      <c r="B151"/>
      <c r="C151"/>
      <c r="D151"/>
      <c r="E151"/>
      <c r="F151"/>
      <c r="I151" s="836"/>
      <c r="J151"/>
      <c r="K151"/>
      <c r="L151"/>
      <c r="P151"/>
      <c r="Q151"/>
      <c r="R151"/>
      <c r="S151"/>
      <c r="T151"/>
      <c r="U151"/>
      <c r="V151"/>
      <c r="W151"/>
      <c r="X151"/>
      <c r="Y151"/>
      <c r="Z151"/>
      <c r="AA151"/>
      <c r="AB151" s="143"/>
      <c r="AC151" s="143"/>
      <c r="AD151" s="143"/>
      <c r="AE151"/>
      <c r="AF151"/>
      <c r="AG151"/>
      <c r="AH151"/>
      <c r="AI151"/>
      <c r="AJ151"/>
      <c r="AK151"/>
      <c r="AL151"/>
      <c r="AM151"/>
      <c r="AN151"/>
      <c r="AO151"/>
      <c r="AP151"/>
      <c r="AQ151"/>
      <c r="AR151"/>
      <c r="AS151"/>
      <c r="AT151"/>
      <c r="AU151"/>
      <c r="AV151"/>
      <c r="AW151"/>
      <c r="AX151"/>
      <c r="AY151"/>
      <c r="AZ151"/>
      <c r="BA151"/>
      <c r="BB151"/>
    </row>
    <row r="152" spans="1:54" s="2" customFormat="1">
      <c r="A152"/>
      <c r="B152"/>
      <c r="C152"/>
      <c r="D152"/>
      <c r="E152"/>
      <c r="F152"/>
      <c r="I152" s="836"/>
      <c r="J152"/>
      <c r="K152"/>
      <c r="L152"/>
      <c r="P152"/>
      <c r="Q152"/>
      <c r="R152"/>
      <c r="S152"/>
      <c r="T152"/>
      <c r="U152"/>
      <c r="V152"/>
      <c r="W152"/>
      <c r="X152"/>
      <c r="Y152"/>
      <c r="Z152"/>
      <c r="AA152"/>
      <c r="AB152" s="143"/>
      <c r="AC152" s="143"/>
      <c r="AD152" s="143"/>
      <c r="AE152"/>
      <c r="AF152"/>
      <c r="AG152"/>
      <c r="AH152"/>
      <c r="AI152"/>
      <c r="AJ152"/>
      <c r="AK152"/>
      <c r="AL152"/>
      <c r="AM152"/>
      <c r="AN152"/>
      <c r="AO152"/>
      <c r="AP152"/>
      <c r="AQ152"/>
      <c r="AR152"/>
      <c r="AS152"/>
      <c r="AT152"/>
      <c r="AU152"/>
      <c r="AV152"/>
      <c r="AW152"/>
      <c r="AX152"/>
      <c r="AY152"/>
      <c r="AZ152"/>
      <c r="BA152"/>
      <c r="BB152"/>
    </row>
    <row r="153" spans="1:54" s="2" customFormat="1">
      <c r="A153"/>
      <c r="B153"/>
      <c r="C153"/>
      <c r="D153"/>
      <c r="E153"/>
      <c r="F153"/>
      <c r="I153" s="836"/>
      <c r="J153"/>
      <c r="K153"/>
      <c r="L153"/>
      <c r="P153"/>
      <c r="Q153"/>
      <c r="R153"/>
      <c r="S153"/>
      <c r="T153"/>
      <c r="U153"/>
      <c r="V153"/>
      <c r="W153"/>
      <c r="X153"/>
      <c r="Y153"/>
      <c r="Z153"/>
      <c r="AA153"/>
      <c r="AB153" s="143"/>
      <c r="AC153" s="143"/>
      <c r="AD153" s="143"/>
      <c r="AE153"/>
      <c r="AF153"/>
      <c r="AG153"/>
      <c r="AH153"/>
      <c r="AI153"/>
      <c r="AJ153"/>
      <c r="AK153"/>
      <c r="AL153"/>
      <c r="AM153"/>
      <c r="AN153"/>
      <c r="AO153"/>
      <c r="AP153"/>
      <c r="AQ153"/>
      <c r="AR153"/>
      <c r="AS153"/>
      <c r="AT153"/>
      <c r="AU153"/>
      <c r="AV153"/>
      <c r="AW153"/>
      <c r="AX153"/>
      <c r="AY153"/>
      <c r="AZ153"/>
      <c r="BA153"/>
      <c r="BB153"/>
    </row>
    <row r="154" spans="1:54" s="2" customFormat="1">
      <c r="A154"/>
      <c r="B154"/>
      <c r="C154"/>
      <c r="D154"/>
      <c r="E154"/>
      <c r="F154"/>
      <c r="I154" s="836"/>
      <c r="J154"/>
      <c r="K154"/>
      <c r="L154"/>
      <c r="P154"/>
      <c r="Q154"/>
      <c r="R154"/>
      <c r="S154"/>
      <c r="T154"/>
      <c r="U154"/>
      <c r="V154"/>
      <c r="W154"/>
      <c r="X154"/>
      <c r="Y154"/>
      <c r="Z154"/>
      <c r="AA154"/>
      <c r="AB154" s="143"/>
      <c r="AC154" s="143"/>
      <c r="AD154" s="143"/>
      <c r="AE154"/>
      <c r="AF154"/>
      <c r="AG154"/>
      <c r="AH154"/>
      <c r="AI154"/>
      <c r="AJ154"/>
      <c r="AK154"/>
      <c r="AL154"/>
      <c r="AM154"/>
      <c r="AN154"/>
      <c r="AO154"/>
      <c r="AP154"/>
      <c r="AQ154"/>
      <c r="AR154"/>
      <c r="AS154"/>
      <c r="AT154"/>
      <c r="AU154"/>
      <c r="AV154"/>
      <c r="AW154"/>
      <c r="AX154"/>
      <c r="AY154"/>
      <c r="AZ154"/>
      <c r="BA154"/>
      <c r="BB154"/>
    </row>
    <row r="155" spans="1:54" s="2" customFormat="1">
      <c r="A155"/>
      <c r="B155"/>
      <c r="C155"/>
      <c r="D155"/>
      <c r="E155"/>
      <c r="F155"/>
      <c r="I155" s="836"/>
      <c r="J155"/>
      <c r="K155"/>
      <c r="L155"/>
      <c r="P155"/>
      <c r="Q155"/>
      <c r="R155"/>
      <c r="S155"/>
      <c r="T155"/>
      <c r="U155"/>
      <c r="V155"/>
      <c r="W155"/>
      <c r="X155"/>
      <c r="Y155"/>
      <c r="Z155"/>
      <c r="AA155"/>
      <c r="AB155" s="143"/>
      <c r="AC155" s="143"/>
      <c r="AD155" s="143"/>
      <c r="AE155"/>
      <c r="AF155"/>
      <c r="AG155"/>
      <c r="AH155"/>
      <c r="AI155"/>
      <c r="AJ155"/>
      <c r="AK155"/>
      <c r="AL155"/>
      <c r="AM155"/>
      <c r="AN155"/>
      <c r="AO155"/>
      <c r="AP155"/>
      <c r="AQ155"/>
      <c r="AR155"/>
      <c r="AS155"/>
      <c r="AT155"/>
      <c r="AU155"/>
      <c r="AV155"/>
      <c r="AW155"/>
      <c r="AX155"/>
      <c r="AY155"/>
      <c r="AZ155"/>
      <c r="BA155"/>
      <c r="BB155"/>
    </row>
    <row r="156" spans="1:54" s="2" customFormat="1">
      <c r="A156"/>
      <c r="B156"/>
      <c r="C156"/>
      <c r="D156"/>
      <c r="E156"/>
      <c r="F156"/>
      <c r="I156" s="836"/>
      <c r="J156"/>
      <c r="K156"/>
      <c r="L156"/>
      <c r="P156"/>
      <c r="Q156"/>
      <c r="R156"/>
      <c r="S156"/>
      <c r="T156"/>
      <c r="U156"/>
      <c r="V156"/>
      <c r="W156"/>
      <c r="X156"/>
      <c r="Y156"/>
      <c r="Z156"/>
      <c r="AA156"/>
      <c r="AB156" s="143"/>
      <c r="AC156" s="143"/>
      <c r="AD156" s="143"/>
      <c r="AE156"/>
      <c r="AF156"/>
      <c r="AG156"/>
      <c r="AH156"/>
      <c r="AI156"/>
      <c r="AJ156"/>
      <c r="AK156"/>
      <c r="AL156"/>
      <c r="AM156"/>
      <c r="AN156"/>
      <c r="AO156"/>
      <c r="AP156"/>
      <c r="AQ156"/>
      <c r="AR156"/>
      <c r="AS156"/>
      <c r="AT156"/>
      <c r="AU156"/>
      <c r="AV156"/>
      <c r="AW156"/>
      <c r="AX156"/>
      <c r="AY156"/>
      <c r="AZ156"/>
      <c r="BA156"/>
      <c r="BB156"/>
    </row>
    <row r="157" spans="1:54" s="2" customFormat="1">
      <c r="A157"/>
      <c r="B157"/>
      <c r="C157"/>
      <c r="D157"/>
      <c r="E157"/>
      <c r="F157"/>
      <c r="I157" s="836"/>
      <c r="J157"/>
      <c r="K157"/>
      <c r="L157"/>
      <c r="P157"/>
      <c r="Q157"/>
      <c r="R157"/>
      <c r="S157"/>
      <c r="T157"/>
      <c r="U157"/>
      <c r="V157"/>
      <c r="W157"/>
      <c r="X157"/>
      <c r="Y157"/>
      <c r="Z157"/>
      <c r="AA157"/>
      <c r="AB157" s="143"/>
      <c r="AC157" s="143"/>
      <c r="AD157" s="143"/>
      <c r="AE157"/>
      <c r="AF157"/>
      <c r="AG157"/>
      <c r="AH157"/>
      <c r="AI157"/>
      <c r="AJ157"/>
      <c r="AK157"/>
      <c r="AL157"/>
      <c r="AM157"/>
      <c r="AN157"/>
      <c r="AO157"/>
      <c r="AP157"/>
      <c r="AQ157"/>
      <c r="AR157"/>
      <c r="AS157"/>
      <c r="AT157"/>
      <c r="AU157"/>
      <c r="AV157"/>
      <c r="AW157"/>
      <c r="AX157"/>
      <c r="AY157"/>
      <c r="AZ157"/>
      <c r="BA157"/>
      <c r="BB157"/>
    </row>
    <row r="158" spans="1:54" s="2" customFormat="1">
      <c r="A158"/>
      <c r="B158"/>
      <c r="C158"/>
      <c r="D158"/>
      <c r="E158"/>
      <c r="F158"/>
      <c r="I158" s="836"/>
      <c r="J158"/>
      <c r="K158"/>
      <c r="L158"/>
      <c r="P158"/>
      <c r="Q158"/>
      <c r="R158"/>
      <c r="S158"/>
      <c r="T158"/>
      <c r="U158"/>
      <c r="V158"/>
      <c r="W158"/>
      <c r="X158"/>
      <c r="Y158"/>
      <c r="Z158"/>
      <c r="AA158"/>
      <c r="AB158" s="143"/>
      <c r="AC158" s="143"/>
      <c r="AD158" s="143"/>
      <c r="AE158"/>
      <c r="AF158"/>
      <c r="AG158"/>
      <c r="AH158"/>
      <c r="AI158"/>
      <c r="AJ158"/>
      <c r="AK158"/>
      <c r="AL158"/>
      <c r="AM158"/>
      <c r="AN158"/>
      <c r="AO158"/>
      <c r="AP158"/>
      <c r="AQ158"/>
      <c r="AR158"/>
      <c r="AS158"/>
      <c r="AT158"/>
      <c r="AU158"/>
      <c r="AV158"/>
      <c r="AW158"/>
      <c r="AX158"/>
      <c r="AY158"/>
      <c r="AZ158"/>
      <c r="BA158"/>
      <c r="BB158"/>
    </row>
    <row r="159" spans="1:54" s="2" customFormat="1">
      <c r="A159"/>
      <c r="B159"/>
      <c r="C159"/>
      <c r="D159"/>
      <c r="E159"/>
      <c r="F159"/>
      <c r="I159" s="836"/>
      <c r="J159"/>
      <c r="K159"/>
      <c r="L159"/>
      <c r="P159"/>
      <c r="Q159"/>
      <c r="R159"/>
      <c r="S159"/>
      <c r="T159"/>
      <c r="U159"/>
      <c r="V159"/>
      <c r="W159"/>
      <c r="X159"/>
      <c r="Y159"/>
      <c r="Z159"/>
      <c r="AA159"/>
      <c r="AB159" s="143"/>
      <c r="AC159" s="143"/>
      <c r="AD159" s="143"/>
      <c r="AE159"/>
      <c r="AF159"/>
      <c r="AG159"/>
      <c r="AH159"/>
      <c r="AI159"/>
      <c r="AJ159"/>
      <c r="AK159"/>
      <c r="AL159"/>
      <c r="AM159"/>
      <c r="AN159"/>
      <c r="AO159"/>
      <c r="AP159"/>
      <c r="AQ159"/>
      <c r="AR159"/>
      <c r="AS159"/>
      <c r="AT159"/>
      <c r="AU159"/>
      <c r="AV159"/>
      <c r="AW159"/>
      <c r="AX159"/>
      <c r="AY159"/>
      <c r="AZ159"/>
      <c r="BA159"/>
      <c r="BB159"/>
    </row>
    <row r="160" spans="1:54" s="2" customFormat="1">
      <c r="A160"/>
      <c r="B160"/>
      <c r="C160"/>
      <c r="D160"/>
      <c r="E160"/>
      <c r="F160"/>
      <c r="I160" s="836"/>
      <c r="J160"/>
      <c r="K160"/>
      <c r="L160"/>
      <c r="P160"/>
      <c r="Q160"/>
      <c r="R160"/>
      <c r="S160"/>
      <c r="T160"/>
      <c r="U160"/>
      <c r="V160"/>
      <c r="W160"/>
      <c r="X160"/>
      <c r="Y160"/>
      <c r="Z160"/>
      <c r="AA160"/>
      <c r="AB160" s="143"/>
      <c r="AC160" s="143"/>
      <c r="AD160" s="143"/>
      <c r="AE160"/>
      <c r="AF160"/>
      <c r="AG160"/>
      <c r="AH160"/>
      <c r="AI160"/>
      <c r="AJ160"/>
      <c r="AK160"/>
      <c r="AL160"/>
      <c r="AM160"/>
      <c r="AN160"/>
      <c r="AO160"/>
      <c r="AP160"/>
      <c r="AQ160"/>
      <c r="AR160"/>
      <c r="AS160"/>
      <c r="AT160"/>
      <c r="AU160"/>
      <c r="AV160"/>
      <c r="AW160"/>
      <c r="AX160"/>
      <c r="AY160"/>
      <c r="AZ160"/>
      <c r="BA160"/>
      <c r="BB160"/>
    </row>
    <row r="161" spans="1:54" s="2" customFormat="1">
      <c r="A161"/>
      <c r="B161"/>
      <c r="C161"/>
      <c r="D161"/>
      <c r="E161"/>
      <c r="F161"/>
      <c r="I161" s="836"/>
      <c r="J161"/>
      <c r="K161"/>
      <c r="L161"/>
      <c r="P161"/>
      <c r="Q161"/>
      <c r="R161"/>
      <c r="S161"/>
      <c r="T161"/>
      <c r="U161"/>
      <c r="V161"/>
      <c r="W161"/>
      <c r="X161"/>
      <c r="Y161"/>
      <c r="Z161"/>
      <c r="AA161"/>
      <c r="AB161" s="143"/>
      <c r="AC161" s="143"/>
      <c r="AD161" s="143"/>
      <c r="AE161"/>
      <c r="AF161"/>
      <c r="AG161"/>
      <c r="AH161"/>
      <c r="AI161"/>
      <c r="AJ161"/>
      <c r="AK161"/>
      <c r="AL161"/>
      <c r="AM161"/>
      <c r="AN161"/>
      <c r="AO161"/>
      <c r="AP161"/>
      <c r="AQ161"/>
      <c r="AR161"/>
      <c r="AS161"/>
      <c r="AT161"/>
      <c r="AU161"/>
      <c r="AV161"/>
      <c r="AW161"/>
      <c r="AX161"/>
      <c r="AY161"/>
      <c r="AZ161"/>
      <c r="BA161"/>
      <c r="BB161"/>
    </row>
    <row r="162" spans="1:54" s="2" customFormat="1">
      <c r="A162"/>
      <c r="B162"/>
      <c r="C162"/>
      <c r="D162"/>
      <c r="E162"/>
      <c r="F162"/>
      <c r="I162" s="836"/>
      <c r="J162"/>
      <c r="K162"/>
      <c r="L162"/>
      <c r="P162"/>
      <c r="Q162"/>
      <c r="R162"/>
      <c r="S162"/>
      <c r="T162"/>
      <c r="U162"/>
      <c r="V162"/>
      <c r="W162"/>
      <c r="X162"/>
      <c r="Y162"/>
      <c r="Z162"/>
      <c r="AA162"/>
      <c r="AB162" s="143"/>
      <c r="AC162" s="143"/>
      <c r="AD162" s="143"/>
      <c r="AE162"/>
      <c r="AF162"/>
      <c r="AG162"/>
      <c r="AH162"/>
      <c r="AI162"/>
      <c r="AJ162"/>
      <c r="AK162"/>
      <c r="AL162"/>
      <c r="AM162"/>
      <c r="AN162"/>
      <c r="AO162"/>
      <c r="AP162"/>
      <c r="AQ162"/>
      <c r="AR162"/>
      <c r="AS162"/>
      <c r="AT162"/>
      <c r="AU162"/>
      <c r="AV162"/>
      <c r="AW162"/>
      <c r="AX162"/>
      <c r="AY162"/>
      <c r="AZ162"/>
      <c r="BA162"/>
      <c r="BB162"/>
    </row>
    <row r="163" spans="1:54" s="2" customFormat="1">
      <c r="A163"/>
      <c r="B163"/>
      <c r="C163"/>
      <c r="D163"/>
      <c r="E163"/>
      <c r="F163"/>
      <c r="I163" s="836"/>
      <c r="J163"/>
      <c r="K163"/>
      <c r="L163"/>
      <c r="P163"/>
      <c r="Q163"/>
      <c r="R163"/>
      <c r="S163"/>
      <c r="T163"/>
      <c r="U163"/>
      <c r="V163"/>
      <c r="W163"/>
      <c r="X163"/>
      <c r="Y163"/>
      <c r="Z163"/>
      <c r="AA163"/>
      <c r="AB163" s="143"/>
      <c r="AC163" s="143"/>
      <c r="AD163" s="143"/>
      <c r="AE163"/>
      <c r="AF163"/>
      <c r="AG163"/>
      <c r="AH163"/>
      <c r="AI163"/>
      <c r="AJ163"/>
      <c r="AK163"/>
      <c r="AL163"/>
      <c r="AM163"/>
      <c r="AN163"/>
      <c r="AO163"/>
      <c r="AP163"/>
      <c r="AQ163"/>
      <c r="AR163"/>
      <c r="AS163"/>
      <c r="AT163"/>
      <c r="AU163"/>
      <c r="AV163"/>
      <c r="AW163"/>
      <c r="AX163"/>
      <c r="AY163"/>
      <c r="AZ163"/>
      <c r="BA163"/>
      <c r="BB163"/>
    </row>
    <row r="164" spans="1:54" s="2" customFormat="1">
      <c r="A164"/>
      <c r="B164"/>
      <c r="C164"/>
      <c r="D164"/>
      <c r="E164"/>
      <c r="F164"/>
      <c r="I164" s="836"/>
      <c r="J164"/>
      <c r="K164"/>
      <c r="L164"/>
      <c r="P164"/>
      <c r="Q164"/>
      <c r="R164"/>
      <c r="S164"/>
      <c r="T164"/>
      <c r="U164"/>
      <c r="V164"/>
      <c r="W164"/>
      <c r="X164"/>
      <c r="Y164"/>
      <c r="Z164"/>
      <c r="AA164"/>
      <c r="AB164" s="143"/>
      <c r="AC164" s="143"/>
      <c r="AD164" s="143"/>
      <c r="AE164"/>
      <c r="AF164"/>
      <c r="AG164"/>
      <c r="AH164"/>
      <c r="AI164"/>
      <c r="AJ164"/>
      <c r="AK164"/>
      <c r="AL164"/>
      <c r="AM164"/>
      <c r="AN164"/>
      <c r="AO164"/>
      <c r="AP164"/>
      <c r="AQ164"/>
      <c r="AR164"/>
      <c r="AS164"/>
      <c r="AT164"/>
      <c r="AU164"/>
      <c r="AV164"/>
      <c r="AW164"/>
      <c r="AX164"/>
      <c r="AY164"/>
      <c r="AZ164"/>
      <c r="BA164"/>
      <c r="BB164"/>
    </row>
    <row r="165" spans="1:54" s="2" customFormat="1">
      <c r="A165"/>
      <c r="B165"/>
      <c r="C165"/>
      <c r="D165"/>
      <c r="E165"/>
      <c r="F165"/>
      <c r="I165" s="836"/>
      <c r="J165"/>
      <c r="K165"/>
      <c r="L165"/>
      <c r="P165"/>
      <c r="Q165"/>
      <c r="R165"/>
      <c r="S165"/>
      <c r="T165"/>
      <c r="U165"/>
      <c r="V165"/>
      <c r="W165"/>
      <c r="X165"/>
      <c r="Y165"/>
      <c r="Z165"/>
      <c r="AA165"/>
      <c r="AB165" s="143"/>
      <c r="AC165" s="143"/>
      <c r="AD165" s="143"/>
      <c r="AE165"/>
      <c r="AF165"/>
      <c r="AG165"/>
      <c r="AH165"/>
      <c r="AI165"/>
      <c r="AJ165"/>
      <c r="AK165"/>
      <c r="AL165"/>
      <c r="AM165"/>
      <c r="AN165"/>
      <c r="AO165"/>
      <c r="AP165"/>
      <c r="AQ165"/>
      <c r="AR165"/>
      <c r="AS165"/>
      <c r="AT165"/>
      <c r="AU165"/>
      <c r="AV165"/>
      <c r="AW165"/>
      <c r="AX165"/>
      <c r="AY165"/>
      <c r="AZ165"/>
      <c r="BA165"/>
      <c r="BB165"/>
    </row>
    <row r="166" spans="1:54" s="2" customFormat="1">
      <c r="A166"/>
      <c r="B166"/>
      <c r="C166"/>
      <c r="D166"/>
      <c r="E166"/>
      <c r="F166"/>
      <c r="I166" s="836"/>
      <c r="J166"/>
      <c r="K166"/>
      <c r="L166"/>
      <c r="P166"/>
      <c r="Q166"/>
      <c r="R166"/>
      <c r="S166"/>
      <c r="T166"/>
      <c r="U166"/>
      <c r="V166"/>
      <c r="W166"/>
      <c r="X166"/>
      <c r="Y166"/>
      <c r="Z166"/>
      <c r="AA166"/>
      <c r="AB166" s="143"/>
      <c r="AC166" s="143"/>
      <c r="AD166" s="143"/>
      <c r="AE166"/>
      <c r="AF166"/>
      <c r="AG166"/>
      <c r="AH166"/>
      <c r="AI166"/>
      <c r="AJ166"/>
      <c r="AK166"/>
      <c r="AL166"/>
      <c r="AM166"/>
      <c r="AN166"/>
      <c r="AO166"/>
      <c r="AP166"/>
      <c r="AQ166"/>
      <c r="AR166"/>
      <c r="AS166"/>
      <c r="AT166"/>
      <c r="AU166"/>
      <c r="AV166"/>
      <c r="AW166"/>
      <c r="AX166"/>
      <c r="AY166"/>
      <c r="AZ166"/>
      <c r="BA166"/>
      <c r="BB166"/>
    </row>
    <row r="167" spans="1:54" s="2" customFormat="1">
      <c r="A167"/>
      <c r="B167"/>
      <c r="C167"/>
      <c r="D167"/>
      <c r="E167"/>
      <c r="F167"/>
      <c r="I167" s="836"/>
      <c r="J167"/>
      <c r="K167"/>
      <c r="L167"/>
      <c r="P167"/>
      <c r="Q167"/>
      <c r="R167"/>
      <c r="S167"/>
      <c r="T167"/>
      <c r="U167"/>
      <c r="V167"/>
      <c r="W167"/>
      <c r="X167"/>
      <c r="Y167"/>
      <c r="Z167"/>
      <c r="AA167"/>
      <c r="AB167" s="143"/>
      <c r="AC167" s="143"/>
      <c r="AD167" s="143"/>
      <c r="AE167"/>
      <c r="AF167"/>
      <c r="AG167"/>
      <c r="AH167"/>
      <c r="AI167"/>
      <c r="AJ167"/>
      <c r="AK167"/>
      <c r="AL167"/>
      <c r="AM167"/>
      <c r="AN167"/>
      <c r="AO167"/>
      <c r="AP167"/>
      <c r="AQ167"/>
      <c r="AR167"/>
      <c r="AS167"/>
      <c r="AT167"/>
      <c r="AU167"/>
      <c r="AV167"/>
      <c r="AW167"/>
      <c r="AX167"/>
      <c r="AY167"/>
      <c r="AZ167"/>
      <c r="BA167"/>
      <c r="BB167"/>
    </row>
    <row r="168" spans="1:54" s="2" customFormat="1">
      <c r="A168"/>
      <c r="B168"/>
      <c r="C168"/>
      <c r="D168"/>
      <c r="E168"/>
      <c r="F168"/>
      <c r="I168" s="836"/>
      <c r="J168"/>
      <c r="K168"/>
      <c r="L168"/>
      <c r="P168"/>
      <c r="Q168"/>
      <c r="R168"/>
      <c r="S168"/>
      <c r="T168"/>
      <c r="U168"/>
      <c r="V168"/>
      <c r="W168"/>
      <c r="X168"/>
      <c r="Y168"/>
      <c r="Z168"/>
      <c r="AA168"/>
      <c r="AB168" s="143"/>
      <c r="AC168" s="143"/>
      <c r="AD168" s="143"/>
      <c r="AE168"/>
      <c r="AF168"/>
      <c r="AG168"/>
      <c r="AH168"/>
      <c r="AI168"/>
      <c r="AJ168"/>
      <c r="AK168"/>
      <c r="AL168"/>
      <c r="AM168"/>
      <c r="AN168"/>
      <c r="AO168"/>
      <c r="AP168"/>
      <c r="AQ168"/>
      <c r="AR168"/>
      <c r="AS168"/>
      <c r="AT168"/>
      <c r="AU168"/>
      <c r="AV168"/>
      <c r="AW168"/>
      <c r="AX168"/>
      <c r="AY168"/>
      <c r="AZ168"/>
      <c r="BA168"/>
      <c r="BB168"/>
    </row>
    <row r="169" spans="1:54" s="2" customFormat="1">
      <c r="A169"/>
      <c r="B169"/>
      <c r="C169"/>
      <c r="D169"/>
      <c r="E169"/>
      <c r="F169"/>
      <c r="I169" s="836"/>
      <c r="J169"/>
      <c r="K169"/>
      <c r="L169"/>
      <c r="P169"/>
      <c r="Q169"/>
      <c r="R169"/>
      <c r="S169"/>
      <c r="T169"/>
      <c r="U169"/>
      <c r="V169"/>
      <c r="W169"/>
      <c r="X169"/>
      <c r="Y169"/>
      <c r="Z169"/>
      <c r="AA169"/>
      <c r="AB169" s="143"/>
      <c r="AC169" s="143"/>
      <c r="AD169" s="143"/>
      <c r="AE169"/>
      <c r="AF169"/>
      <c r="AG169"/>
      <c r="AH169"/>
      <c r="AI169"/>
      <c r="AJ169"/>
      <c r="AK169"/>
      <c r="AL169"/>
      <c r="AM169"/>
      <c r="AN169"/>
      <c r="AO169"/>
      <c r="AP169"/>
      <c r="AQ169"/>
      <c r="AR169"/>
      <c r="AS169"/>
      <c r="AT169"/>
      <c r="AU169"/>
      <c r="AV169"/>
      <c r="AW169"/>
      <c r="AX169"/>
      <c r="AY169"/>
      <c r="AZ169"/>
      <c r="BA169"/>
      <c r="BB169"/>
    </row>
    <row r="170" spans="1:54" s="2" customFormat="1">
      <c r="A170"/>
      <c r="B170"/>
      <c r="C170"/>
      <c r="D170"/>
      <c r="E170"/>
      <c r="F170"/>
      <c r="I170" s="836"/>
      <c r="J170"/>
      <c r="K170"/>
      <c r="L170"/>
      <c r="P170"/>
      <c r="Q170"/>
      <c r="R170"/>
      <c r="S170"/>
      <c r="T170"/>
      <c r="U170"/>
      <c r="V170"/>
      <c r="W170"/>
      <c r="X170"/>
      <c r="Y170"/>
      <c r="Z170"/>
      <c r="AA170"/>
      <c r="AB170" s="143"/>
      <c r="AC170" s="143"/>
      <c r="AD170" s="143"/>
      <c r="AE170"/>
      <c r="AF170"/>
      <c r="AG170"/>
      <c r="AH170"/>
      <c r="AI170"/>
      <c r="AJ170"/>
      <c r="AK170"/>
      <c r="AL170"/>
      <c r="AM170"/>
      <c r="AN170"/>
      <c r="AO170"/>
      <c r="AP170"/>
      <c r="AQ170"/>
      <c r="AR170"/>
      <c r="AS170"/>
      <c r="AT170"/>
      <c r="AU170"/>
      <c r="AV170"/>
      <c r="AW170"/>
      <c r="AX170"/>
      <c r="AY170"/>
      <c r="AZ170"/>
      <c r="BA170"/>
      <c r="BB170"/>
    </row>
    <row r="171" spans="1:54" s="2" customFormat="1">
      <c r="A171"/>
      <c r="B171"/>
      <c r="C171"/>
      <c r="D171"/>
      <c r="E171"/>
      <c r="F171"/>
      <c r="I171" s="836"/>
      <c r="J171"/>
      <c r="K171"/>
      <c r="L171"/>
      <c r="P171"/>
      <c r="Q171"/>
      <c r="R171"/>
      <c r="S171"/>
      <c r="T171"/>
      <c r="U171"/>
      <c r="V171"/>
      <c r="W171"/>
      <c r="X171"/>
      <c r="Y171"/>
      <c r="Z171"/>
      <c r="AA171"/>
      <c r="AB171" s="143"/>
      <c r="AC171" s="143"/>
      <c r="AD171" s="143"/>
      <c r="AE171"/>
      <c r="AF171"/>
      <c r="AG171"/>
      <c r="AH171"/>
      <c r="AI171"/>
      <c r="AJ171"/>
      <c r="AK171"/>
      <c r="AL171"/>
      <c r="AM171"/>
      <c r="AN171"/>
      <c r="AO171"/>
      <c r="AP171"/>
      <c r="AQ171"/>
      <c r="AR171"/>
      <c r="AS171"/>
      <c r="AT171"/>
      <c r="AU171"/>
      <c r="AV171"/>
      <c r="AW171"/>
      <c r="AX171"/>
      <c r="AY171"/>
      <c r="AZ171"/>
      <c r="BA171"/>
      <c r="BB171"/>
    </row>
    <row r="172" spans="1:54" s="2" customFormat="1">
      <c r="A172"/>
      <c r="B172"/>
      <c r="C172"/>
      <c r="D172"/>
      <c r="E172"/>
      <c r="F172"/>
      <c r="I172" s="836"/>
      <c r="J172"/>
      <c r="K172"/>
      <c r="L172"/>
      <c r="P172"/>
      <c r="Q172"/>
      <c r="R172"/>
      <c r="S172"/>
      <c r="T172"/>
      <c r="U172"/>
      <c r="V172"/>
      <c r="W172"/>
      <c r="X172"/>
      <c r="Y172"/>
      <c r="Z172"/>
      <c r="AA172"/>
      <c r="AB172" s="143"/>
      <c r="AC172" s="143"/>
      <c r="AD172" s="143"/>
      <c r="AE172"/>
      <c r="AF172"/>
      <c r="AG172"/>
      <c r="AH172"/>
      <c r="AI172"/>
      <c r="AJ172"/>
      <c r="AK172"/>
      <c r="AL172"/>
      <c r="AM172"/>
      <c r="AN172"/>
      <c r="AO172"/>
      <c r="AP172"/>
      <c r="AQ172"/>
      <c r="AR172"/>
      <c r="AS172"/>
      <c r="AT172"/>
      <c r="AU172"/>
      <c r="AV172"/>
      <c r="AW172"/>
      <c r="AX172"/>
      <c r="AY172"/>
      <c r="AZ172"/>
      <c r="BA172"/>
      <c r="BB172"/>
    </row>
    <row r="173" spans="1:54" s="2" customFormat="1">
      <c r="A173"/>
      <c r="B173"/>
      <c r="C173"/>
      <c r="D173"/>
      <c r="E173"/>
      <c r="F173"/>
      <c r="I173" s="836"/>
      <c r="J173"/>
      <c r="K173"/>
      <c r="L173"/>
      <c r="P173"/>
      <c r="Q173"/>
      <c r="R173"/>
      <c r="S173"/>
      <c r="T173"/>
      <c r="U173"/>
      <c r="V173"/>
      <c r="W173"/>
      <c r="X173"/>
      <c r="Y173"/>
      <c r="Z173"/>
      <c r="AA173"/>
      <c r="AB173" s="143"/>
      <c r="AC173" s="143"/>
      <c r="AD173" s="143"/>
      <c r="AE173"/>
      <c r="AF173"/>
      <c r="AG173"/>
      <c r="AH173"/>
      <c r="AI173"/>
      <c r="AJ173"/>
      <c r="AK173"/>
      <c r="AL173"/>
      <c r="AM173"/>
      <c r="AN173"/>
      <c r="AO173"/>
      <c r="AP173"/>
      <c r="AQ173"/>
      <c r="AR173"/>
      <c r="AS173"/>
      <c r="AT173"/>
      <c r="AU173"/>
      <c r="AV173"/>
      <c r="AW173"/>
      <c r="AX173"/>
      <c r="AY173"/>
      <c r="AZ173"/>
      <c r="BA173"/>
      <c r="BB173"/>
    </row>
    <row r="174" spans="1:54" s="2" customFormat="1">
      <c r="A174"/>
      <c r="B174"/>
      <c r="C174"/>
      <c r="D174"/>
      <c r="E174"/>
      <c r="F174"/>
      <c r="I174" s="836"/>
      <c r="J174"/>
      <c r="K174"/>
      <c r="L174"/>
      <c r="P174"/>
      <c r="Q174"/>
      <c r="R174"/>
      <c r="S174"/>
      <c r="T174"/>
      <c r="U174"/>
      <c r="V174"/>
      <c r="W174"/>
      <c r="X174"/>
      <c r="Y174"/>
      <c r="Z174"/>
      <c r="AA174"/>
      <c r="AB174" s="143"/>
      <c r="AC174" s="143"/>
      <c r="AD174" s="143"/>
      <c r="AE174"/>
      <c r="AF174"/>
      <c r="AG174"/>
      <c r="AH174"/>
      <c r="AI174"/>
      <c r="AJ174"/>
      <c r="AK174"/>
      <c r="AL174"/>
      <c r="AM174"/>
      <c r="AN174"/>
      <c r="AO174"/>
      <c r="AP174"/>
      <c r="AQ174"/>
      <c r="AR174"/>
      <c r="AS174"/>
      <c r="AT174"/>
      <c r="AU174"/>
      <c r="AV174"/>
      <c r="AW174"/>
      <c r="AX174"/>
      <c r="AY174"/>
      <c r="AZ174"/>
      <c r="BA174"/>
      <c r="BB174"/>
    </row>
    <row r="175" spans="1:54" s="2" customFormat="1">
      <c r="A175"/>
      <c r="B175"/>
      <c r="C175"/>
      <c r="D175"/>
      <c r="E175"/>
      <c r="F175"/>
      <c r="I175" s="836"/>
      <c r="J175"/>
      <c r="K175"/>
      <c r="L175"/>
      <c r="P175"/>
      <c r="Q175"/>
      <c r="R175"/>
      <c r="S175"/>
      <c r="T175"/>
      <c r="U175"/>
      <c r="V175"/>
      <c r="W175"/>
      <c r="X175"/>
      <c r="Y175"/>
      <c r="Z175"/>
      <c r="AA175"/>
      <c r="AB175" s="143"/>
      <c r="AC175" s="143"/>
      <c r="AD175" s="143"/>
      <c r="AE175"/>
      <c r="AF175"/>
      <c r="AG175"/>
      <c r="AH175"/>
      <c r="AI175"/>
      <c r="AJ175"/>
      <c r="AK175"/>
      <c r="AL175"/>
      <c r="AM175"/>
      <c r="AN175"/>
      <c r="AO175"/>
      <c r="AP175"/>
      <c r="AQ175"/>
      <c r="AR175"/>
      <c r="AS175"/>
      <c r="AT175"/>
      <c r="AU175"/>
      <c r="AV175"/>
      <c r="AW175"/>
      <c r="AX175"/>
      <c r="AY175"/>
      <c r="AZ175"/>
      <c r="BA175"/>
      <c r="BB175"/>
    </row>
    <row r="176" spans="1:54" s="2" customFormat="1">
      <c r="A176"/>
      <c r="B176"/>
      <c r="C176"/>
      <c r="D176"/>
      <c r="E176"/>
      <c r="F176"/>
      <c r="I176" s="836"/>
      <c r="J176"/>
      <c r="K176"/>
      <c r="L176"/>
      <c r="P176"/>
      <c r="Q176"/>
      <c r="R176"/>
      <c r="S176"/>
      <c r="T176"/>
      <c r="U176"/>
      <c r="V176"/>
      <c r="W176"/>
      <c r="X176"/>
      <c r="Y176"/>
      <c r="Z176"/>
      <c r="AA176"/>
      <c r="AB176" s="143"/>
      <c r="AC176" s="143"/>
      <c r="AD176" s="143"/>
      <c r="AE176"/>
      <c r="AF176"/>
      <c r="AG176"/>
      <c r="AH176"/>
      <c r="AI176"/>
      <c r="AJ176"/>
      <c r="AK176"/>
      <c r="AL176"/>
      <c r="AM176"/>
      <c r="AN176"/>
      <c r="AO176"/>
      <c r="AP176"/>
      <c r="AQ176"/>
      <c r="AR176"/>
      <c r="AS176"/>
      <c r="AT176"/>
      <c r="AU176"/>
      <c r="AV176"/>
      <c r="AW176"/>
      <c r="AX176"/>
      <c r="AY176"/>
      <c r="AZ176"/>
      <c r="BA176"/>
      <c r="BB176"/>
    </row>
    <row r="177" spans="1:54" s="2" customFormat="1">
      <c r="A177"/>
      <c r="B177"/>
      <c r="C177"/>
      <c r="D177"/>
      <c r="E177"/>
      <c r="F177"/>
      <c r="I177" s="836"/>
      <c r="J177"/>
      <c r="K177"/>
      <c r="L177"/>
      <c r="P177"/>
      <c r="Q177"/>
      <c r="R177"/>
      <c r="S177"/>
      <c r="T177"/>
      <c r="U177"/>
      <c r="V177"/>
      <c r="W177"/>
      <c r="X177"/>
      <c r="Y177"/>
      <c r="Z177"/>
      <c r="AA177"/>
      <c r="AB177" s="143"/>
      <c r="AC177" s="143"/>
      <c r="AD177" s="143"/>
      <c r="AE177"/>
      <c r="AF177"/>
      <c r="AG177"/>
      <c r="AH177"/>
      <c r="AI177"/>
      <c r="AJ177"/>
      <c r="AK177"/>
      <c r="AL177"/>
      <c r="AM177"/>
      <c r="AN177"/>
      <c r="AO177"/>
      <c r="AP177"/>
      <c r="AQ177"/>
      <c r="AR177"/>
      <c r="AS177"/>
      <c r="AT177"/>
      <c r="AU177"/>
      <c r="AV177"/>
      <c r="AW177"/>
      <c r="AX177"/>
      <c r="AY177"/>
      <c r="AZ177"/>
      <c r="BA177"/>
      <c r="BB177"/>
    </row>
    <row r="178" spans="1:54" s="2" customFormat="1">
      <c r="A178"/>
      <c r="B178"/>
      <c r="C178"/>
      <c r="D178"/>
      <c r="E178"/>
      <c r="F178"/>
      <c r="I178" s="836"/>
      <c r="J178"/>
      <c r="K178"/>
      <c r="L178"/>
      <c r="P178"/>
      <c r="Q178"/>
      <c r="R178"/>
      <c r="S178"/>
      <c r="T178"/>
      <c r="U178"/>
      <c r="V178"/>
      <c r="W178"/>
      <c r="X178"/>
      <c r="Y178"/>
      <c r="Z178"/>
      <c r="AA178"/>
      <c r="AB178" s="143"/>
      <c r="AC178" s="143"/>
      <c r="AD178" s="143"/>
      <c r="AE178"/>
      <c r="AF178"/>
      <c r="AG178"/>
      <c r="AH178"/>
      <c r="AI178"/>
      <c r="AJ178"/>
      <c r="AK178"/>
      <c r="AL178"/>
      <c r="AM178"/>
      <c r="AN178"/>
      <c r="AO178"/>
      <c r="AP178"/>
      <c r="AQ178"/>
      <c r="AR178"/>
      <c r="AS178"/>
      <c r="AT178"/>
      <c r="AU178"/>
      <c r="AV178"/>
      <c r="AW178"/>
      <c r="AX178"/>
      <c r="AY178"/>
      <c r="AZ178"/>
      <c r="BA178"/>
      <c r="BB178"/>
    </row>
    <row r="179" spans="1:54" s="2" customFormat="1">
      <c r="A179"/>
      <c r="B179"/>
      <c r="C179"/>
      <c r="D179"/>
      <c r="E179"/>
      <c r="F179"/>
      <c r="I179" s="836"/>
      <c r="J179"/>
      <c r="K179"/>
      <c r="L179"/>
      <c r="P179"/>
      <c r="Q179"/>
      <c r="R179"/>
      <c r="S179"/>
      <c r="T179"/>
      <c r="U179"/>
      <c r="V179"/>
      <c r="W179"/>
      <c r="X179"/>
      <c r="Y179"/>
      <c r="Z179"/>
      <c r="AA179"/>
      <c r="AB179" s="143"/>
      <c r="AC179" s="143"/>
      <c r="AD179" s="143"/>
      <c r="AE179"/>
      <c r="AF179"/>
      <c r="AG179"/>
      <c r="AH179"/>
      <c r="AI179"/>
      <c r="AJ179"/>
      <c r="AK179"/>
      <c r="AL179"/>
      <c r="AM179"/>
      <c r="AN179"/>
      <c r="AO179"/>
      <c r="AP179"/>
      <c r="AQ179"/>
      <c r="AR179"/>
      <c r="AS179"/>
      <c r="AT179"/>
      <c r="AU179"/>
      <c r="AV179"/>
      <c r="AW179"/>
      <c r="AX179"/>
      <c r="AY179"/>
      <c r="AZ179"/>
      <c r="BA179"/>
      <c r="BB179"/>
    </row>
    <row r="180" spans="1:54" s="2" customFormat="1">
      <c r="A180"/>
      <c r="B180"/>
      <c r="C180"/>
      <c r="D180"/>
      <c r="E180"/>
      <c r="F180"/>
      <c r="I180" s="836"/>
      <c r="J180"/>
      <c r="K180"/>
      <c r="L180"/>
      <c r="P180"/>
      <c r="Q180"/>
      <c r="R180"/>
      <c r="S180"/>
      <c r="T180"/>
      <c r="U180"/>
      <c r="V180"/>
      <c r="W180"/>
      <c r="X180"/>
      <c r="Y180"/>
      <c r="Z180"/>
      <c r="AA180"/>
      <c r="AB180" s="143"/>
      <c r="AC180" s="143"/>
      <c r="AD180" s="143"/>
      <c r="AE180"/>
      <c r="AF180"/>
      <c r="AG180"/>
      <c r="AH180"/>
      <c r="AI180"/>
      <c r="AJ180"/>
      <c r="AK180"/>
      <c r="AL180"/>
      <c r="AM180"/>
      <c r="AN180"/>
      <c r="AO180"/>
      <c r="AP180"/>
      <c r="AQ180"/>
      <c r="AR180"/>
      <c r="AS180"/>
      <c r="AT180"/>
      <c r="AU180"/>
      <c r="AV180"/>
      <c r="AW180"/>
      <c r="AX180"/>
      <c r="AY180"/>
      <c r="AZ180"/>
      <c r="BA180"/>
      <c r="BB180"/>
    </row>
    <row r="181" spans="1:54" s="2" customFormat="1">
      <c r="A181"/>
      <c r="B181"/>
      <c r="C181"/>
      <c r="D181"/>
      <c r="E181"/>
      <c r="F181"/>
      <c r="I181" s="836"/>
      <c r="J181"/>
      <c r="K181"/>
      <c r="L181"/>
      <c r="P181"/>
      <c r="Q181"/>
      <c r="R181"/>
      <c r="S181"/>
      <c r="T181"/>
      <c r="U181"/>
      <c r="V181"/>
      <c r="W181"/>
      <c r="X181"/>
      <c r="Y181"/>
      <c r="Z181"/>
      <c r="AA181"/>
      <c r="AB181" s="143"/>
      <c r="AC181" s="143"/>
      <c r="AD181" s="143"/>
      <c r="AE181"/>
      <c r="AF181"/>
      <c r="AG181"/>
      <c r="AH181"/>
      <c r="AI181"/>
      <c r="AJ181"/>
      <c r="AK181"/>
      <c r="AL181"/>
      <c r="AM181"/>
      <c r="AN181"/>
      <c r="AO181"/>
      <c r="AP181"/>
      <c r="AQ181"/>
      <c r="AR181"/>
      <c r="AS181"/>
      <c r="AT181"/>
      <c r="AU181"/>
      <c r="AV181"/>
      <c r="AW181"/>
      <c r="AX181"/>
      <c r="AY181"/>
      <c r="AZ181"/>
      <c r="BA181"/>
      <c r="BB181"/>
    </row>
    <row r="182" spans="1:54" s="2" customFormat="1">
      <c r="A182"/>
      <c r="B182"/>
      <c r="C182"/>
      <c r="D182"/>
      <c r="E182"/>
      <c r="F182"/>
      <c r="I182" s="836"/>
      <c r="J182"/>
      <c r="K182"/>
      <c r="L182"/>
      <c r="P182"/>
      <c r="Q182"/>
      <c r="R182"/>
      <c r="S182"/>
      <c r="T182"/>
      <c r="U182"/>
      <c r="V182"/>
      <c r="W182"/>
      <c r="X182"/>
      <c r="Y182"/>
      <c r="Z182"/>
      <c r="AA182"/>
      <c r="AB182" s="143"/>
      <c r="AC182" s="143"/>
      <c r="AD182" s="143"/>
      <c r="AE182"/>
      <c r="AF182"/>
      <c r="AG182"/>
      <c r="AH182"/>
      <c r="AI182"/>
      <c r="AJ182"/>
      <c r="AK182"/>
      <c r="AL182"/>
      <c r="AM182"/>
      <c r="AN182"/>
      <c r="AO182"/>
      <c r="AP182"/>
      <c r="AQ182"/>
      <c r="AR182"/>
      <c r="AS182"/>
      <c r="AT182"/>
      <c r="AU182"/>
      <c r="AV182"/>
      <c r="AW182"/>
      <c r="AX182"/>
      <c r="AY182"/>
      <c r="AZ182"/>
      <c r="BA182"/>
      <c r="BB182"/>
    </row>
    <row r="183" spans="1:54" s="2" customFormat="1">
      <c r="A183"/>
      <c r="B183"/>
      <c r="C183"/>
      <c r="D183"/>
      <c r="E183"/>
      <c r="F183"/>
      <c r="I183" s="836"/>
      <c r="J183"/>
      <c r="K183"/>
      <c r="L183"/>
      <c r="P183"/>
      <c r="Q183"/>
      <c r="R183"/>
      <c r="S183"/>
      <c r="T183"/>
      <c r="U183"/>
      <c r="V183"/>
      <c r="W183"/>
      <c r="X183"/>
      <c r="Y183"/>
      <c r="Z183"/>
      <c r="AA183"/>
      <c r="AB183" s="143"/>
      <c r="AC183" s="143"/>
      <c r="AD183" s="143"/>
      <c r="AE183"/>
      <c r="AF183"/>
      <c r="AG183"/>
      <c r="AH183"/>
      <c r="AI183"/>
      <c r="AJ183"/>
      <c r="AK183"/>
      <c r="AL183"/>
      <c r="AM183"/>
      <c r="AN183"/>
      <c r="AO183"/>
      <c r="AP183"/>
      <c r="AQ183"/>
      <c r="AR183"/>
      <c r="AS183"/>
      <c r="AT183"/>
      <c r="AU183"/>
      <c r="AV183"/>
      <c r="AW183"/>
      <c r="AX183"/>
      <c r="AY183"/>
      <c r="AZ183"/>
      <c r="BA183"/>
      <c r="BB183"/>
    </row>
    <row r="184" spans="1:54" s="2" customFormat="1">
      <c r="A184"/>
      <c r="B184"/>
      <c r="C184"/>
      <c r="D184"/>
      <c r="E184"/>
      <c r="F184"/>
      <c r="I184" s="836"/>
      <c r="J184"/>
      <c r="K184"/>
      <c r="L184"/>
      <c r="P184"/>
      <c r="Q184"/>
      <c r="R184"/>
      <c r="S184"/>
      <c r="T184"/>
      <c r="U184"/>
      <c r="V184"/>
      <c r="W184"/>
      <c r="X184"/>
      <c r="Y184"/>
      <c r="Z184"/>
      <c r="AA184"/>
      <c r="AB184" s="143"/>
      <c r="AC184" s="143"/>
      <c r="AD184" s="143"/>
      <c r="AE184"/>
      <c r="AF184"/>
      <c r="AG184"/>
      <c r="AH184"/>
      <c r="AI184"/>
      <c r="AJ184"/>
      <c r="AK184"/>
      <c r="AL184"/>
      <c r="AM184"/>
      <c r="AN184"/>
      <c r="AO184"/>
      <c r="AP184"/>
      <c r="AQ184"/>
      <c r="AR184"/>
      <c r="AS184"/>
      <c r="AT184"/>
      <c r="AU184"/>
      <c r="AV184"/>
      <c r="AW184"/>
      <c r="AX184"/>
      <c r="AY184"/>
      <c r="AZ184"/>
      <c r="BA184"/>
      <c r="BB184"/>
    </row>
    <row r="185" spans="1:54" s="2" customFormat="1">
      <c r="A185"/>
      <c r="B185"/>
      <c r="C185"/>
      <c r="D185"/>
      <c r="E185"/>
      <c r="F185"/>
      <c r="I185" s="836"/>
      <c r="J185"/>
      <c r="K185"/>
      <c r="L185"/>
      <c r="P185"/>
      <c r="Q185"/>
      <c r="R185"/>
      <c r="S185"/>
      <c r="T185"/>
      <c r="U185"/>
      <c r="V185"/>
      <c r="W185"/>
      <c r="X185"/>
      <c r="Y185"/>
      <c r="Z185"/>
      <c r="AA185"/>
      <c r="AB185" s="143"/>
      <c r="AC185" s="143"/>
      <c r="AD185" s="143"/>
      <c r="AE185"/>
      <c r="AF185"/>
      <c r="AG185"/>
      <c r="AH185"/>
      <c r="AI185"/>
      <c r="AJ185"/>
      <c r="AK185"/>
      <c r="AL185"/>
      <c r="AM185"/>
      <c r="AN185"/>
      <c r="AO185"/>
      <c r="AP185"/>
      <c r="AQ185"/>
      <c r="AR185"/>
      <c r="AS185"/>
      <c r="AT185"/>
      <c r="AU185"/>
      <c r="AV185"/>
      <c r="AW185"/>
      <c r="AX185"/>
      <c r="AY185"/>
      <c r="AZ185"/>
      <c r="BA185"/>
      <c r="BB185"/>
    </row>
    <row r="186" spans="1:54" s="2" customFormat="1">
      <c r="A186"/>
      <c r="B186"/>
      <c r="C186"/>
      <c r="D186"/>
      <c r="E186"/>
      <c r="F186"/>
      <c r="I186" s="836"/>
      <c r="J186"/>
      <c r="K186"/>
      <c r="L186"/>
      <c r="P186"/>
      <c r="Q186"/>
      <c r="R186"/>
      <c r="S186"/>
      <c r="T186"/>
      <c r="U186"/>
      <c r="V186"/>
      <c r="W186"/>
      <c r="X186"/>
      <c r="Y186"/>
      <c r="Z186"/>
      <c r="AA186"/>
      <c r="AB186" s="143"/>
      <c r="AC186" s="143"/>
      <c r="AD186" s="143"/>
      <c r="AE186"/>
      <c r="AF186"/>
      <c r="AG186"/>
      <c r="AH186"/>
      <c r="AI186"/>
      <c r="AJ186"/>
      <c r="AK186"/>
      <c r="AL186"/>
      <c r="AM186"/>
      <c r="AN186"/>
      <c r="AO186"/>
      <c r="AP186"/>
      <c r="AQ186"/>
      <c r="AR186"/>
      <c r="AS186"/>
      <c r="AT186"/>
      <c r="AU186"/>
      <c r="AV186"/>
      <c r="AW186"/>
      <c r="AX186"/>
      <c r="AY186"/>
      <c r="AZ186"/>
      <c r="BA186"/>
      <c r="BB186"/>
    </row>
    <row r="187" spans="1:54" s="2" customFormat="1">
      <c r="A187"/>
      <c r="B187"/>
      <c r="C187"/>
      <c r="D187"/>
      <c r="E187"/>
      <c r="F187"/>
      <c r="I187" s="836"/>
      <c r="J187"/>
      <c r="K187"/>
      <c r="L187"/>
      <c r="P187"/>
      <c r="Q187"/>
      <c r="R187"/>
      <c r="S187"/>
      <c r="T187"/>
      <c r="U187"/>
      <c r="V187"/>
      <c r="W187"/>
      <c r="X187"/>
      <c r="Y187"/>
      <c r="Z187"/>
      <c r="AA187"/>
      <c r="AB187" s="143"/>
      <c r="AC187" s="143"/>
      <c r="AD187" s="143"/>
      <c r="AE187"/>
      <c r="AF187"/>
      <c r="AG187"/>
      <c r="AH187"/>
      <c r="AI187"/>
      <c r="AJ187"/>
      <c r="AK187"/>
      <c r="AL187"/>
      <c r="AM187"/>
      <c r="AN187"/>
      <c r="AO187"/>
      <c r="AP187"/>
      <c r="AQ187"/>
      <c r="AR187"/>
      <c r="AS187"/>
      <c r="AT187"/>
      <c r="AU187"/>
      <c r="AV187"/>
      <c r="AW187"/>
      <c r="AX187"/>
      <c r="AY187"/>
      <c r="AZ187"/>
      <c r="BA187"/>
      <c r="BB187"/>
    </row>
    <row r="188" spans="1:54" s="2" customFormat="1">
      <c r="A188"/>
      <c r="B188"/>
      <c r="C188"/>
      <c r="D188"/>
      <c r="E188"/>
      <c r="F188"/>
      <c r="I188" s="836"/>
      <c r="J188"/>
      <c r="K188"/>
      <c r="L188"/>
      <c r="P188"/>
      <c r="Q188"/>
      <c r="R188"/>
      <c r="S188"/>
      <c r="T188"/>
      <c r="U188"/>
      <c r="V188"/>
      <c r="W188"/>
      <c r="X188"/>
      <c r="Y188"/>
      <c r="Z188"/>
      <c r="AA188"/>
      <c r="AB188" s="143"/>
      <c r="AC188" s="143"/>
      <c r="AD188" s="143"/>
      <c r="AE188"/>
      <c r="AF188"/>
      <c r="AG188"/>
      <c r="AH188"/>
      <c r="AI188"/>
      <c r="AJ188"/>
      <c r="AK188"/>
      <c r="AL188"/>
      <c r="AM188"/>
      <c r="AN188"/>
      <c r="AO188"/>
      <c r="AP188"/>
      <c r="AQ188"/>
      <c r="AR188"/>
      <c r="AS188"/>
      <c r="AT188"/>
      <c r="AU188"/>
      <c r="AV188"/>
      <c r="AW188"/>
      <c r="AX188"/>
      <c r="AY188"/>
      <c r="AZ188"/>
      <c r="BA188"/>
      <c r="BB188"/>
    </row>
    <row r="189" spans="1:54" s="2" customFormat="1">
      <c r="A189"/>
      <c r="B189"/>
      <c r="C189"/>
      <c r="D189"/>
      <c r="E189"/>
      <c r="F189"/>
      <c r="I189" s="836"/>
      <c r="J189"/>
      <c r="K189"/>
      <c r="L189"/>
      <c r="P189"/>
      <c r="Q189"/>
      <c r="R189"/>
      <c r="S189"/>
      <c r="T189"/>
      <c r="U189"/>
      <c r="V189"/>
      <c r="W189"/>
      <c r="X189"/>
      <c r="Y189"/>
      <c r="Z189"/>
      <c r="AA189"/>
      <c r="AB189" s="143"/>
      <c r="AC189" s="143"/>
      <c r="AD189" s="143"/>
      <c r="AE189"/>
      <c r="AF189"/>
      <c r="AG189"/>
      <c r="AH189"/>
      <c r="AI189"/>
      <c r="AJ189"/>
      <c r="AK189"/>
      <c r="AL189"/>
      <c r="AM189"/>
      <c r="AN189"/>
      <c r="AO189"/>
      <c r="AP189"/>
      <c r="AQ189"/>
      <c r="AR189"/>
      <c r="AS189"/>
      <c r="AT189"/>
      <c r="AU189"/>
      <c r="AV189"/>
      <c r="AW189"/>
      <c r="AX189"/>
      <c r="AY189"/>
      <c r="AZ189"/>
      <c r="BA189"/>
      <c r="BB189"/>
    </row>
    <row r="190" spans="1:54" s="2" customFormat="1">
      <c r="A190"/>
      <c r="B190"/>
      <c r="C190"/>
      <c r="D190"/>
      <c r="E190"/>
      <c r="F190"/>
      <c r="I190" s="836"/>
      <c r="J190"/>
      <c r="K190"/>
      <c r="L190"/>
      <c r="P190"/>
      <c r="Q190"/>
      <c r="R190"/>
      <c r="S190"/>
      <c r="T190"/>
      <c r="U190"/>
      <c r="V190"/>
      <c r="W190"/>
      <c r="X190"/>
      <c r="Y190"/>
      <c r="Z190"/>
      <c r="AA190"/>
      <c r="AB190" s="143"/>
      <c r="AC190" s="143"/>
      <c r="AD190" s="143"/>
      <c r="AE190"/>
      <c r="AF190"/>
      <c r="AG190"/>
      <c r="AH190"/>
      <c r="AI190"/>
      <c r="AJ190"/>
      <c r="AK190"/>
      <c r="AL190"/>
      <c r="AM190"/>
      <c r="AN190"/>
      <c r="AO190"/>
      <c r="AP190"/>
      <c r="AQ190"/>
      <c r="AR190"/>
      <c r="AS190"/>
      <c r="AT190"/>
      <c r="AU190"/>
      <c r="AV190"/>
      <c r="AW190"/>
      <c r="AX190"/>
      <c r="AY190"/>
      <c r="AZ190"/>
      <c r="BA190"/>
      <c r="BB190"/>
    </row>
    <row r="191" spans="1:54" s="2" customFormat="1">
      <c r="A191"/>
      <c r="B191"/>
      <c r="C191"/>
      <c r="D191"/>
      <c r="E191"/>
      <c r="F191"/>
      <c r="I191" s="836"/>
      <c r="J191"/>
      <c r="K191"/>
      <c r="L191"/>
      <c r="P191"/>
      <c r="Q191"/>
      <c r="R191"/>
      <c r="S191"/>
      <c r="T191"/>
      <c r="U191"/>
      <c r="V191"/>
      <c r="W191"/>
      <c r="X191"/>
      <c r="Y191"/>
      <c r="Z191"/>
      <c r="AA191"/>
      <c r="AB191" s="143"/>
      <c r="AC191" s="143"/>
      <c r="AD191" s="143"/>
      <c r="AE191"/>
      <c r="AF191"/>
      <c r="AG191"/>
      <c r="AH191"/>
      <c r="AI191"/>
      <c r="AJ191"/>
      <c r="AK191"/>
      <c r="AL191"/>
      <c r="AM191"/>
      <c r="AN191"/>
      <c r="AO191"/>
      <c r="AP191"/>
      <c r="AQ191"/>
      <c r="AR191"/>
      <c r="AS191"/>
      <c r="AT191"/>
      <c r="AU191"/>
      <c r="AV191"/>
      <c r="AW191"/>
      <c r="AX191"/>
      <c r="AY191"/>
      <c r="AZ191"/>
      <c r="BA191"/>
      <c r="BB191"/>
    </row>
    <row r="192" spans="1:54" s="2" customFormat="1">
      <c r="A192"/>
      <c r="B192"/>
      <c r="C192"/>
      <c r="D192"/>
      <c r="E192"/>
      <c r="F192"/>
      <c r="I192" s="836"/>
      <c r="J192"/>
      <c r="K192"/>
      <c r="L192"/>
      <c r="P192"/>
      <c r="Q192"/>
      <c r="R192"/>
      <c r="S192"/>
      <c r="T192"/>
      <c r="U192"/>
      <c r="V192"/>
      <c r="W192"/>
      <c r="X192"/>
      <c r="Y192"/>
      <c r="Z192"/>
      <c r="AA192"/>
      <c r="AB192" s="143"/>
      <c r="AC192" s="143"/>
      <c r="AD192" s="143"/>
      <c r="AE192"/>
      <c r="AF192"/>
      <c r="AG192"/>
      <c r="AH192"/>
      <c r="AI192"/>
      <c r="AJ192"/>
      <c r="AK192"/>
      <c r="AL192"/>
      <c r="AM192"/>
      <c r="AN192"/>
      <c r="AO192"/>
      <c r="AP192"/>
      <c r="AQ192"/>
      <c r="AR192"/>
      <c r="AS192"/>
      <c r="AT192"/>
      <c r="AU192"/>
      <c r="AV192"/>
      <c r="AW192"/>
      <c r="AX192"/>
      <c r="AY192"/>
      <c r="AZ192"/>
      <c r="BA192"/>
      <c r="BB192"/>
    </row>
    <row r="193" spans="1:54" s="2" customFormat="1">
      <c r="A193"/>
      <c r="B193"/>
      <c r="C193"/>
      <c r="D193"/>
      <c r="E193"/>
      <c r="F193"/>
      <c r="I193" s="836"/>
      <c r="J193"/>
      <c r="K193"/>
      <c r="L193"/>
      <c r="P193"/>
      <c r="Q193"/>
      <c r="R193"/>
      <c r="S193"/>
      <c r="T193"/>
      <c r="U193"/>
      <c r="V193"/>
      <c r="W193"/>
      <c r="X193"/>
      <c r="Y193"/>
      <c r="Z193"/>
      <c r="AA193"/>
      <c r="AB193" s="143"/>
      <c r="AC193" s="143"/>
      <c r="AD193" s="143"/>
      <c r="AE193"/>
      <c r="AF193"/>
      <c r="AG193"/>
      <c r="AH193"/>
      <c r="AI193"/>
      <c r="AJ193"/>
      <c r="AK193"/>
      <c r="AL193"/>
      <c r="AM193"/>
      <c r="AN193"/>
      <c r="AO193"/>
      <c r="AP193"/>
      <c r="AQ193"/>
      <c r="AR193"/>
      <c r="AS193"/>
      <c r="AT193"/>
      <c r="AU193"/>
      <c r="AV193"/>
      <c r="AW193"/>
      <c r="AX193"/>
      <c r="AY193"/>
      <c r="AZ193"/>
      <c r="BA193"/>
      <c r="BB193"/>
    </row>
    <row r="194" spans="1:54" s="2" customFormat="1">
      <c r="A194"/>
      <c r="B194"/>
      <c r="C194"/>
      <c r="D194"/>
      <c r="E194"/>
      <c r="F194"/>
      <c r="I194" s="836"/>
      <c r="J194"/>
      <c r="K194"/>
      <c r="L194"/>
      <c r="P194"/>
      <c r="Q194"/>
      <c r="R194"/>
      <c r="S194"/>
      <c r="T194"/>
      <c r="U194"/>
      <c r="V194"/>
      <c r="W194"/>
      <c r="X194"/>
      <c r="Y194"/>
      <c r="Z194"/>
      <c r="AA194"/>
      <c r="AB194" s="143"/>
      <c r="AC194" s="143"/>
      <c r="AD194" s="143"/>
      <c r="AE194"/>
      <c r="AF194"/>
      <c r="AG194"/>
      <c r="AH194"/>
      <c r="AI194"/>
      <c r="AJ194"/>
      <c r="AK194"/>
      <c r="AL194"/>
      <c r="AM194"/>
      <c r="AN194"/>
      <c r="AO194"/>
      <c r="AP194"/>
      <c r="AQ194"/>
      <c r="AR194"/>
      <c r="AS194"/>
      <c r="AT194"/>
      <c r="AU194"/>
      <c r="AV194"/>
      <c r="AW194"/>
      <c r="AX194"/>
      <c r="AY194"/>
      <c r="AZ194"/>
      <c r="BA194"/>
      <c r="BB194"/>
    </row>
    <row r="195" spans="1:54" s="2" customFormat="1">
      <c r="A195"/>
      <c r="B195"/>
      <c r="C195"/>
      <c r="D195"/>
      <c r="E195"/>
      <c r="F195"/>
      <c r="I195" s="836"/>
      <c r="J195"/>
      <c r="K195"/>
      <c r="L195"/>
      <c r="P195"/>
      <c r="Q195"/>
      <c r="R195"/>
      <c r="S195"/>
      <c r="T195"/>
      <c r="U195"/>
      <c r="V195"/>
      <c r="W195"/>
      <c r="X195"/>
      <c r="Y195"/>
      <c r="Z195"/>
      <c r="AA195"/>
      <c r="AB195" s="143"/>
      <c r="AC195" s="143"/>
      <c r="AD195" s="143"/>
      <c r="AE195"/>
      <c r="AF195"/>
      <c r="AG195"/>
      <c r="AH195"/>
      <c r="AI195"/>
      <c r="AJ195"/>
      <c r="AK195"/>
      <c r="AL195"/>
      <c r="AM195"/>
      <c r="AN195"/>
      <c r="AO195"/>
      <c r="AP195"/>
      <c r="AQ195"/>
      <c r="AR195"/>
      <c r="AS195"/>
      <c r="AT195"/>
      <c r="AU195"/>
      <c r="AV195"/>
      <c r="AW195"/>
      <c r="AX195"/>
      <c r="AY195"/>
      <c r="AZ195"/>
      <c r="BA195"/>
      <c r="BB195"/>
    </row>
    <row r="196" spans="1:54" s="2" customFormat="1">
      <c r="A196"/>
      <c r="B196"/>
      <c r="C196"/>
      <c r="D196"/>
      <c r="E196"/>
      <c r="F196"/>
      <c r="I196" s="836"/>
      <c r="J196"/>
      <c r="K196"/>
      <c r="L196"/>
      <c r="P196"/>
      <c r="Q196"/>
      <c r="R196"/>
      <c r="S196"/>
      <c r="T196"/>
      <c r="U196"/>
      <c r="V196"/>
      <c r="W196"/>
      <c r="X196"/>
      <c r="Y196"/>
      <c r="Z196"/>
      <c r="AA196"/>
      <c r="AB196" s="143"/>
      <c r="AC196" s="143"/>
      <c r="AD196" s="143"/>
      <c r="AE196"/>
      <c r="AF196"/>
      <c r="AG196"/>
      <c r="AH196"/>
      <c r="AI196"/>
      <c r="AJ196"/>
      <c r="AK196"/>
      <c r="AL196"/>
      <c r="AM196"/>
      <c r="AN196"/>
      <c r="AO196"/>
      <c r="AP196"/>
      <c r="AQ196"/>
      <c r="AR196"/>
      <c r="AS196"/>
      <c r="AT196"/>
      <c r="AU196"/>
      <c r="AV196"/>
      <c r="AW196"/>
      <c r="AX196"/>
      <c r="AY196"/>
      <c r="AZ196"/>
      <c r="BA196"/>
      <c r="BB196"/>
    </row>
    <row r="197" spans="1:54" s="2" customFormat="1">
      <c r="A197"/>
      <c r="B197"/>
      <c r="C197"/>
      <c r="D197"/>
      <c r="E197"/>
      <c r="F197"/>
      <c r="I197" s="836"/>
      <c r="J197"/>
      <c r="K197"/>
      <c r="L197"/>
      <c r="P197"/>
      <c r="Q197"/>
      <c r="R197"/>
      <c r="S197"/>
      <c r="T197"/>
      <c r="U197"/>
      <c r="V197"/>
      <c r="W197"/>
      <c r="X197"/>
      <c r="Y197"/>
      <c r="Z197"/>
      <c r="AA197"/>
      <c r="AB197" s="143"/>
      <c r="AC197" s="143"/>
      <c r="AD197" s="143"/>
      <c r="AE197"/>
      <c r="AF197"/>
      <c r="AG197"/>
      <c r="AH197"/>
      <c r="AI197"/>
      <c r="AJ197"/>
      <c r="AK197"/>
      <c r="AL197"/>
      <c r="AM197"/>
      <c r="AN197"/>
      <c r="AO197"/>
      <c r="AP197"/>
      <c r="AQ197"/>
      <c r="AR197"/>
      <c r="AS197"/>
      <c r="AT197"/>
      <c r="AU197"/>
      <c r="AV197"/>
      <c r="AW197"/>
      <c r="AX197"/>
      <c r="AY197"/>
      <c r="AZ197"/>
      <c r="BA197"/>
      <c r="BB197"/>
    </row>
    <row r="198" spans="1:54" s="2" customFormat="1">
      <c r="A198"/>
      <c r="B198"/>
      <c r="C198"/>
      <c r="D198"/>
      <c r="E198"/>
      <c r="F198"/>
      <c r="I198" s="836"/>
      <c r="J198"/>
      <c r="K198"/>
      <c r="L198"/>
      <c r="P198"/>
      <c r="Q198"/>
      <c r="R198"/>
      <c r="S198"/>
      <c r="T198"/>
      <c r="U198"/>
      <c r="V198"/>
      <c r="W198"/>
      <c r="X198"/>
      <c r="Y198"/>
      <c r="Z198"/>
      <c r="AA198"/>
      <c r="AB198" s="143"/>
      <c r="AC198" s="143"/>
      <c r="AD198" s="143"/>
      <c r="AE198"/>
      <c r="AF198"/>
      <c r="AG198"/>
      <c r="AH198"/>
      <c r="AI198"/>
      <c r="AJ198"/>
      <c r="AK198"/>
      <c r="AL198"/>
      <c r="AM198"/>
      <c r="AN198"/>
      <c r="AO198"/>
      <c r="AP198"/>
      <c r="AQ198"/>
      <c r="AR198"/>
      <c r="AS198"/>
      <c r="AT198"/>
      <c r="AU198"/>
      <c r="AV198"/>
      <c r="AW198"/>
      <c r="AX198"/>
      <c r="AY198"/>
      <c r="AZ198"/>
      <c r="BA198"/>
      <c r="BB198"/>
    </row>
    <row r="199" spans="1:54" s="2" customFormat="1">
      <c r="A199"/>
      <c r="B199"/>
      <c r="C199"/>
      <c r="D199"/>
      <c r="E199"/>
      <c r="F199"/>
      <c r="I199" s="836"/>
      <c r="J199"/>
      <c r="K199"/>
      <c r="L199"/>
      <c r="P199"/>
      <c r="Q199"/>
      <c r="R199"/>
      <c r="S199"/>
      <c r="T199"/>
      <c r="U199"/>
      <c r="V199"/>
      <c r="W199"/>
      <c r="X199"/>
      <c r="Y199"/>
      <c r="Z199"/>
      <c r="AA199"/>
      <c r="AB199" s="143"/>
      <c r="AC199" s="143"/>
      <c r="AD199" s="143"/>
      <c r="AE199"/>
      <c r="AF199"/>
      <c r="AG199"/>
      <c r="AH199"/>
      <c r="AI199"/>
      <c r="AJ199"/>
      <c r="AK199"/>
      <c r="AL199"/>
      <c r="AM199"/>
      <c r="AN199"/>
      <c r="AO199"/>
      <c r="AP199"/>
      <c r="AQ199"/>
      <c r="AR199"/>
      <c r="AS199"/>
      <c r="AT199"/>
      <c r="AU199"/>
      <c r="AV199"/>
      <c r="AW199"/>
      <c r="AX199"/>
      <c r="AY199"/>
      <c r="AZ199"/>
      <c r="BA199"/>
      <c r="BB199"/>
    </row>
    <row r="200" spans="1:54" s="2" customFormat="1">
      <c r="A200"/>
      <c r="B200"/>
      <c r="C200"/>
      <c r="D200"/>
      <c r="E200"/>
      <c r="F200"/>
      <c r="I200" s="836"/>
      <c r="J200"/>
      <c r="K200"/>
      <c r="L200"/>
      <c r="P200"/>
      <c r="Q200"/>
      <c r="R200"/>
      <c r="S200"/>
      <c r="T200"/>
      <c r="U200"/>
      <c r="V200"/>
      <c r="W200"/>
      <c r="X200"/>
      <c r="Y200"/>
      <c r="Z200"/>
      <c r="AA200"/>
      <c r="AB200" s="143"/>
      <c r="AC200" s="143"/>
      <c r="AD200" s="143"/>
      <c r="AE200"/>
      <c r="AF200"/>
      <c r="AG200"/>
      <c r="AH200"/>
      <c r="AI200"/>
      <c r="AJ200"/>
      <c r="AK200"/>
      <c r="AL200"/>
      <c r="AM200"/>
      <c r="AN200"/>
      <c r="AO200"/>
      <c r="AP200"/>
      <c r="AQ200"/>
      <c r="AR200"/>
      <c r="AS200"/>
      <c r="AT200"/>
      <c r="AU200"/>
      <c r="AV200"/>
      <c r="AW200"/>
      <c r="AX200"/>
      <c r="AY200"/>
      <c r="AZ200"/>
      <c r="BA200"/>
      <c r="BB200"/>
    </row>
    <row r="201" spans="1:54" s="2" customFormat="1">
      <c r="A201"/>
      <c r="B201"/>
      <c r="C201"/>
      <c r="D201"/>
      <c r="E201"/>
      <c r="F201"/>
      <c r="I201" s="836"/>
      <c r="J201"/>
      <c r="K201"/>
      <c r="L201"/>
      <c r="P201"/>
      <c r="Q201"/>
      <c r="R201"/>
      <c r="S201"/>
      <c r="T201"/>
      <c r="U201"/>
      <c r="V201"/>
      <c r="W201"/>
      <c r="X201"/>
      <c r="Y201"/>
      <c r="Z201"/>
      <c r="AA201"/>
      <c r="AB201" s="143"/>
      <c r="AC201" s="143"/>
      <c r="AD201" s="143"/>
      <c r="AE201"/>
      <c r="AF201"/>
      <c r="AG201"/>
      <c r="AH201"/>
      <c r="AI201"/>
      <c r="AJ201"/>
      <c r="AK201"/>
      <c r="AL201"/>
      <c r="AM201"/>
      <c r="AN201"/>
      <c r="AO201"/>
      <c r="AP201"/>
      <c r="AQ201"/>
      <c r="AR201"/>
      <c r="AS201"/>
      <c r="AT201"/>
      <c r="AU201"/>
      <c r="AV201"/>
      <c r="AW201"/>
      <c r="AX201"/>
      <c r="AY201"/>
      <c r="AZ201"/>
      <c r="BA201"/>
      <c r="BB201"/>
    </row>
    <row r="202" spans="1:54" s="2" customFormat="1">
      <c r="A202"/>
      <c r="B202"/>
      <c r="C202"/>
      <c r="D202"/>
      <c r="E202"/>
      <c r="F202"/>
      <c r="I202" s="836"/>
      <c r="J202"/>
      <c r="K202"/>
      <c r="L202"/>
      <c r="P202"/>
      <c r="Q202"/>
      <c r="R202"/>
      <c r="S202"/>
      <c r="T202"/>
      <c r="U202"/>
      <c r="V202"/>
      <c r="W202"/>
      <c r="X202"/>
      <c r="Y202"/>
      <c r="Z202"/>
      <c r="AA202"/>
      <c r="AB202" s="143"/>
      <c r="AC202" s="143"/>
      <c r="AD202" s="143"/>
      <c r="AE202"/>
      <c r="AF202"/>
      <c r="AG202"/>
      <c r="AH202"/>
      <c r="AI202"/>
      <c r="AJ202"/>
      <c r="AK202"/>
      <c r="AL202"/>
      <c r="AM202"/>
      <c r="AN202"/>
      <c r="AO202"/>
      <c r="AP202"/>
      <c r="AQ202"/>
      <c r="AR202"/>
      <c r="AS202"/>
      <c r="AT202"/>
      <c r="AU202"/>
      <c r="AV202"/>
      <c r="AW202"/>
      <c r="AX202"/>
      <c r="AY202"/>
      <c r="AZ202"/>
      <c r="BA202"/>
      <c r="BB202"/>
    </row>
    <row r="203" spans="1:54" s="2" customFormat="1">
      <c r="A203"/>
      <c r="B203"/>
      <c r="C203"/>
      <c r="D203"/>
      <c r="E203"/>
      <c r="F203"/>
      <c r="I203" s="836"/>
      <c r="J203"/>
      <c r="K203"/>
      <c r="L203"/>
      <c r="P203"/>
      <c r="Q203"/>
      <c r="R203"/>
      <c r="S203"/>
      <c r="T203"/>
      <c r="U203"/>
      <c r="V203"/>
      <c r="W203"/>
      <c r="X203"/>
      <c r="Y203"/>
      <c r="Z203"/>
      <c r="AA203"/>
      <c r="AB203" s="143"/>
      <c r="AC203" s="143"/>
      <c r="AD203" s="143"/>
      <c r="AE203"/>
      <c r="AF203"/>
      <c r="AG203"/>
      <c r="AH203"/>
      <c r="AI203"/>
      <c r="AJ203"/>
      <c r="AK203"/>
      <c r="AL203"/>
      <c r="AM203"/>
      <c r="AN203"/>
      <c r="AO203"/>
      <c r="AP203"/>
      <c r="AQ203"/>
      <c r="AR203"/>
      <c r="AS203"/>
      <c r="AT203"/>
      <c r="AU203"/>
      <c r="AV203"/>
      <c r="AW203"/>
      <c r="AX203"/>
      <c r="AY203"/>
      <c r="AZ203"/>
      <c r="BA203"/>
      <c r="BB203"/>
    </row>
    <row r="204" spans="1:54" s="2" customFormat="1">
      <c r="A204"/>
      <c r="B204"/>
      <c r="C204"/>
      <c r="D204"/>
      <c r="E204"/>
      <c r="F204"/>
      <c r="I204" s="836"/>
      <c r="J204"/>
      <c r="K204"/>
      <c r="L204"/>
      <c r="P204"/>
      <c r="Q204"/>
      <c r="R204"/>
      <c r="S204"/>
      <c r="T204"/>
      <c r="U204"/>
      <c r="V204"/>
      <c r="W204"/>
      <c r="X204"/>
      <c r="Y204"/>
      <c r="Z204"/>
      <c r="AA204"/>
      <c r="AB204" s="143"/>
      <c r="AC204" s="143"/>
      <c r="AD204" s="143"/>
      <c r="AE204"/>
      <c r="AF204"/>
      <c r="AG204"/>
      <c r="AH204"/>
      <c r="AI204"/>
      <c r="AJ204"/>
      <c r="AK204"/>
      <c r="AL204"/>
      <c r="AM204"/>
      <c r="AN204"/>
      <c r="AO204"/>
      <c r="AP204"/>
      <c r="AQ204"/>
      <c r="AR204"/>
      <c r="AS204"/>
      <c r="AT204"/>
      <c r="AU204"/>
      <c r="AV204"/>
      <c r="AW204"/>
      <c r="AX204"/>
      <c r="AY204"/>
      <c r="AZ204"/>
      <c r="BA204"/>
      <c r="BB204"/>
    </row>
    <row r="205" spans="1:54" s="2" customFormat="1">
      <c r="A205"/>
      <c r="B205"/>
      <c r="C205"/>
      <c r="D205"/>
      <c r="E205"/>
      <c r="F205"/>
      <c r="I205" s="836"/>
      <c r="J205"/>
      <c r="K205"/>
      <c r="L205"/>
      <c r="P205"/>
      <c r="Q205"/>
      <c r="R205"/>
      <c r="S205"/>
      <c r="T205"/>
      <c r="U205"/>
      <c r="V205"/>
      <c r="W205"/>
      <c r="X205"/>
      <c r="Y205"/>
      <c r="Z205"/>
      <c r="AA205"/>
      <c r="AB205" s="143"/>
      <c r="AC205" s="143"/>
      <c r="AD205" s="143"/>
      <c r="AE205"/>
      <c r="AF205"/>
      <c r="AG205"/>
      <c r="AH205"/>
      <c r="AI205"/>
      <c r="AJ205"/>
      <c r="AK205"/>
      <c r="AL205"/>
      <c r="AM205"/>
      <c r="AN205"/>
      <c r="AO205"/>
      <c r="AP205"/>
      <c r="AQ205"/>
      <c r="AR205"/>
      <c r="AS205"/>
      <c r="AT205"/>
      <c r="AU205"/>
      <c r="AV205"/>
      <c r="AW205"/>
      <c r="AX205"/>
      <c r="AY205"/>
      <c r="AZ205"/>
      <c r="BA205"/>
      <c r="BB205"/>
    </row>
    <row r="206" spans="1:54" s="2" customFormat="1">
      <c r="A206"/>
      <c r="B206"/>
      <c r="C206"/>
      <c r="D206"/>
      <c r="E206"/>
      <c r="F206"/>
      <c r="I206" s="836"/>
      <c r="J206"/>
      <c r="K206"/>
      <c r="L206"/>
      <c r="P206"/>
      <c r="Q206"/>
      <c r="R206"/>
      <c r="S206"/>
      <c r="T206"/>
      <c r="U206"/>
      <c r="V206"/>
      <c r="W206"/>
      <c r="X206"/>
      <c r="Y206"/>
      <c r="Z206"/>
      <c r="AA206"/>
      <c r="AB206" s="143"/>
      <c r="AC206" s="143"/>
      <c r="AD206" s="143"/>
      <c r="AE206"/>
      <c r="AF206"/>
      <c r="AG206"/>
      <c r="AH206"/>
      <c r="AI206"/>
      <c r="AJ206"/>
      <c r="AK206"/>
      <c r="AL206"/>
      <c r="AM206"/>
      <c r="AN206"/>
      <c r="AO206"/>
      <c r="AP206"/>
      <c r="AQ206"/>
      <c r="AR206"/>
      <c r="AS206"/>
      <c r="AT206"/>
      <c r="AU206"/>
      <c r="AV206"/>
      <c r="AW206"/>
      <c r="AX206"/>
      <c r="AY206"/>
      <c r="AZ206"/>
      <c r="BA206"/>
      <c r="BB206"/>
    </row>
    <row r="207" spans="1:54" s="2" customFormat="1">
      <c r="A207"/>
      <c r="B207"/>
      <c r="C207"/>
      <c r="D207"/>
      <c r="E207"/>
      <c r="F207"/>
      <c r="I207" s="836"/>
      <c r="J207"/>
      <c r="K207"/>
      <c r="L207"/>
      <c r="P207"/>
      <c r="Q207"/>
      <c r="R207"/>
      <c r="S207"/>
      <c r="T207"/>
      <c r="U207"/>
      <c r="V207"/>
      <c r="W207"/>
      <c r="X207"/>
      <c r="Y207"/>
      <c r="Z207"/>
      <c r="AA207"/>
      <c r="AB207" s="143"/>
      <c r="AC207" s="143"/>
      <c r="AD207" s="143"/>
      <c r="AE207"/>
      <c r="AF207"/>
      <c r="AG207"/>
      <c r="AH207"/>
      <c r="AI207"/>
      <c r="AJ207"/>
      <c r="AK207"/>
      <c r="AL207"/>
      <c r="AM207"/>
      <c r="AN207"/>
      <c r="AO207"/>
      <c r="AP207"/>
      <c r="AQ207"/>
      <c r="AR207"/>
      <c r="AS207"/>
      <c r="AT207"/>
      <c r="AU207"/>
      <c r="AV207"/>
      <c r="AW207"/>
      <c r="AX207"/>
      <c r="AY207"/>
      <c r="AZ207"/>
      <c r="BA207"/>
      <c r="BB207"/>
    </row>
    <row r="208" spans="1:54" s="2" customFormat="1">
      <c r="A208"/>
      <c r="B208"/>
      <c r="C208"/>
      <c r="D208"/>
      <c r="E208"/>
      <c r="F208"/>
      <c r="I208" s="836"/>
      <c r="J208"/>
      <c r="K208"/>
      <c r="L208"/>
      <c r="P208"/>
      <c r="Q208"/>
      <c r="R208"/>
      <c r="S208"/>
      <c r="T208"/>
      <c r="U208"/>
      <c r="V208"/>
      <c r="W208"/>
      <c r="X208"/>
      <c r="Y208"/>
      <c r="Z208"/>
      <c r="AA208"/>
      <c r="AB208" s="143"/>
      <c r="AC208" s="143"/>
      <c r="AD208" s="143"/>
      <c r="AE208"/>
      <c r="AF208"/>
      <c r="AG208"/>
      <c r="AH208"/>
      <c r="AI208"/>
      <c r="AJ208"/>
      <c r="AK208"/>
      <c r="AL208"/>
      <c r="AM208"/>
      <c r="AN208"/>
      <c r="AO208"/>
      <c r="AP208"/>
      <c r="AQ208"/>
      <c r="AR208"/>
      <c r="AS208"/>
      <c r="AT208"/>
      <c r="AU208"/>
      <c r="AV208"/>
      <c r="AW208"/>
      <c r="AX208"/>
      <c r="AY208"/>
      <c r="AZ208"/>
      <c r="BA208"/>
      <c r="BB208"/>
    </row>
    <row r="209" spans="1:54" s="2" customFormat="1">
      <c r="A209"/>
      <c r="B209"/>
      <c r="C209"/>
      <c r="D209"/>
      <c r="E209"/>
      <c r="F209"/>
      <c r="I209" s="836"/>
      <c r="J209"/>
      <c r="K209"/>
      <c r="L209"/>
      <c r="P209"/>
      <c r="Q209"/>
      <c r="R209"/>
      <c r="S209"/>
      <c r="T209"/>
      <c r="U209"/>
      <c r="V209"/>
      <c r="W209"/>
      <c r="X209"/>
      <c r="Y209"/>
      <c r="Z209"/>
      <c r="AA209"/>
      <c r="AB209" s="143"/>
      <c r="AC209" s="143"/>
      <c r="AD209" s="143"/>
      <c r="AE209"/>
      <c r="AF209"/>
      <c r="AG209"/>
      <c r="AH209"/>
      <c r="AI209"/>
      <c r="AJ209"/>
      <c r="AK209"/>
      <c r="AL209"/>
      <c r="AM209"/>
      <c r="AN209"/>
      <c r="AO209"/>
      <c r="AP209"/>
      <c r="AQ209"/>
      <c r="AR209"/>
      <c r="AS209"/>
      <c r="AT209"/>
      <c r="AU209"/>
      <c r="AV209"/>
      <c r="AW209"/>
      <c r="AX209"/>
      <c r="AY209"/>
      <c r="AZ209"/>
      <c r="BA209"/>
      <c r="BB209"/>
    </row>
    <row r="210" spans="1:54" s="2" customFormat="1">
      <c r="A210"/>
      <c r="B210"/>
      <c r="C210"/>
      <c r="D210"/>
      <c r="E210"/>
      <c r="F210"/>
      <c r="I210" s="836"/>
      <c r="J210"/>
      <c r="K210"/>
      <c r="L210"/>
      <c r="P210"/>
      <c r="Q210"/>
      <c r="R210"/>
      <c r="S210"/>
      <c r="T210"/>
      <c r="U210"/>
      <c r="V210"/>
      <c r="W210"/>
      <c r="X210"/>
      <c r="Y210"/>
      <c r="Z210"/>
      <c r="AA210"/>
      <c r="AB210" s="143"/>
      <c r="AC210" s="143"/>
      <c r="AD210" s="143"/>
      <c r="AE210"/>
      <c r="AF210"/>
      <c r="AG210"/>
      <c r="AH210"/>
      <c r="AI210"/>
      <c r="AJ210"/>
      <c r="AK210"/>
      <c r="AL210"/>
      <c r="AM210"/>
      <c r="AN210"/>
      <c r="AO210"/>
      <c r="AP210"/>
      <c r="AQ210"/>
      <c r="AR210"/>
      <c r="AS210"/>
      <c r="AT210"/>
      <c r="AU210"/>
      <c r="AV210"/>
      <c r="AW210"/>
      <c r="AX210"/>
      <c r="AY210"/>
      <c r="AZ210"/>
      <c r="BA210"/>
      <c r="BB210"/>
    </row>
    <row r="211" spans="1:54" s="2" customFormat="1">
      <c r="A211"/>
      <c r="B211"/>
      <c r="C211"/>
      <c r="D211"/>
      <c r="E211"/>
      <c r="F211"/>
      <c r="I211" s="836"/>
      <c r="J211"/>
      <c r="K211"/>
      <c r="L211"/>
      <c r="P211"/>
      <c r="Q211"/>
      <c r="R211"/>
      <c r="S211"/>
      <c r="T211"/>
      <c r="U211"/>
      <c r="V211"/>
      <c r="W211"/>
      <c r="X211"/>
      <c r="Y211"/>
      <c r="Z211"/>
      <c r="AA211"/>
      <c r="AB211" s="143"/>
      <c r="AC211" s="143"/>
      <c r="AD211" s="143"/>
      <c r="AE211"/>
      <c r="AF211"/>
      <c r="AG211"/>
      <c r="AH211"/>
      <c r="AI211"/>
      <c r="AJ211"/>
      <c r="AK211"/>
      <c r="AL211"/>
      <c r="AM211"/>
      <c r="AN211"/>
      <c r="AO211"/>
      <c r="AP211"/>
      <c r="AQ211"/>
      <c r="AR211"/>
      <c r="AS211"/>
      <c r="AT211"/>
      <c r="AU211"/>
      <c r="AV211"/>
      <c r="AW211"/>
      <c r="AX211"/>
      <c r="AY211"/>
      <c r="AZ211"/>
      <c r="BA211"/>
      <c r="BB211"/>
    </row>
    <row r="212" spans="1:54" s="2" customFormat="1">
      <c r="A212"/>
      <c r="B212"/>
      <c r="C212"/>
      <c r="D212"/>
      <c r="E212"/>
      <c r="F212"/>
      <c r="I212" s="836"/>
      <c r="J212"/>
      <c r="K212"/>
      <c r="L212"/>
      <c r="P212"/>
      <c r="Q212"/>
      <c r="R212"/>
      <c r="S212"/>
      <c r="T212"/>
      <c r="U212"/>
      <c r="V212"/>
      <c r="W212"/>
      <c r="X212"/>
      <c r="Y212"/>
      <c r="Z212"/>
      <c r="AA212"/>
      <c r="AB212" s="143"/>
      <c r="AC212" s="143"/>
      <c r="AD212" s="143"/>
      <c r="AE212"/>
      <c r="AF212"/>
      <c r="AG212"/>
      <c r="AH212"/>
      <c r="AI212"/>
      <c r="AJ212"/>
      <c r="AK212"/>
      <c r="AL212"/>
      <c r="AM212"/>
      <c r="AN212"/>
      <c r="AO212"/>
      <c r="AP212"/>
      <c r="AQ212"/>
      <c r="AR212"/>
      <c r="AS212"/>
      <c r="AT212"/>
      <c r="AU212"/>
      <c r="AV212"/>
      <c r="AW212"/>
      <c r="AX212"/>
      <c r="AY212"/>
      <c r="AZ212"/>
      <c r="BA212"/>
      <c r="BB212"/>
    </row>
    <row r="213" spans="1:54" s="2" customFormat="1">
      <c r="A213"/>
      <c r="B213"/>
      <c r="C213"/>
      <c r="D213"/>
      <c r="E213"/>
      <c r="F213"/>
      <c r="I213" s="836"/>
      <c r="J213"/>
      <c r="K213"/>
      <c r="L213"/>
      <c r="P213"/>
      <c r="Q213"/>
      <c r="R213"/>
      <c r="S213"/>
      <c r="T213"/>
      <c r="U213"/>
      <c r="V213"/>
      <c r="W213"/>
      <c r="X213"/>
      <c r="Y213"/>
      <c r="Z213"/>
      <c r="AA213"/>
      <c r="AB213" s="143"/>
      <c r="AC213" s="143"/>
      <c r="AD213" s="143"/>
      <c r="AE213"/>
      <c r="AF213"/>
      <c r="AG213"/>
      <c r="AH213"/>
      <c r="AI213"/>
      <c r="AJ213"/>
      <c r="AK213"/>
      <c r="AL213"/>
      <c r="AM213"/>
      <c r="AN213"/>
      <c r="AO213"/>
      <c r="AP213"/>
      <c r="AQ213"/>
      <c r="AR213"/>
      <c r="AS213"/>
      <c r="AT213"/>
      <c r="AU213"/>
      <c r="AV213"/>
      <c r="AW213"/>
      <c r="AX213"/>
      <c r="AY213"/>
      <c r="AZ213"/>
      <c r="BA213"/>
      <c r="BB213"/>
    </row>
    <row r="214" spans="1:54" s="2" customFormat="1">
      <c r="A214"/>
      <c r="B214"/>
      <c r="C214"/>
      <c r="D214"/>
      <c r="E214"/>
      <c r="F214"/>
      <c r="I214" s="836"/>
      <c r="J214"/>
      <c r="K214"/>
      <c r="L214"/>
      <c r="P214"/>
      <c r="Q214"/>
      <c r="R214"/>
      <c r="S214"/>
      <c r="T214"/>
      <c r="U214"/>
      <c r="V214"/>
      <c r="W214"/>
      <c r="X214"/>
      <c r="Y214"/>
      <c r="Z214"/>
      <c r="AA214"/>
      <c r="AB214" s="143"/>
      <c r="AC214" s="143"/>
      <c r="AD214" s="143"/>
      <c r="AE214"/>
      <c r="AF214"/>
      <c r="AG214"/>
      <c r="AH214"/>
      <c r="AI214"/>
      <c r="AJ214"/>
      <c r="AK214"/>
      <c r="AL214"/>
      <c r="AM214"/>
      <c r="AN214"/>
      <c r="AO214"/>
      <c r="AP214"/>
      <c r="AQ214"/>
      <c r="AR214"/>
      <c r="AS214"/>
      <c r="AT214"/>
      <c r="AU214"/>
      <c r="AV214"/>
      <c r="AW214"/>
      <c r="AX214"/>
      <c r="AY214"/>
      <c r="AZ214"/>
      <c r="BA214"/>
      <c r="BB214"/>
    </row>
    <row r="215" spans="1:54" s="2" customFormat="1">
      <c r="A215"/>
      <c r="B215"/>
      <c r="C215"/>
      <c r="D215"/>
      <c r="E215"/>
      <c r="F215"/>
      <c r="I215" s="836"/>
      <c r="J215"/>
      <c r="K215"/>
      <c r="L215"/>
      <c r="P215"/>
      <c r="Q215"/>
      <c r="R215"/>
      <c r="S215"/>
      <c r="T215"/>
      <c r="U215"/>
      <c r="V215"/>
      <c r="W215"/>
      <c r="X215"/>
      <c r="Y215"/>
      <c r="Z215"/>
      <c r="AA215"/>
      <c r="AB215" s="143"/>
      <c r="AC215" s="143"/>
      <c r="AD215" s="143"/>
      <c r="AE215"/>
      <c r="AF215"/>
      <c r="AG215"/>
      <c r="AH215"/>
      <c r="AI215"/>
      <c r="AJ215"/>
      <c r="AK215"/>
      <c r="AL215"/>
      <c r="AM215"/>
      <c r="AN215"/>
      <c r="AO215"/>
      <c r="AP215"/>
      <c r="AQ215"/>
      <c r="AR215"/>
      <c r="AS215"/>
      <c r="AT215"/>
      <c r="AU215"/>
      <c r="AV215"/>
      <c r="AW215"/>
      <c r="AX215"/>
      <c r="AY215"/>
      <c r="AZ215"/>
      <c r="BA215"/>
      <c r="BB215"/>
    </row>
    <row r="216" spans="1:54" s="2" customFormat="1">
      <c r="A216"/>
      <c r="B216"/>
      <c r="C216"/>
      <c r="D216"/>
      <c r="E216"/>
      <c r="F216"/>
      <c r="I216" s="836"/>
      <c r="J216"/>
      <c r="K216"/>
      <c r="L216"/>
      <c r="P216"/>
      <c r="Q216"/>
      <c r="R216"/>
      <c r="S216"/>
      <c r="T216"/>
      <c r="U216"/>
      <c r="V216"/>
      <c r="W216"/>
      <c r="X216"/>
      <c r="Y216"/>
      <c r="Z216"/>
      <c r="AA216"/>
      <c r="AB216" s="143"/>
      <c r="AC216" s="143"/>
      <c r="AD216" s="143"/>
      <c r="AE216"/>
      <c r="AF216"/>
      <c r="AG216"/>
      <c r="AH216"/>
      <c r="AI216"/>
      <c r="AJ216"/>
      <c r="AK216"/>
      <c r="AL216"/>
      <c r="AM216"/>
      <c r="AN216"/>
      <c r="AO216"/>
      <c r="AP216"/>
      <c r="AQ216"/>
      <c r="AR216"/>
      <c r="AS216"/>
      <c r="AT216"/>
      <c r="AU216"/>
      <c r="AV216"/>
      <c r="AW216"/>
      <c r="AX216"/>
      <c r="AY216"/>
      <c r="AZ216"/>
      <c r="BA216"/>
      <c r="BB216"/>
    </row>
    <row r="217" spans="1:54" s="2" customFormat="1">
      <c r="A217"/>
      <c r="B217"/>
      <c r="C217"/>
      <c r="D217"/>
      <c r="E217"/>
      <c r="F217"/>
      <c r="I217" s="836"/>
      <c r="J217"/>
      <c r="K217"/>
      <c r="L217"/>
      <c r="P217"/>
      <c r="Q217"/>
      <c r="R217"/>
      <c r="S217"/>
      <c r="T217"/>
      <c r="U217"/>
      <c r="V217"/>
      <c r="W217"/>
      <c r="X217"/>
      <c r="Y217"/>
      <c r="Z217"/>
      <c r="AA217"/>
      <c r="AB217" s="143"/>
      <c r="AC217" s="143"/>
      <c r="AD217" s="143"/>
      <c r="AE217"/>
      <c r="AF217"/>
      <c r="AG217"/>
      <c r="AH217"/>
      <c r="AI217"/>
      <c r="AJ217"/>
      <c r="AK217"/>
      <c r="AL217"/>
      <c r="AM217"/>
      <c r="AN217"/>
      <c r="AO217"/>
      <c r="AP217"/>
      <c r="AQ217"/>
      <c r="AR217"/>
      <c r="AS217"/>
      <c r="AT217"/>
      <c r="AU217"/>
      <c r="AV217"/>
      <c r="AW217"/>
      <c r="AX217"/>
      <c r="AY217"/>
      <c r="AZ217"/>
      <c r="BA217"/>
      <c r="BB217"/>
    </row>
    <row r="218" spans="1:54" s="2" customFormat="1">
      <c r="A218"/>
      <c r="B218"/>
      <c r="C218"/>
      <c r="D218"/>
      <c r="E218"/>
      <c r="F218"/>
      <c r="I218" s="836"/>
      <c r="J218"/>
      <c r="K218"/>
      <c r="L218"/>
      <c r="P218"/>
      <c r="Q218"/>
      <c r="R218"/>
      <c r="S218"/>
      <c r="T218"/>
      <c r="U218"/>
      <c r="V218"/>
      <c r="W218"/>
      <c r="X218"/>
      <c r="Y218"/>
      <c r="Z218"/>
      <c r="AA218"/>
      <c r="AB218" s="143"/>
      <c r="AC218" s="143"/>
      <c r="AD218" s="143"/>
      <c r="AE218"/>
      <c r="AF218"/>
      <c r="AG218"/>
      <c r="AH218"/>
      <c r="AI218"/>
      <c r="AJ218"/>
      <c r="AK218"/>
      <c r="AL218"/>
      <c r="AM218"/>
      <c r="AN218"/>
      <c r="AO218"/>
      <c r="AP218"/>
      <c r="AQ218"/>
      <c r="AR218"/>
      <c r="AS218"/>
      <c r="AT218"/>
      <c r="AU218"/>
      <c r="AV218"/>
      <c r="AW218"/>
      <c r="AX218"/>
      <c r="AY218"/>
      <c r="AZ218"/>
      <c r="BA218"/>
      <c r="BB218"/>
    </row>
    <row r="219" spans="1:54" s="2" customFormat="1">
      <c r="A219"/>
      <c r="B219"/>
      <c r="C219"/>
      <c r="D219"/>
      <c r="E219"/>
      <c r="F219"/>
      <c r="I219" s="836"/>
      <c r="J219"/>
      <c r="K219"/>
      <c r="L219"/>
      <c r="P219"/>
      <c r="Q219"/>
      <c r="R219"/>
      <c r="S219"/>
      <c r="T219"/>
      <c r="U219"/>
      <c r="V219"/>
      <c r="W219"/>
      <c r="X219"/>
      <c r="Y219"/>
      <c r="Z219"/>
      <c r="AA219"/>
      <c r="AB219" s="143"/>
      <c r="AC219" s="143"/>
      <c r="AD219" s="143"/>
      <c r="AE219"/>
      <c r="AF219"/>
      <c r="AG219"/>
      <c r="AH219"/>
      <c r="AI219"/>
      <c r="AJ219"/>
      <c r="AK219"/>
      <c r="AL219"/>
      <c r="AM219"/>
      <c r="AN219"/>
      <c r="AO219"/>
      <c r="AP219"/>
      <c r="AQ219"/>
      <c r="AR219"/>
      <c r="AS219"/>
      <c r="AT219"/>
      <c r="AU219"/>
      <c r="AV219"/>
      <c r="AW219"/>
      <c r="AX219"/>
      <c r="AY219"/>
      <c r="AZ219"/>
      <c r="BA219"/>
      <c r="BB219"/>
    </row>
    <row r="220" spans="1:54" s="2" customFormat="1">
      <c r="A220"/>
      <c r="B220"/>
      <c r="C220"/>
      <c r="D220"/>
      <c r="E220"/>
      <c r="F220"/>
      <c r="I220" s="836"/>
      <c r="J220"/>
      <c r="K220"/>
      <c r="L220"/>
      <c r="P220"/>
      <c r="Q220"/>
      <c r="R220"/>
      <c r="S220"/>
      <c r="T220"/>
      <c r="U220"/>
      <c r="V220"/>
      <c r="W220"/>
      <c r="X220"/>
      <c r="Y220"/>
      <c r="Z220"/>
      <c r="AA220"/>
      <c r="AB220" s="143"/>
      <c r="AC220" s="143"/>
      <c r="AD220" s="143"/>
      <c r="AE220"/>
      <c r="AF220"/>
      <c r="AG220"/>
      <c r="AH220"/>
      <c r="AI220"/>
      <c r="AJ220"/>
      <c r="AK220"/>
      <c r="AL220"/>
      <c r="AM220"/>
      <c r="AN220"/>
      <c r="AO220"/>
      <c r="AP220"/>
      <c r="AQ220"/>
      <c r="AR220"/>
      <c r="AS220"/>
      <c r="AT220"/>
      <c r="AU220"/>
      <c r="AV220"/>
      <c r="AW220"/>
      <c r="AX220"/>
      <c r="AY220"/>
      <c r="AZ220"/>
      <c r="BA220"/>
      <c r="BB220"/>
    </row>
    <row r="221" spans="1:54" s="2" customFormat="1">
      <c r="A221"/>
      <c r="B221"/>
      <c r="C221"/>
      <c r="D221"/>
      <c r="E221"/>
      <c r="F221"/>
      <c r="I221" s="836"/>
      <c r="J221"/>
      <c r="K221"/>
      <c r="L221"/>
      <c r="P221"/>
      <c r="Q221"/>
      <c r="R221"/>
      <c r="S221"/>
      <c r="T221"/>
      <c r="U221"/>
      <c r="V221"/>
      <c r="W221"/>
      <c r="X221"/>
      <c r="Y221"/>
      <c r="Z221"/>
      <c r="AA221"/>
      <c r="AB221" s="143"/>
      <c r="AC221" s="143"/>
      <c r="AD221" s="143"/>
      <c r="AE221"/>
      <c r="AF221"/>
      <c r="AG221"/>
      <c r="AH221"/>
      <c r="AI221"/>
      <c r="AJ221"/>
      <c r="AK221"/>
      <c r="AL221"/>
      <c r="AM221"/>
      <c r="AN221"/>
      <c r="AO221"/>
      <c r="AP221"/>
      <c r="AQ221"/>
      <c r="AR221"/>
      <c r="AS221"/>
      <c r="AT221"/>
      <c r="AU221"/>
      <c r="AV221"/>
      <c r="AW221"/>
      <c r="AX221"/>
      <c r="AY221"/>
      <c r="AZ221"/>
      <c r="BA221"/>
      <c r="BB221"/>
    </row>
    <row r="222" spans="1:54" s="2" customFormat="1">
      <c r="A222"/>
      <c r="B222"/>
      <c r="C222"/>
      <c r="D222"/>
      <c r="E222"/>
      <c r="F222"/>
      <c r="I222" s="836"/>
      <c r="J222"/>
      <c r="K222"/>
      <c r="L222"/>
      <c r="P222"/>
      <c r="Q222"/>
      <c r="R222"/>
      <c r="S222"/>
      <c r="T222"/>
      <c r="U222"/>
      <c r="V222"/>
      <c r="W222"/>
      <c r="X222"/>
      <c r="Y222"/>
      <c r="Z222"/>
      <c r="AA222"/>
      <c r="AB222" s="143"/>
      <c r="AC222" s="143"/>
      <c r="AD222" s="143"/>
      <c r="AE222"/>
      <c r="AF222"/>
      <c r="AG222"/>
      <c r="AH222"/>
      <c r="AI222"/>
      <c r="AJ222"/>
      <c r="AK222"/>
      <c r="AL222"/>
      <c r="AM222"/>
      <c r="AN222"/>
      <c r="AO222"/>
      <c r="AP222"/>
      <c r="AQ222"/>
      <c r="AR222"/>
      <c r="AS222"/>
      <c r="AT222"/>
      <c r="AU222"/>
      <c r="AV222"/>
      <c r="AW222"/>
      <c r="AX222"/>
      <c r="AY222"/>
      <c r="AZ222"/>
      <c r="BA222"/>
      <c r="BB222"/>
    </row>
    <row r="223" spans="1:54" s="2" customFormat="1">
      <c r="A223"/>
      <c r="B223"/>
      <c r="C223"/>
      <c r="D223"/>
      <c r="E223"/>
      <c r="F223"/>
      <c r="I223" s="836"/>
      <c r="J223"/>
      <c r="K223"/>
      <c r="L223"/>
      <c r="P223"/>
      <c r="Q223"/>
      <c r="R223"/>
      <c r="S223"/>
      <c r="T223"/>
      <c r="U223"/>
      <c r="V223"/>
      <c r="W223"/>
      <c r="X223"/>
      <c r="Y223"/>
      <c r="Z223"/>
      <c r="AA223"/>
      <c r="AB223" s="143"/>
      <c r="AC223" s="143"/>
      <c r="AD223" s="143"/>
      <c r="AE223"/>
      <c r="AF223"/>
      <c r="AG223"/>
      <c r="AH223"/>
      <c r="AI223"/>
      <c r="AJ223"/>
      <c r="AK223"/>
      <c r="AL223"/>
      <c r="AM223"/>
      <c r="AN223"/>
      <c r="AO223"/>
      <c r="AP223"/>
      <c r="AQ223"/>
      <c r="AR223"/>
      <c r="AS223"/>
      <c r="AT223"/>
      <c r="AU223"/>
      <c r="AV223"/>
      <c r="AW223"/>
      <c r="AX223"/>
      <c r="AY223"/>
      <c r="AZ223"/>
      <c r="BA223"/>
      <c r="BB223"/>
    </row>
    <row r="224" spans="1:54" s="2" customFormat="1">
      <c r="A224"/>
      <c r="B224"/>
      <c r="C224"/>
      <c r="D224"/>
      <c r="E224"/>
      <c r="F224"/>
      <c r="I224" s="836"/>
      <c r="J224"/>
      <c r="K224"/>
      <c r="L224"/>
      <c r="P224"/>
      <c r="Q224"/>
      <c r="R224"/>
      <c r="S224"/>
      <c r="T224"/>
      <c r="U224"/>
      <c r="V224"/>
      <c r="W224"/>
      <c r="X224"/>
      <c r="Y224"/>
      <c r="Z224"/>
      <c r="AA224"/>
      <c r="AB224" s="143"/>
      <c r="AC224" s="143"/>
      <c r="AD224" s="143"/>
      <c r="AE224"/>
      <c r="AF224"/>
      <c r="AG224"/>
      <c r="AH224"/>
      <c r="AI224"/>
      <c r="AJ224"/>
      <c r="AK224"/>
      <c r="AL224"/>
      <c r="AM224"/>
      <c r="AN224"/>
      <c r="AO224"/>
      <c r="AP224"/>
      <c r="AQ224"/>
      <c r="AR224"/>
      <c r="AS224"/>
      <c r="AT224"/>
      <c r="AU224"/>
      <c r="AV224"/>
      <c r="AW224"/>
      <c r="AX224"/>
      <c r="AY224"/>
      <c r="AZ224"/>
      <c r="BA224"/>
      <c r="BB224"/>
    </row>
    <row r="225" spans="1:54" s="2" customFormat="1">
      <c r="A225"/>
      <c r="B225"/>
      <c r="C225"/>
      <c r="D225"/>
      <c r="E225"/>
      <c r="F225"/>
      <c r="I225" s="836"/>
      <c r="J225"/>
      <c r="K225"/>
      <c r="L225"/>
      <c r="P225"/>
      <c r="Q225"/>
      <c r="R225"/>
      <c r="S225"/>
      <c r="T225"/>
      <c r="U225"/>
      <c r="V225"/>
      <c r="W225"/>
      <c r="X225"/>
      <c r="Y225"/>
      <c r="Z225"/>
      <c r="AA225"/>
      <c r="AB225" s="143"/>
      <c r="AC225" s="143"/>
      <c r="AD225" s="143"/>
      <c r="AE225"/>
      <c r="AF225"/>
      <c r="AG225"/>
      <c r="AH225"/>
      <c r="AI225"/>
      <c r="AJ225"/>
      <c r="AK225"/>
      <c r="AL225"/>
      <c r="AM225"/>
      <c r="AN225"/>
      <c r="AO225"/>
      <c r="AP225"/>
      <c r="AQ225"/>
      <c r="AR225"/>
      <c r="AS225"/>
      <c r="AT225"/>
      <c r="AU225"/>
      <c r="AV225"/>
      <c r="AW225"/>
      <c r="AX225"/>
      <c r="AY225"/>
      <c r="AZ225"/>
      <c r="BA225"/>
      <c r="BB225"/>
    </row>
    <row r="226" spans="1:54" s="2" customFormat="1">
      <c r="A226"/>
      <c r="B226"/>
      <c r="C226"/>
      <c r="D226"/>
      <c r="E226"/>
      <c r="F226"/>
      <c r="I226" s="836"/>
      <c r="J226"/>
      <c r="K226"/>
      <c r="L226"/>
      <c r="P226"/>
      <c r="Q226"/>
      <c r="R226"/>
      <c r="S226"/>
      <c r="T226"/>
      <c r="U226"/>
      <c r="V226"/>
      <c r="W226"/>
      <c r="X226"/>
      <c r="Y226"/>
      <c r="Z226"/>
      <c r="AA226"/>
      <c r="AB226" s="143"/>
      <c r="AC226" s="143"/>
      <c r="AD226" s="143"/>
      <c r="AE226"/>
      <c r="AF226"/>
      <c r="AG226"/>
      <c r="AH226"/>
      <c r="AI226"/>
      <c r="AJ226"/>
      <c r="AK226"/>
      <c r="AL226"/>
      <c r="AM226"/>
      <c r="AN226"/>
      <c r="AO226"/>
      <c r="AP226"/>
      <c r="AQ226"/>
      <c r="AR226"/>
      <c r="AS226"/>
      <c r="AT226"/>
      <c r="AU226"/>
      <c r="AV226"/>
      <c r="AW226"/>
      <c r="AX226"/>
      <c r="AY226"/>
      <c r="AZ226"/>
      <c r="BA226"/>
      <c r="BB226"/>
    </row>
    <row r="227" spans="1:54" s="2" customFormat="1">
      <c r="A227"/>
      <c r="B227"/>
      <c r="C227"/>
      <c r="D227"/>
      <c r="E227"/>
      <c r="F227"/>
      <c r="I227" s="836"/>
      <c r="J227"/>
      <c r="K227"/>
      <c r="L227"/>
      <c r="P227"/>
      <c r="Q227"/>
      <c r="R227"/>
      <c r="S227"/>
      <c r="T227"/>
      <c r="U227"/>
      <c r="V227"/>
      <c r="W227"/>
      <c r="X227"/>
      <c r="Y227"/>
      <c r="Z227"/>
      <c r="AA227"/>
      <c r="AB227" s="143"/>
      <c r="AC227" s="143"/>
      <c r="AD227" s="143"/>
      <c r="AE227"/>
      <c r="AF227"/>
      <c r="AG227"/>
      <c r="AH227"/>
      <c r="AI227"/>
      <c r="AJ227"/>
      <c r="AK227"/>
      <c r="AL227"/>
      <c r="AM227"/>
      <c r="AN227"/>
      <c r="AO227"/>
      <c r="AP227"/>
      <c r="AQ227"/>
      <c r="AR227"/>
      <c r="AS227"/>
      <c r="AT227"/>
      <c r="AU227"/>
      <c r="AV227"/>
      <c r="AW227"/>
      <c r="AX227"/>
      <c r="AY227"/>
      <c r="AZ227"/>
      <c r="BA227"/>
      <c r="BB227"/>
    </row>
    <row r="228" spans="1:54" s="2" customFormat="1">
      <c r="A228"/>
      <c r="B228"/>
      <c r="C228"/>
      <c r="D228"/>
      <c r="E228"/>
      <c r="F228"/>
      <c r="I228" s="836"/>
      <c r="J228"/>
      <c r="K228"/>
      <c r="L228"/>
      <c r="P228"/>
      <c r="Q228"/>
      <c r="R228"/>
      <c r="S228"/>
      <c r="T228"/>
      <c r="U228"/>
      <c r="V228"/>
      <c r="W228"/>
      <c r="X228"/>
      <c r="Y228"/>
      <c r="Z228"/>
      <c r="AA228"/>
      <c r="AB228" s="143"/>
      <c r="AC228" s="143"/>
      <c r="AD228" s="143"/>
      <c r="AE228"/>
      <c r="AF228"/>
      <c r="AG228"/>
      <c r="AH228"/>
      <c r="AI228"/>
      <c r="AJ228"/>
      <c r="AK228"/>
      <c r="AL228"/>
      <c r="AM228"/>
      <c r="AN228"/>
      <c r="AO228"/>
      <c r="AP228"/>
      <c r="AQ228"/>
      <c r="AR228"/>
      <c r="AS228"/>
      <c r="AT228"/>
      <c r="AU228"/>
      <c r="AV228"/>
      <c r="AW228"/>
      <c r="AX228"/>
      <c r="AY228"/>
      <c r="AZ228"/>
      <c r="BA228"/>
      <c r="BB228"/>
    </row>
    <row r="229" spans="1:54" s="2" customFormat="1">
      <c r="A229"/>
      <c r="B229"/>
      <c r="C229"/>
      <c r="D229"/>
      <c r="E229"/>
      <c r="F229"/>
      <c r="I229" s="836"/>
      <c r="J229"/>
      <c r="K229"/>
      <c r="L229"/>
      <c r="P229"/>
      <c r="Q229"/>
      <c r="R229"/>
      <c r="S229"/>
      <c r="T229"/>
      <c r="U229"/>
      <c r="V229"/>
      <c r="W229"/>
      <c r="X229"/>
      <c r="Y229"/>
      <c r="Z229"/>
      <c r="AA229"/>
      <c r="AB229" s="143"/>
      <c r="AC229" s="143"/>
      <c r="AD229" s="143"/>
      <c r="AE229"/>
      <c r="AF229"/>
      <c r="AG229"/>
      <c r="AH229"/>
      <c r="AI229"/>
      <c r="AJ229"/>
      <c r="AK229"/>
      <c r="AL229"/>
      <c r="AM229"/>
      <c r="AN229"/>
      <c r="AO229"/>
      <c r="AP229"/>
      <c r="AQ229"/>
      <c r="AR229"/>
      <c r="AS229"/>
      <c r="AT229"/>
      <c r="AU229"/>
      <c r="AV229"/>
      <c r="AW229"/>
      <c r="AX229"/>
      <c r="AY229"/>
      <c r="AZ229"/>
      <c r="BA229"/>
      <c r="BB229"/>
    </row>
    <row r="230" spans="1:54" s="2" customFormat="1">
      <c r="A230"/>
      <c r="B230"/>
      <c r="C230"/>
      <c r="D230"/>
      <c r="E230"/>
      <c r="F230"/>
      <c r="I230" s="836"/>
      <c r="J230"/>
      <c r="K230"/>
      <c r="L230"/>
      <c r="P230"/>
      <c r="Q230"/>
      <c r="R230"/>
      <c r="S230"/>
      <c r="T230"/>
      <c r="U230"/>
      <c r="V230"/>
      <c r="W230"/>
      <c r="X230"/>
      <c r="Y230"/>
      <c r="Z230"/>
      <c r="AA230"/>
      <c r="AB230" s="143"/>
      <c r="AC230" s="143"/>
      <c r="AD230" s="143"/>
      <c r="AE230"/>
      <c r="AF230"/>
      <c r="AG230"/>
      <c r="AH230"/>
      <c r="AI230"/>
      <c r="AJ230"/>
      <c r="AK230"/>
      <c r="AL230"/>
      <c r="AM230"/>
      <c r="AN230"/>
      <c r="AO230"/>
      <c r="AP230"/>
      <c r="AQ230"/>
      <c r="AR230"/>
      <c r="AS230"/>
      <c r="AT230"/>
      <c r="AU230"/>
      <c r="AV230"/>
      <c r="AW230"/>
      <c r="AX230"/>
      <c r="AY230"/>
      <c r="AZ230"/>
      <c r="BA230"/>
      <c r="BB230"/>
    </row>
    <row r="231" spans="1:54" s="2" customFormat="1">
      <c r="A231"/>
      <c r="B231"/>
      <c r="C231"/>
      <c r="D231"/>
      <c r="E231"/>
      <c r="F231"/>
      <c r="I231" s="836"/>
      <c r="J231"/>
      <c r="K231"/>
      <c r="L231"/>
      <c r="P231"/>
      <c r="Q231"/>
      <c r="R231"/>
      <c r="S231"/>
      <c r="T231"/>
      <c r="U231"/>
      <c r="V231"/>
      <c r="W231"/>
      <c r="X231"/>
      <c r="Y231"/>
      <c r="Z231"/>
      <c r="AA231"/>
      <c r="AB231" s="143"/>
      <c r="AC231" s="143"/>
      <c r="AD231" s="143"/>
      <c r="AE231"/>
      <c r="AF231"/>
      <c r="AG231"/>
      <c r="AH231"/>
      <c r="AI231"/>
      <c r="AJ231"/>
      <c r="AK231"/>
      <c r="AL231"/>
      <c r="AM231"/>
      <c r="AN231"/>
      <c r="AO231"/>
      <c r="AP231"/>
      <c r="AQ231"/>
      <c r="AR231"/>
      <c r="AS231"/>
      <c r="AT231"/>
      <c r="AU231"/>
      <c r="AV231"/>
      <c r="AW231"/>
      <c r="AX231"/>
      <c r="AY231"/>
      <c r="AZ231"/>
      <c r="BA231"/>
      <c r="BB231"/>
    </row>
    <row r="232" spans="1:54" s="2" customFormat="1">
      <c r="A232"/>
      <c r="B232"/>
      <c r="C232"/>
      <c r="D232"/>
      <c r="E232"/>
      <c r="F232"/>
      <c r="I232" s="836"/>
      <c r="J232"/>
      <c r="K232"/>
      <c r="L232"/>
      <c r="P232"/>
      <c r="Q232"/>
      <c r="R232"/>
      <c r="S232"/>
      <c r="T232"/>
      <c r="U232"/>
      <c r="V232"/>
      <c r="W232"/>
      <c r="X232"/>
      <c r="Y232"/>
      <c r="Z232"/>
      <c r="AA232"/>
      <c r="AB232" s="143"/>
      <c r="AC232" s="143"/>
      <c r="AD232" s="143"/>
      <c r="AE232"/>
      <c r="AF232"/>
      <c r="AG232"/>
      <c r="AH232"/>
      <c r="AI232"/>
      <c r="AJ232"/>
      <c r="AK232"/>
      <c r="AL232"/>
      <c r="AM232"/>
      <c r="AN232"/>
      <c r="AO232"/>
      <c r="AP232"/>
      <c r="AQ232"/>
      <c r="AR232"/>
      <c r="AS232"/>
      <c r="AT232"/>
      <c r="AU232"/>
      <c r="AV232"/>
      <c r="AW232"/>
      <c r="AX232"/>
      <c r="AY232"/>
      <c r="AZ232"/>
      <c r="BA232"/>
      <c r="BB232"/>
    </row>
    <row r="233" spans="1:54" s="2" customFormat="1">
      <c r="A233"/>
      <c r="B233"/>
      <c r="C233"/>
      <c r="D233"/>
      <c r="E233"/>
      <c r="F233"/>
      <c r="I233" s="836"/>
      <c r="J233"/>
      <c r="K233"/>
      <c r="L233"/>
      <c r="P233"/>
      <c r="Q233"/>
      <c r="R233"/>
      <c r="S233"/>
      <c r="T233"/>
      <c r="U233"/>
      <c r="V233"/>
      <c r="W233"/>
      <c r="X233"/>
      <c r="Y233"/>
      <c r="Z233"/>
      <c r="AA233"/>
      <c r="AB233" s="143"/>
      <c r="AC233" s="143"/>
      <c r="AD233" s="143"/>
      <c r="AE233"/>
      <c r="AF233"/>
      <c r="AG233"/>
      <c r="AH233"/>
      <c r="AI233"/>
      <c r="AJ233"/>
      <c r="AK233"/>
      <c r="AL233"/>
      <c r="AM233"/>
      <c r="AN233"/>
      <c r="AO233"/>
      <c r="AP233"/>
      <c r="AQ233"/>
      <c r="AR233"/>
      <c r="AS233"/>
      <c r="AT233"/>
      <c r="AU233"/>
      <c r="AV233"/>
      <c r="AW233"/>
      <c r="AX233"/>
      <c r="AY233"/>
      <c r="AZ233"/>
      <c r="BA233"/>
      <c r="BB233"/>
    </row>
    <row r="234" spans="1:54" s="2" customFormat="1">
      <c r="A234"/>
      <c r="B234"/>
      <c r="C234"/>
      <c r="D234"/>
      <c r="E234"/>
      <c r="F234"/>
      <c r="I234" s="836"/>
      <c r="J234"/>
      <c r="K234"/>
      <c r="L234"/>
      <c r="P234"/>
      <c r="Q234"/>
      <c r="R234"/>
      <c r="S234"/>
      <c r="T234"/>
      <c r="U234"/>
      <c r="V234"/>
      <c r="W234"/>
      <c r="X234"/>
      <c r="Y234"/>
      <c r="Z234"/>
      <c r="AA234"/>
      <c r="AB234" s="143"/>
      <c r="AC234" s="143"/>
      <c r="AD234" s="143"/>
      <c r="AE234"/>
      <c r="AF234"/>
      <c r="AG234"/>
      <c r="AH234"/>
      <c r="AI234"/>
      <c r="AJ234"/>
      <c r="AK234"/>
      <c r="AL234"/>
      <c r="AM234"/>
      <c r="AN234"/>
      <c r="AO234"/>
      <c r="AP234"/>
      <c r="AQ234"/>
      <c r="AR234"/>
      <c r="AS234"/>
      <c r="AT234"/>
      <c r="AU234"/>
      <c r="AV234"/>
      <c r="AW234"/>
      <c r="AX234"/>
      <c r="AY234"/>
      <c r="AZ234"/>
      <c r="BA234"/>
      <c r="BB234"/>
    </row>
    <row r="235" spans="1:54" s="2" customFormat="1">
      <c r="A235"/>
      <c r="B235"/>
      <c r="C235"/>
      <c r="D235"/>
      <c r="E235"/>
      <c r="F235"/>
      <c r="I235" s="836"/>
      <c r="J235"/>
      <c r="K235"/>
      <c r="L235"/>
      <c r="P235"/>
      <c r="Q235"/>
      <c r="R235"/>
      <c r="S235"/>
      <c r="T235"/>
      <c r="U235"/>
      <c r="V235"/>
      <c r="W235"/>
      <c r="X235"/>
      <c r="Y235"/>
      <c r="Z235"/>
      <c r="AA235"/>
      <c r="AB235" s="143"/>
      <c r="AC235" s="143"/>
      <c r="AD235" s="143"/>
      <c r="AE235"/>
      <c r="AF235"/>
      <c r="AG235"/>
      <c r="AH235"/>
      <c r="AI235"/>
      <c r="AJ235"/>
      <c r="AK235"/>
      <c r="AL235"/>
      <c r="AM235"/>
      <c r="AN235"/>
      <c r="AO235"/>
      <c r="AP235"/>
      <c r="AQ235"/>
      <c r="AR235"/>
      <c r="AS235"/>
      <c r="AT235"/>
      <c r="AU235"/>
      <c r="AV235"/>
      <c r="AW235"/>
      <c r="AX235"/>
      <c r="AY235"/>
      <c r="AZ235"/>
      <c r="BA235"/>
      <c r="BB235"/>
    </row>
    <row r="236" spans="1:54" s="2" customFormat="1">
      <c r="A236"/>
      <c r="B236"/>
      <c r="C236"/>
      <c r="D236"/>
      <c r="E236"/>
      <c r="F236"/>
      <c r="I236" s="836"/>
      <c r="J236"/>
      <c r="K236"/>
      <c r="L236"/>
      <c r="P236"/>
      <c r="Q236"/>
      <c r="R236"/>
      <c r="S236"/>
      <c r="T236"/>
      <c r="U236"/>
      <c r="V236"/>
      <c r="W236"/>
      <c r="X236"/>
      <c r="Y236"/>
      <c r="Z236"/>
      <c r="AA236"/>
      <c r="AB236" s="143"/>
      <c r="AC236" s="143"/>
      <c r="AD236" s="143"/>
      <c r="AE236"/>
      <c r="AF236"/>
      <c r="AG236"/>
      <c r="AH236"/>
      <c r="AI236"/>
      <c r="AJ236"/>
      <c r="AK236"/>
      <c r="AL236"/>
      <c r="AM236"/>
      <c r="AN236"/>
      <c r="AO236"/>
      <c r="AP236"/>
      <c r="AQ236"/>
      <c r="AR236"/>
      <c r="AS236"/>
      <c r="AT236"/>
      <c r="AU236"/>
      <c r="AV236"/>
      <c r="AW236"/>
      <c r="AX236"/>
      <c r="AY236"/>
      <c r="AZ236"/>
      <c r="BA236"/>
      <c r="BB236"/>
    </row>
    <row r="237" spans="1:54" s="2" customFormat="1">
      <c r="A237"/>
      <c r="B237"/>
      <c r="C237"/>
      <c r="D237"/>
      <c r="E237"/>
      <c r="F237"/>
      <c r="I237" s="836"/>
      <c r="J237"/>
      <c r="K237"/>
      <c r="L237"/>
      <c r="P237"/>
      <c r="Q237"/>
      <c r="R237"/>
      <c r="S237"/>
      <c r="T237"/>
      <c r="U237"/>
      <c r="V237"/>
      <c r="W237"/>
      <c r="X237"/>
      <c r="Y237"/>
      <c r="Z237"/>
      <c r="AA237"/>
      <c r="AB237" s="143"/>
      <c r="AC237" s="143"/>
      <c r="AD237" s="143"/>
      <c r="AE237"/>
      <c r="AF237"/>
      <c r="AG237"/>
      <c r="AH237"/>
      <c r="AI237"/>
      <c r="AJ237"/>
      <c r="AK237"/>
      <c r="AL237"/>
      <c r="AM237"/>
      <c r="AN237"/>
      <c r="AO237"/>
      <c r="AP237"/>
      <c r="AQ237"/>
      <c r="AR237"/>
      <c r="AS237"/>
      <c r="AT237"/>
      <c r="AU237"/>
      <c r="AV237"/>
      <c r="AW237"/>
      <c r="AX237"/>
      <c r="AY237"/>
      <c r="AZ237"/>
      <c r="BA237"/>
      <c r="BB237"/>
    </row>
    <row r="238" spans="1:54" s="2" customFormat="1">
      <c r="A238"/>
      <c r="B238"/>
      <c r="C238"/>
      <c r="D238"/>
      <c r="E238"/>
      <c r="F238"/>
      <c r="I238" s="836"/>
      <c r="J238"/>
      <c r="K238"/>
      <c r="L238"/>
      <c r="P238"/>
      <c r="Q238"/>
      <c r="R238"/>
      <c r="S238"/>
      <c r="T238"/>
      <c r="U238"/>
      <c r="V238"/>
      <c r="W238"/>
      <c r="X238"/>
      <c r="Y238"/>
      <c r="Z238"/>
      <c r="AA238"/>
      <c r="AB238" s="143"/>
      <c r="AC238" s="143"/>
      <c r="AD238" s="143"/>
      <c r="AE238"/>
      <c r="AF238"/>
      <c r="AG238"/>
      <c r="AH238"/>
      <c r="AI238"/>
      <c r="AJ238"/>
      <c r="AK238"/>
      <c r="AL238"/>
      <c r="AM238"/>
      <c r="AN238"/>
      <c r="AO238"/>
      <c r="AP238"/>
      <c r="AQ238"/>
      <c r="AR238"/>
      <c r="AS238"/>
      <c r="AT238"/>
      <c r="AU238"/>
      <c r="AV238"/>
      <c r="AW238"/>
      <c r="AX238"/>
      <c r="AY238"/>
      <c r="AZ238"/>
      <c r="BA238"/>
      <c r="BB238"/>
    </row>
    <row r="239" spans="1:54" s="2" customFormat="1">
      <c r="A239"/>
      <c r="B239"/>
      <c r="C239"/>
      <c r="D239"/>
      <c r="E239"/>
      <c r="F239"/>
      <c r="I239" s="836"/>
      <c r="J239"/>
      <c r="K239"/>
      <c r="L239"/>
      <c r="P239"/>
      <c r="Q239"/>
      <c r="R239"/>
      <c r="S239"/>
      <c r="T239"/>
      <c r="U239"/>
      <c r="V239"/>
      <c r="W239"/>
      <c r="X239"/>
      <c r="Y239"/>
      <c r="Z239"/>
      <c r="AA239"/>
      <c r="AB239" s="143"/>
      <c r="AC239" s="143"/>
      <c r="AD239" s="143"/>
      <c r="AE239"/>
      <c r="AF239"/>
      <c r="AG239"/>
      <c r="AH239"/>
      <c r="AI239"/>
      <c r="AJ239"/>
      <c r="AK239"/>
      <c r="AL239"/>
      <c r="AM239"/>
      <c r="AN239"/>
      <c r="AO239"/>
      <c r="AP239"/>
      <c r="AQ239"/>
      <c r="AR239"/>
      <c r="AS239"/>
      <c r="AT239"/>
      <c r="AU239"/>
      <c r="AV239"/>
      <c r="AW239"/>
      <c r="AX239"/>
      <c r="AY239"/>
      <c r="AZ239"/>
      <c r="BA239"/>
      <c r="BB239"/>
    </row>
    <row r="240" spans="1:54" s="2" customFormat="1">
      <c r="A240"/>
      <c r="B240"/>
      <c r="C240"/>
      <c r="D240"/>
      <c r="E240"/>
      <c r="F240"/>
      <c r="I240" s="836"/>
      <c r="J240"/>
      <c r="K240"/>
      <c r="L240"/>
      <c r="P240"/>
      <c r="Q240"/>
      <c r="R240"/>
      <c r="S240"/>
      <c r="T240"/>
      <c r="U240"/>
      <c r="V240"/>
      <c r="W240"/>
      <c r="X240"/>
      <c r="Y240"/>
      <c r="Z240"/>
      <c r="AA240"/>
      <c r="AB240" s="143"/>
      <c r="AC240" s="143"/>
      <c r="AD240" s="143"/>
      <c r="AE240"/>
      <c r="AF240"/>
      <c r="AG240"/>
      <c r="AH240"/>
      <c r="AI240"/>
      <c r="AJ240"/>
      <c r="AK240"/>
      <c r="AL240"/>
      <c r="AM240"/>
      <c r="AN240"/>
      <c r="AO240"/>
      <c r="AP240"/>
      <c r="AQ240"/>
      <c r="AR240"/>
      <c r="AS240"/>
      <c r="AT240"/>
      <c r="AU240"/>
      <c r="AV240"/>
      <c r="AW240"/>
      <c r="AX240"/>
      <c r="AY240"/>
      <c r="AZ240"/>
      <c r="BA240"/>
      <c r="BB240"/>
    </row>
    <row r="241" spans="1:54" s="2" customFormat="1">
      <c r="A241"/>
      <c r="B241"/>
      <c r="C241"/>
      <c r="D241"/>
      <c r="E241"/>
      <c r="F241"/>
      <c r="I241" s="836"/>
      <c r="J241"/>
      <c r="K241"/>
      <c r="L241"/>
      <c r="P241"/>
      <c r="Q241"/>
      <c r="R241"/>
      <c r="S241"/>
      <c r="T241"/>
      <c r="U241"/>
      <c r="V241"/>
      <c r="W241"/>
      <c r="X241"/>
      <c r="Y241"/>
      <c r="Z241"/>
      <c r="AA241"/>
      <c r="AB241" s="143"/>
      <c r="AC241" s="143"/>
      <c r="AD241" s="143"/>
      <c r="AE241"/>
      <c r="AF241"/>
      <c r="AG241"/>
      <c r="AH241"/>
      <c r="AI241"/>
      <c r="AJ241"/>
      <c r="AK241"/>
      <c r="AL241"/>
      <c r="AM241"/>
      <c r="AN241"/>
      <c r="AO241"/>
      <c r="AP241"/>
      <c r="AQ241"/>
      <c r="AR241"/>
      <c r="AS241"/>
      <c r="AT241"/>
      <c r="AU241"/>
      <c r="AV241"/>
      <c r="AW241"/>
      <c r="AX241"/>
      <c r="AY241"/>
      <c r="AZ241"/>
      <c r="BA241"/>
      <c r="BB241"/>
    </row>
    <row r="242" spans="1:54" s="2" customFormat="1">
      <c r="A242"/>
      <c r="B242"/>
      <c r="C242"/>
      <c r="D242"/>
      <c r="E242"/>
      <c r="F242"/>
      <c r="I242" s="836"/>
      <c r="J242"/>
      <c r="K242"/>
      <c r="L242"/>
      <c r="P242"/>
      <c r="Q242"/>
      <c r="R242"/>
      <c r="S242"/>
      <c r="T242"/>
      <c r="U242"/>
      <c r="V242"/>
      <c r="W242"/>
      <c r="X242"/>
      <c r="Y242"/>
      <c r="Z242"/>
      <c r="AA242"/>
      <c r="AB242" s="143"/>
      <c r="AC242" s="143"/>
      <c r="AD242" s="143"/>
      <c r="AE242"/>
      <c r="AF242"/>
      <c r="AG242"/>
      <c r="AH242"/>
      <c r="AI242"/>
      <c r="AJ242"/>
      <c r="AK242"/>
      <c r="AL242"/>
      <c r="AM242"/>
      <c r="AN242"/>
      <c r="AO242"/>
      <c r="AP242"/>
      <c r="AQ242"/>
      <c r="AR242"/>
      <c r="AS242"/>
      <c r="AT242"/>
      <c r="AU242"/>
      <c r="AV242"/>
      <c r="AW242"/>
      <c r="AX242"/>
      <c r="AY242"/>
      <c r="AZ242"/>
      <c r="BA242"/>
      <c r="BB242"/>
    </row>
    <row r="243" spans="1:54" s="2" customFormat="1">
      <c r="A243"/>
      <c r="B243"/>
      <c r="C243"/>
      <c r="D243"/>
      <c r="E243"/>
      <c r="F243"/>
      <c r="I243" s="836"/>
      <c r="J243"/>
      <c r="K243"/>
      <c r="L243"/>
      <c r="P243"/>
      <c r="Q243"/>
      <c r="R243"/>
      <c r="S243"/>
      <c r="T243"/>
      <c r="U243"/>
      <c r="V243"/>
      <c r="W243"/>
      <c r="X243"/>
      <c r="Y243"/>
      <c r="Z243"/>
      <c r="AA243"/>
      <c r="AB243" s="143"/>
      <c r="AC243" s="143"/>
      <c r="AD243" s="143"/>
      <c r="AE243"/>
      <c r="AF243"/>
      <c r="AG243"/>
      <c r="AH243"/>
      <c r="AI243"/>
      <c r="AJ243"/>
      <c r="AK243"/>
      <c r="AL243"/>
      <c r="AM243"/>
      <c r="AN243"/>
      <c r="AO243"/>
      <c r="AP243"/>
      <c r="AQ243"/>
      <c r="AR243"/>
      <c r="AS243"/>
      <c r="AT243"/>
      <c r="AU243"/>
      <c r="AV243"/>
      <c r="AW243"/>
      <c r="AX243"/>
      <c r="AY243"/>
      <c r="AZ243"/>
      <c r="BA243"/>
      <c r="BB243"/>
    </row>
    <row r="244" spans="1:54" s="2" customFormat="1">
      <c r="A244"/>
      <c r="B244"/>
      <c r="C244"/>
      <c r="D244"/>
      <c r="E244"/>
      <c r="F244"/>
      <c r="I244" s="836"/>
      <c r="J244"/>
      <c r="K244"/>
      <c r="L244"/>
      <c r="P244"/>
      <c r="Q244"/>
      <c r="R244"/>
      <c r="S244"/>
      <c r="T244"/>
      <c r="U244"/>
      <c r="V244"/>
      <c r="W244"/>
      <c r="X244"/>
      <c r="Y244"/>
      <c r="Z244"/>
      <c r="AA244"/>
      <c r="AB244" s="143"/>
      <c r="AC244" s="143"/>
      <c r="AD244" s="143"/>
      <c r="AE244"/>
      <c r="AF244"/>
      <c r="AG244"/>
      <c r="AH244"/>
      <c r="AI244"/>
      <c r="AJ244"/>
      <c r="AK244"/>
      <c r="AL244"/>
      <c r="AM244"/>
      <c r="AN244"/>
      <c r="AO244"/>
      <c r="AP244"/>
      <c r="AQ244"/>
      <c r="AR244"/>
      <c r="AS244"/>
      <c r="AT244"/>
      <c r="AU244"/>
      <c r="AV244"/>
      <c r="AW244"/>
      <c r="AX244"/>
      <c r="AY244"/>
      <c r="AZ244"/>
      <c r="BA244"/>
      <c r="BB244"/>
    </row>
    <row r="245" spans="1:54" s="2" customFormat="1">
      <c r="A245"/>
      <c r="B245"/>
      <c r="C245"/>
      <c r="D245"/>
      <c r="E245"/>
      <c r="F245"/>
      <c r="I245" s="836"/>
      <c r="J245"/>
      <c r="K245"/>
      <c r="L245"/>
      <c r="P245"/>
      <c r="Q245"/>
      <c r="R245"/>
      <c r="S245"/>
      <c r="T245"/>
      <c r="U245"/>
      <c r="V245"/>
      <c r="W245"/>
      <c r="X245"/>
      <c r="Y245"/>
      <c r="Z245"/>
      <c r="AA245"/>
      <c r="AB245" s="143"/>
      <c r="AC245" s="143"/>
      <c r="AD245" s="143"/>
      <c r="AE245"/>
      <c r="AF245"/>
      <c r="AG245"/>
      <c r="AH245"/>
      <c r="AI245"/>
      <c r="AJ245"/>
      <c r="AK245"/>
      <c r="AL245"/>
      <c r="AM245"/>
      <c r="AN245"/>
      <c r="AO245"/>
      <c r="AP245"/>
      <c r="AQ245"/>
      <c r="AR245"/>
      <c r="AS245"/>
      <c r="AT245"/>
      <c r="AU245"/>
      <c r="AV245"/>
      <c r="AW245"/>
      <c r="AX245"/>
      <c r="AY245"/>
      <c r="AZ245"/>
      <c r="BA245"/>
      <c r="BB245"/>
    </row>
    <row r="246" spans="1:54" s="2" customFormat="1">
      <c r="A246"/>
      <c r="B246"/>
      <c r="C246"/>
      <c r="D246"/>
      <c r="E246"/>
      <c r="F246"/>
      <c r="I246" s="836"/>
      <c r="J246"/>
      <c r="K246"/>
      <c r="L246"/>
      <c r="P246"/>
      <c r="Q246"/>
      <c r="R246"/>
      <c r="S246"/>
      <c r="T246"/>
      <c r="U246"/>
      <c r="V246"/>
      <c r="W246"/>
      <c r="X246"/>
      <c r="Y246"/>
      <c r="Z246"/>
      <c r="AA246"/>
      <c r="AB246" s="143"/>
      <c r="AC246" s="143"/>
      <c r="AD246" s="143"/>
      <c r="AE246"/>
      <c r="AF246"/>
      <c r="AG246"/>
      <c r="AH246"/>
      <c r="AI246"/>
      <c r="AJ246"/>
      <c r="AK246"/>
      <c r="AL246"/>
      <c r="AM246"/>
      <c r="AN246"/>
      <c r="AO246"/>
      <c r="AP246"/>
      <c r="AQ246"/>
      <c r="AR246"/>
      <c r="AS246"/>
      <c r="AT246"/>
      <c r="AU246"/>
      <c r="AV246"/>
      <c r="AW246"/>
      <c r="AX246"/>
      <c r="AY246"/>
      <c r="AZ246"/>
      <c r="BA246"/>
      <c r="BB246"/>
    </row>
    <row r="247" spans="1:54" s="2" customFormat="1">
      <c r="A247"/>
      <c r="B247"/>
      <c r="C247"/>
      <c r="D247"/>
      <c r="E247"/>
      <c r="F247"/>
      <c r="I247" s="836"/>
      <c r="J247"/>
      <c r="K247"/>
      <c r="L247"/>
      <c r="P247"/>
      <c r="Q247"/>
      <c r="R247"/>
      <c r="S247"/>
      <c r="T247"/>
      <c r="U247"/>
      <c r="V247"/>
      <c r="W247"/>
      <c r="X247"/>
      <c r="Y247"/>
      <c r="Z247"/>
      <c r="AA247"/>
      <c r="AB247" s="143"/>
      <c r="AC247" s="143"/>
      <c r="AD247" s="143"/>
      <c r="AE247"/>
      <c r="AF247"/>
      <c r="AG247"/>
      <c r="AH247"/>
      <c r="AI247"/>
      <c r="AJ247"/>
      <c r="AK247"/>
      <c r="AL247"/>
      <c r="AM247"/>
      <c r="AN247"/>
      <c r="AO247"/>
      <c r="AP247"/>
      <c r="AQ247"/>
      <c r="AR247"/>
      <c r="AS247"/>
      <c r="AT247"/>
      <c r="AU247"/>
      <c r="AV247"/>
      <c r="AW247"/>
      <c r="AX247"/>
      <c r="AY247"/>
      <c r="AZ247"/>
      <c r="BA247"/>
      <c r="BB247"/>
    </row>
    <row r="248" spans="1:54" s="2" customFormat="1">
      <c r="A248"/>
      <c r="B248"/>
      <c r="C248"/>
      <c r="D248"/>
      <c r="E248"/>
      <c r="F248"/>
      <c r="I248" s="836"/>
      <c r="J248"/>
      <c r="K248"/>
      <c r="L248"/>
      <c r="P248"/>
      <c r="Q248"/>
      <c r="R248"/>
      <c r="S248"/>
      <c r="T248"/>
      <c r="U248"/>
      <c r="V248"/>
      <c r="W248"/>
      <c r="X248"/>
      <c r="Y248"/>
      <c r="Z248"/>
      <c r="AA248"/>
      <c r="AB248" s="143"/>
      <c r="AC248" s="143"/>
      <c r="AD248" s="143"/>
      <c r="AE248"/>
      <c r="AF248"/>
      <c r="AG248"/>
      <c r="AH248"/>
      <c r="AI248"/>
      <c r="AJ248"/>
      <c r="AK248"/>
      <c r="AL248"/>
      <c r="AM248"/>
      <c r="AN248"/>
      <c r="AO248"/>
      <c r="AP248"/>
      <c r="AQ248"/>
      <c r="AR248"/>
      <c r="AS248"/>
      <c r="AT248"/>
      <c r="AU248"/>
      <c r="AV248"/>
      <c r="AW248"/>
      <c r="AX248"/>
      <c r="AY248"/>
      <c r="AZ248"/>
      <c r="BA248"/>
      <c r="BB248"/>
    </row>
    <row r="249" spans="1:54" s="2" customFormat="1">
      <c r="A249"/>
      <c r="B249"/>
      <c r="C249"/>
      <c r="D249"/>
      <c r="E249"/>
      <c r="F249"/>
      <c r="I249" s="836"/>
      <c r="J249"/>
      <c r="K249"/>
      <c r="L249"/>
      <c r="P249"/>
      <c r="Q249"/>
      <c r="R249"/>
      <c r="S249"/>
      <c r="T249"/>
      <c r="U249"/>
      <c r="V249"/>
      <c r="W249"/>
      <c r="X249"/>
      <c r="Y249"/>
      <c r="Z249"/>
      <c r="AA249"/>
      <c r="AB249" s="143"/>
      <c r="AC249" s="143"/>
      <c r="AD249" s="143"/>
      <c r="AE249"/>
      <c r="AF249"/>
      <c r="AG249"/>
      <c r="AH249"/>
      <c r="AI249"/>
      <c r="AJ249"/>
      <c r="AK249"/>
      <c r="AL249"/>
      <c r="AM249"/>
      <c r="AN249"/>
      <c r="AO249"/>
      <c r="AP249"/>
      <c r="AQ249"/>
      <c r="AR249"/>
      <c r="AS249"/>
      <c r="AT249"/>
      <c r="AU249"/>
      <c r="AV249"/>
      <c r="AW249"/>
      <c r="AX249"/>
      <c r="AY249"/>
      <c r="AZ249"/>
      <c r="BA249"/>
      <c r="BB249"/>
    </row>
    <row r="250" spans="1:54" s="2" customFormat="1">
      <c r="A250"/>
      <c r="B250"/>
      <c r="C250"/>
      <c r="D250"/>
      <c r="E250"/>
      <c r="F250"/>
      <c r="I250" s="836"/>
      <c r="J250"/>
      <c r="K250"/>
      <c r="L250"/>
      <c r="P250"/>
      <c r="Q250"/>
      <c r="R250"/>
      <c r="S250"/>
      <c r="T250"/>
      <c r="U250"/>
      <c r="V250"/>
      <c r="W250"/>
      <c r="X250"/>
      <c r="Y250"/>
      <c r="Z250"/>
      <c r="AA250"/>
      <c r="AB250" s="143"/>
      <c r="AC250" s="143"/>
      <c r="AD250" s="143"/>
      <c r="AE250"/>
      <c r="AF250"/>
      <c r="AG250"/>
      <c r="AH250"/>
      <c r="AI250"/>
      <c r="AJ250"/>
      <c r="AK250"/>
      <c r="AL250"/>
      <c r="AM250"/>
      <c r="AN250"/>
      <c r="AO250"/>
      <c r="AP250"/>
      <c r="AQ250"/>
      <c r="AR250"/>
      <c r="AS250"/>
      <c r="AT250"/>
      <c r="AU250"/>
      <c r="AV250"/>
      <c r="AW250"/>
      <c r="AX250"/>
      <c r="AY250"/>
      <c r="AZ250"/>
      <c r="BA250"/>
      <c r="BB250"/>
    </row>
    <row r="251" spans="1:54" s="2" customFormat="1">
      <c r="A251"/>
      <c r="B251"/>
      <c r="C251"/>
      <c r="D251"/>
      <c r="E251"/>
      <c r="F251"/>
      <c r="I251" s="836"/>
      <c r="J251"/>
      <c r="K251"/>
      <c r="L251"/>
      <c r="P251"/>
      <c r="Q251"/>
      <c r="R251"/>
      <c r="S251"/>
      <c r="T251"/>
      <c r="U251"/>
      <c r="V251"/>
      <c r="W251"/>
      <c r="X251"/>
      <c r="Y251"/>
      <c r="Z251"/>
      <c r="AA251"/>
      <c r="AB251" s="143"/>
      <c r="AC251" s="143"/>
      <c r="AD251" s="143"/>
      <c r="AE251"/>
      <c r="AF251"/>
      <c r="AG251"/>
      <c r="AH251"/>
      <c r="AI251"/>
      <c r="AJ251"/>
      <c r="AK251"/>
      <c r="AL251"/>
      <c r="AM251"/>
      <c r="AN251"/>
      <c r="AO251"/>
      <c r="AP251"/>
      <c r="AQ251"/>
      <c r="AR251"/>
      <c r="AS251"/>
      <c r="AT251"/>
      <c r="AU251"/>
      <c r="AV251"/>
      <c r="AW251"/>
      <c r="AX251"/>
      <c r="AY251"/>
      <c r="AZ251"/>
      <c r="BA251"/>
      <c r="BB251"/>
    </row>
    <row r="252" spans="1:54" s="2" customFormat="1">
      <c r="A252"/>
      <c r="B252"/>
      <c r="C252"/>
      <c r="D252"/>
      <c r="E252"/>
      <c r="F252"/>
      <c r="I252" s="836"/>
      <c r="J252"/>
      <c r="K252"/>
      <c r="L252"/>
      <c r="P252"/>
      <c r="Q252"/>
      <c r="R252"/>
      <c r="S252"/>
      <c r="T252"/>
      <c r="U252"/>
      <c r="V252"/>
      <c r="W252"/>
      <c r="X252"/>
      <c r="Y252"/>
      <c r="Z252"/>
      <c r="AA252"/>
      <c r="AB252" s="143"/>
      <c r="AC252" s="143"/>
      <c r="AD252" s="143"/>
      <c r="AE252"/>
      <c r="AF252"/>
      <c r="AG252"/>
      <c r="AH252"/>
      <c r="AI252"/>
      <c r="AJ252"/>
      <c r="AK252"/>
      <c r="AL252"/>
      <c r="AM252"/>
      <c r="AN252"/>
      <c r="AO252"/>
      <c r="AP252"/>
      <c r="AQ252"/>
      <c r="AR252"/>
      <c r="AS252"/>
      <c r="AT252"/>
      <c r="AU252"/>
      <c r="AV252"/>
      <c r="AW252"/>
      <c r="AX252"/>
      <c r="AY252"/>
      <c r="AZ252"/>
      <c r="BA252"/>
      <c r="BB252"/>
    </row>
    <row r="253" spans="1:54" s="2" customFormat="1">
      <c r="A253"/>
      <c r="B253"/>
      <c r="C253"/>
      <c r="D253"/>
      <c r="E253"/>
      <c r="F253"/>
      <c r="I253" s="836"/>
      <c r="J253"/>
      <c r="K253"/>
      <c r="L253"/>
      <c r="P253"/>
      <c r="Q253"/>
      <c r="R253"/>
      <c r="S253"/>
      <c r="T253"/>
      <c r="U253"/>
      <c r="V253"/>
      <c r="W253"/>
      <c r="X253"/>
      <c r="Y253"/>
      <c r="Z253"/>
      <c r="AA253"/>
      <c r="AB253" s="143"/>
      <c r="AC253" s="143"/>
      <c r="AD253" s="143"/>
      <c r="AE253"/>
      <c r="AF253"/>
      <c r="AG253"/>
      <c r="AH253"/>
      <c r="AI253"/>
      <c r="AJ253"/>
      <c r="AK253"/>
      <c r="AL253"/>
      <c r="AM253"/>
      <c r="AN253"/>
      <c r="AO253"/>
      <c r="AP253"/>
      <c r="AQ253"/>
      <c r="AR253"/>
      <c r="AS253"/>
      <c r="AT253"/>
      <c r="AU253"/>
      <c r="AV253"/>
      <c r="AW253"/>
      <c r="AX253"/>
      <c r="AY253"/>
      <c r="AZ253"/>
      <c r="BA253"/>
      <c r="BB253"/>
    </row>
    <row r="254" spans="1:54" s="2" customFormat="1">
      <c r="A254"/>
      <c r="B254"/>
      <c r="C254"/>
      <c r="D254"/>
      <c r="E254"/>
      <c r="F254"/>
      <c r="I254" s="836"/>
      <c r="J254"/>
      <c r="K254"/>
      <c r="L254"/>
      <c r="P254"/>
      <c r="Q254"/>
      <c r="R254"/>
      <c r="S254"/>
      <c r="T254"/>
      <c r="U254"/>
      <c r="V254"/>
      <c r="W254"/>
      <c r="X254"/>
      <c r="Y254"/>
      <c r="Z254"/>
      <c r="AA254"/>
      <c r="AB254" s="143"/>
      <c r="AC254" s="143"/>
      <c r="AD254" s="143"/>
      <c r="AE254"/>
      <c r="AF254"/>
      <c r="AG254"/>
      <c r="AH254"/>
      <c r="AI254"/>
      <c r="AJ254"/>
      <c r="AK254"/>
      <c r="AL254"/>
      <c r="AM254"/>
      <c r="AN254"/>
      <c r="AO254"/>
      <c r="AP254"/>
      <c r="AQ254"/>
      <c r="AR254"/>
      <c r="AS254"/>
      <c r="AT254"/>
      <c r="AU254"/>
      <c r="AV254"/>
      <c r="AW254"/>
      <c r="AX254"/>
      <c r="AY254"/>
      <c r="AZ254"/>
      <c r="BA254"/>
      <c r="BB254"/>
    </row>
    <row r="255" spans="1:54" s="2" customFormat="1">
      <c r="A255"/>
      <c r="B255"/>
      <c r="C255"/>
      <c r="D255"/>
      <c r="E255"/>
      <c r="F255"/>
      <c r="I255" s="836"/>
      <c r="J255"/>
      <c r="K255"/>
      <c r="L255"/>
      <c r="P255"/>
      <c r="Q255"/>
      <c r="R255"/>
      <c r="S255"/>
      <c r="T255"/>
      <c r="U255"/>
      <c r="V255"/>
      <c r="W255"/>
      <c r="X255"/>
      <c r="Y255"/>
      <c r="Z255"/>
      <c r="AA255"/>
      <c r="AB255" s="143"/>
      <c r="AC255" s="143"/>
      <c r="AD255" s="143"/>
      <c r="AE255"/>
      <c r="AF255"/>
      <c r="AG255"/>
      <c r="AH255"/>
      <c r="AI255"/>
      <c r="AJ255"/>
      <c r="AK255"/>
      <c r="AL255"/>
      <c r="AM255"/>
      <c r="AN255"/>
      <c r="AO255"/>
      <c r="AP255"/>
      <c r="AQ255"/>
      <c r="AR255"/>
      <c r="AS255"/>
      <c r="AT255"/>
      <c r="AU255"/>
      <c r="AV255"/>
      <c r="AW255"/>
      <c r="AX255"/>
      <c r="AY255"/>
      <c r="AZ255"/>
      <c r="BA255"/>
      <c r="BB255"/>
    </row>
    <row r="256" spans="1:54" s="2" customFormat="1">
      <c r="A256"/>
      <c r="B256"/>
      <c r="C256"/>
      <c r="D256"/>
      <c r="E256"/>
      <c r="F256"/>
      <c r="I256" s="836"/>
      <c r="J256"/>
      <c r="K256"/>
      <c r="L256"/>
      <c r="P256"/>
      <c r="Q256"/>
      <c r="R256"/>
      <c r="S256"/>
      <c r="T256"/>
      <c r="U256"/>
      <c r="V256"/>
      <c r="W256"/>
      <c r="X256"/>
      <c r="Y256"/>
      <c r="Z256"/>
      <c r="AA256"/>
      <c r="AB256" s="143"/>
      <c r="AC256" s="143"/>
      <c r="AD256" s="143"/>
      <c r="AE256"/>
      <c r="AF256"/>
      <c r="AG256"/>
      <c r="AH256"/>
      <c r="AI256"/>
      <c r="AJ256"/>
      <c r="AK256"/>
      <c r="AL256"/>
      <c r="AM256"/>
      <c r="AN256"/>
      <c r="AO256"/>
      <c r="AP256"/>
      <c r="AQ256"/>
      <c r="AR256"/>
      <c r="AS256"/>
      <c r="AT256"/>
      <c r="AU256"/>
      <c r="AV256"/>
      <c r="AW256"/>
      <c r="AX256"/>
      <c r="AY256"/>
      <c r="AZ256"/>
      <c r="BA256"/>
      <c r="BB256"/>
    </row>
    <row r="257" spans="1:54" s="2" customFormat="1">
      <c r="A257"/>
      <c r="B257"/>
      <c r="C257"/>
      <c r="D257"/>
      <c r="E257"/>
      <c r="F257"/>
      <c r="I257" s="836"/>
      <c r="J257"/>
      <c r="K257"/>
      <c r="L257"/>
      <c r="P257"/>
      <c r="Q257"/>
      <c r="R257"/>
      <c r="S257"/>
      <c r="T257"/>
      <c r="U257"/>
      <c r="V257"/>
      <c r="W257"/>
      <c r="X257"/>
      <c r="Y257"/>
      <c r="Z257"/>
      <c r="AA257"/>
      <c r="AB257" s="143"/>
      <c r="AC257" s="143"/>
      <c r="AD257" s="143"/>
      <c r="AE257"/>
      <c r="AF257"/>
      <c r="AG257"/>
      <c r="AH257"/>
      <c r="AI257"/>
      <c r="AJ257"/>
      <c r="AK257"/>
      <c r="AL257"/>
      <c r="AM257"/>
      <c r="AN257"/>
      <c r="AO257"/>
      <c r="AP257"/>
      <c r="AQ257"/>
      <c r="AR257"/>
      <c r="AS257"/>
      <c r="AT257"/>
      <c r="AU257"/>
      <c r="AV257"/>
      <c r="AW257"/>
      <c r="AX257"/>
      <c r="AY257"/>
      <c r="AZ257"/>
      <c r="BA257"/>
      <c r="BB257"/>
    </row>
    <row r="258" spans="1:54" s="2" customFormat="1">
      <c r="A258"/>
      <c r="B258"/>
      <c r="C258"/>
      <c r="D258"/>
      <c r="E258"/>
      <c r="F258"/>
      <c r="I258" s="836"/>
      <c r="J258"/>
      <c r="K258"/>
      <c r="L258"/>
      <c r="P258"/>
      <c r="Q258"/>
      <c r="R258"/>
      <c r="S258"/>
      <c r="T258"/>
      <c r="U258"/>
      <c r="V258"/>
      <c r="W258"/>
      <c r="X258"/>
      <c r="Y258"/>
      <c r="Z258"/>
      <c r="AA258"/>
      <c r="AB258" s="143"/>
      <c r="AC258" s="143"/>
      <c r="AD258" s="143"/>
      <c r="AE258"/>
      <c r="AF258"/>
      <c r="AG258"/>
      <c r="AH258"/>
      <c r="AI258"/>
      <c r="AJ258"/>
      <c r="AK258"/>
      <c r="AL258"/>
      <c r="AM258"/>
      <c r="AN258"/>
      <c r="AO258"/>
      <c r="AP258"/>
      <c r="AQ258"/>
      <c r="AR258"/>
      <c r="AS258"/>
      <c r="AT258"/>
      <c r="AU258"/>
      <c r="AV258"/>
      <c r="AW258"/>
      <c r="AX258"/>
      <c r="AY258"/>
      <c r="AZ258"/>
      <c r="BA258"/>
      <c r="BB258"/>
    </row>
    <row r="259" spans="1:54" s="2" customFormat="1">
      <c r="A259"/>
      <c r="B259"/>
      <c r="C259"/>
      <c r="D259"/>
      <c r="E259"/>
      <c r="F259"/>
      <c r="I259" s="836"/>
      <c r="J259"/>
      <c r="K259"/>
      <c r="L259"/>
      <c r="P259"/>
      <c r="Q259"/>
      <c r="R259"/>
      <c r="S259"/>
      <c r="T259"/>
      <c r="U259"/>
      <c r="V259"/>
      <c r="W259"/>
      <c r="X259"/>
      <c r="Y259"/>
      <c r="Z259"/>
      <c r="AA259"/>
      <c r="AB259" s="143"/>
      <c r="AC259" s="143"/>
      <c r="AD259" s="143"/>
      <c r="AE259"/>
      <c r="AF259"/>
      <c r="AG259"/>
      <c r="AH259"/>
      <c r="AI259"/>
      <c r="AJ259"/>
      <c r="AK259"/>
      <c r="AL259"/>
      <c r="AM259"/>
      <c r="AN259"/>
      <c r="AO259"/>
      <c r="AP259"/>
      <c r="AQ259"/>
      <c r="AR259"/>
      <c r="AS259"/>
      <c r="AT259"/>
      <c r="AU259"/>
      <c r="AV259"/>
      <c r="AW259"/>
      <c r="AX259"/>
      <c r="AY259"/>
      <c r="AZ259"/>
      <c r="BA259"/>
      <c r="BB259"/>
    </row>
    <row r="260" spans="1:54" s="2" customFormat="1">
      <c r="A260"/>
      <c r="B260"/>
      <c r="C260"/>
      <c r="D260"/>
      <c r="E260"/>
      <c r="F260"/>
      <c r="I260" s="836"/>
      <c r="J260"/>
      <c r="K260"/>
      <c r="L260"/>
      <c r="P260"/>
      <c r="Q260"/>
      <c r="R260"/>
      <c r="S260"/>
      <c r="T260"/>
      <c r="U260"/>
      <c r="V260"/>
      <c r="W260"/>
      <c r="X260"/>
      <c r="Y260"/>
      <c r="Z260"/>
      <c r="AA260"/>
      <c r="AB260" s="143"/>
      <c r="AC260" s="143"/>
      <c r="AD260" s="143"/>
      <c r="AE260"/>
      <c r="AF260"/>
      <c r="AG260"/>
      <c r="AH260"/>
      <c r="AI260"/>
      <c r="AJ260"/>
      <c r="AK260"/>
      <c r="AL260"/>
      <c r="AM260"/>
      <c r="AN260"/>
      <c r="AO260"/>
      <c r="AP260"/>
      <c r="AQ260"/>
      <c r="AR260"/>
      <c r="AS260"/>
      <c r="AT260"/>
      <c r="AU260"/>
      <c r="AV260"/>
      <c r="AW260"/>
      <c r="AX260"/>
      <c r="AY260"/>
      <c r="AZ260"/>
      <c r="BA260"/>
      <c r="BB260"/>
    </row>
    <row r="261" spans="1:54" s="2" customFormat="1">
      <c r="A261"/>
      <c r="B261"/>
      <c r="C261"/>
      <c r="D261"/>
      <c r="E261"/>
      <c r="F261"/>
      <c r="I261" s="836"/>
      <c r="J261"/>
      <c r="K261"/>
      <c r="L261"/>
      <c r="P261"/>
      <c r="Q261"/>
      <c r="R261"/>
      <c r="S261"/>
      <c r="T261"/>
      <c r="U261"/>
      <c r="V261"/>
      <c r="W261"/>
      <c r="X261"/>
      <c r="Y261"/>
      <c r="Z261"/>
      <c r="AA261"/>
      <c r="AB261" s="143"/>
      <c r="AC261" s="143"/>
      <c r="AD261" s="143"/>
      <c r="AE261"/>
      <c r="AF261"/>
      <c r="AG261"/>
      <c r="AH261"/>
      <c r="AI261"/>
      <c r="AJ261"/>
      <c r="AK261"/>
      <c r="AL261"/>
      <c r="AM261"/>
      <c r="AN261"/>
      <c r="AO261"/>
      <c r="AP261"/>
      <c r="AQ261"/>
      <c r="AR261"/>
      <c r="AS261"/>
      <c r="AT261"/>
      <c r="AU261"/>
      <c r="AV261"/>
      <c r="AW261"/>
      <c r="AX261"/>
      <c r="AY261"/>
      <c r="AZ261"/>
      <c r="BA261"/>
      <c r="BB261"/>
    </row>
    <row r="262" spans="1:54" s="2" customFormat="1">
      <c r="A262"/>
      <c r="B262"/>
      <c r="C262"/>
      <c r="D262"/>
      <c r="E262"/>
      <c r="F262"/>
      <c r="I262" s="836"/>
      <c r="J262"/>
      <c r="K262"/>
      <c r="L262"/>
      <c r="P262"/>
      <c r="Q262"/>
      <c r="R262"/>
      <c r="S262"/>
      <c r="T262"/>
      <c r="U262"/>
      <c r="V262"/>
      <c r="W262"/>
      <c r="X262"/>
      <c r="Y262"/>
      <c r="Z262"/>
      <c r="AA262"/>
      <c r="AB262" s="143"/>
      <c r="AC262" s="143"/>
      <c r="AD262" s="143"/>
      <c r="AE262"/>
      <c r="AF262"/>
      <c r="AG262"/>
      <c r="AH262"/>
      <c r="AI262"/>
      <c r="AJ262"/>
      <c r="AK262"/>
      <c r="AL262"/>
      <c r="AM262"/>
      <c r="AN262"/>
      <c r="AO262"/>
      <c r="AP262"/>
      <c r="AQ262"/>
      <c r="AR262"/>
      <c r="AS262"/>
      <c r="AT262"/>
      <c r="AU262"/>
      <c r="AV262"/>
      <c r="AW262"/>
      <c r="AX262"/>
      <c r="AY262"/>
      <c r="AZ262"/>
      <c r="BA262"/>
      <c r="BB262"/>
    </row>
    <row r="263" spans="1:54" s="2" customFormat="1">
      <c r="A263"/>
      <c r="B263"/>
      <c r="C263"/>
      <c r="D263"/>
      <c r="E263"/>
      <c r="F263"/>
      <c r="I263" s="836"/>
      <c r="J263"/>
      <c r="K263"/>
      <c r="L263"/>
      <c r="P263"/>
      <c r="Q263"/>
      <c r="R263"/>
      <c r="S263"/>
      <c r="T263"/>
      <c r="U263"/>
      <c r="V263"/>
      <c r="W263"/>
      <c r="X263"/>
      <c r="Y263"/>
      <c r="Z263"/>
      <c r="AA263"/>
      <c r="AB263" s="143"/>
      <c r="AC263" s="143"/>
      <c r="AD263" s="143"/>
      <c r="AE263"/>
      <c r="AF263"/>
      <c r="AG263"/>
      <c r="AH263"/>
      <c r="AI263"/>
      <c r="AJ263"/>
      <c r="AK263"/>
      <c r="AL263"/>
      <c r="AM263"/>
      <c r="AN263"/>
      <c r="AO263"/>
      <c r="AP263"/>
      <c r="AQ263"/>
      <c r="AR263"/>
      <c r="AS263"/>
      <c r="AT263"/>
      <c r="AU263"/>
      <c r="AV263"/>
      <c r="AW263"/>
      <c r="AX263"/>
      <c r="AY263"/>
      <c r="AZ263"/>
      <c r="BA263"/>
      <c r="BB263"/>
    </row>
    <row r="264" spans="1:54" s="2" customFormat="1">
      <c r="A264"/>
      <c r="B264"/>
      <c r="C264"/>
      <c r="D264"/>
      <c r="E264"/>
      <c r="F264"/>
      <c r="I264" s="836"/>
      <c r="J264"/>
      <c r="K264"/>
      <c r="L264"/>
      <c r="P264"/>
      <c r="Q264"/>
      <c r="R264"/>
      <c r="S264"/>
      <c r="T264"/>
      <c r="U264"/>
      <c r="V264"/>
      <c r="W264"/>
      <c r="X264"/>
      <c r="Y264"/>
      <c r="Z264"/>
      <c r="AA264"/>
      <c r="AB264" s="143"/>
      <c r="AC264" s="143"/>
      <c r="AD264" s="143"/>
      <c r="AE264"/>
      <c r="AF264"/>
      <c r="AG264"/>
      <c r="AH264"/>
      <c r="AI264"/>
      <c r="AJ264"/>
      <c r="AK264"/>
      <c r="AL264"/>
      <c r="AM264"/>
      <c r="AN264"/>
      <c r="AO264"/>
      <c r="AP264"/>
      <c r="AQ264"/>
      <c r="AR264"/>
      <c r="AS264"/>
      <c r="AT264"/>
      <c r="AU264"/>
      <c r="AV264"/>
      <c r="AW264"/>
      <c r="AX264"/>
      <c r="AY264"/>
      <c r="AZ264"/>
      <c r="BA264"/>
      <c r="BB264"/>
    </row>
    <row r="265" spans="1:54" s="2" customFormat="1">
      <c r="A265"/>
      <c r="B265"/>
      <c r="C265"/>
      <c r="D265"/>
      <c r="E265"/>
      <c r="F265"/>
      <c r="I265" s="836"/>
      <c r="J265"/>
      <c r="K265"/>
      <c r="L265"/>
      <c r="P265"/>
      <c r="Q265"/>
      <c r="R265"/>
      <c r="S265"/>
      <c r="T265"/>
      <c r="U265"/>
      <c r="V265"/>
      <c r="W265"/>
      <c r="X265"/>
      <c r="Y265"/>
      <c r="Z265"/>
      <c r="AA265"/>
      <c r="AB265" s="143"/>
      <c r="AC265" s="143"/>
      <c r="AD265" s="143"/>
      <c r="AE265"/>
      <c r="AF265"/>
      <c r="AG265"/>
      <c r="AH265"/>
      <c r="AI265"/>
      <c r="AJ265"/>
      <c r="AK265"/>
      <c r="AL265"/>
      <c r="AM265"/>
      <c r="AN265"/>
      <c r="AO265"/>
      <c r="AP265"/>
      <c r="AQ265"/>
      <c r="AR265"/>
      <c r="AS265"/>
      <c r="AT265"/>
      <c r="AU265"/>
      <c r="AV265"/>
      <c r="AW265"/>
      <c r="AX265"/>
      <c r="AY265"/>
      <c r="AZ265"/>
      <c r="BA265"/>
      <c r="BB265"/>
    </row>
    <row r="266" spans="1:54" s="2" customFormat="1">
      <c r="A266"/>
      <c r="B266"/>
      <c r="C266"/>
      <c r="D266"/>
      <c r="E266"/>
      <c r="F266"/>
      <c r="I266" s="836"/>
      <c r="J266"/>
      <c r="K266"/>
      <c r="L266"/>
      <c r="P266"/>
      <c r="Q266"/>
      <c r="R266"/>
      <c r="S266"/>
      <c r="T266"/>
      <c r="U266"/>
      <c r="V266"/>
      <c r="W266"/>
      <c r="X266"/>
      <c r="Y266"/>
      <c r="Z266"/>
      <c r="AA266"/>
      <c r="AB266" s="143"/>
      <c r="AC266" s="143"/>
      <c r="AD266" s="143"/>
      <c r="AE266"/>
      <c r="AF266"/>
      <c r="AG266"/>
      <c r="AH266"/>
      <c r="AI266"/>
      <c r="AJ266"/>
      <c r="AK266"/>
      <c r="AL266"/>
      <c r="AM266"/>
      <c r="AN266"/>
      <c r="AO266"/>
      <c r="AP266"/>
      <c r="AQ266"/>
      <c r="AR266"/>
      <c r="AS266"/>
      <c r="AT266"/>
      <c r="AU266"/>
      <c r="AV266"/>
      <c r="AW266"/>
      <c r="AX266"/>
      <c r="AY266"/>
      <c r="AZ266"/>
      <c r="BA266"/>
      <c r="BB266"/>
    </row>
    <row r="267" spans="1:54" s="2" customFormat="1">
      <c r="A267"/>
      <c r="B267"/>
      <c r="C267"/>
      <c r="D267"/>
      <c r="E267"/>
      <c r="F267"/>
      <c r="I267" s="836"/>
      <c r="J267"/>
      <c r="K267"/>
      <c r="L267"/>
      <c r="P267"/>
      <c r="Q267"/>
      <c r="R267"/>
      <c r="S267"/>
      <c r="T267"/>
      <c r="U267"/>
      <c r="V267"/>
      <c r="W267"/>
      <c r="X267"/>
      <c r="Y267"/>
      <c r="Z267"/>
      <c r="AA267"/>
      <c r="AB267" s="143"/>
      <c r="AC267" s="143"/>
      <c r="AD267" s="143"/>
      <c r="AE267"/>
      <c r="AF267"/>
      <c r="AG267"/>
      <c r="AH267"/>
      <c r="AI267"/>
      <c r="AJ267"/>
      <c r="AK267"/>
      <c r="AL267"/>
      <c r="AM267"/>
      <c r="AN267"/>
      <c r="AO267"/>
      <c r="AP267"/>
      <c r="AQ267"/>
      <c r="AR267"/>
      <c r="AS267"/>
      <c r="AT267"/>
      <c r="AU267"/>
      <c r="AV267"/>
      <c r="AW267"/>
      <c r="AX267"/>
      <c r="AY267"/>
      <c r="AZ267"/>
      <c r="BA267"/>
      <c r="BB267"/>
    </row>
    <row r="268" spans="1:54" s="2" customFormat="1">
      <c r="A268"/>
      <c r="B268"/>
      <c r="C268"/>
      <c r="D268"/>
      <c r="E268"/>
      <c r="F268"/>
      <c r="I268" s="836"/>
      <c r="J268"/>
      <c r="K268"/>
      <c r="L268"/>
      <c r="P268"/>
      <c r="Q268"/>
      <c r="R268"/>
      <c r="S268"/>
      <c r="T268"/>
      <c r="U268"/>
      <c r="V268"/>
      <c r="W268"/>
      <c r="X268"/>
      <c r="Y268"/>
      <c r="Z268"/>
      <c r="AA268"/>
      <c r="AB268" s="143"/>
      <c r="AC268" s="143"/>
      <c r="AD268" s="143"/>
      <c r="AE268"/>
      <c r="AF268"/>
      <c r="AG268"/>
      <c r="AH268"/>
      <c r="AI268"/>
      <c r="AJ268"/>
      <c r="AK268"/>
      <c r="AL268"/>
      <c r="AM268"/>
      <c r="AN268"/>
      <c r="AO268"/>
      <c r="AP268"/>
      <c r="AQ268"/>
      <c r="AR268"/>
      <c r="AS268"/>
      <c r="AT268"/>
      <c r="AU268"/>
      <c r="AV268"/>
      <c r="AW268"/>
      <c r="AX268"/>
      <c r="AY268"/>
      <c r="AZ268"/>
      <c r="BA268"/>
      <c r="BB268"/>
    </row>
    <row r="269" spans="1:54" s="2" customFormat="1">
      <c r="A269"/>
      <c r="B269"/>
      <c r="C269"/>
      <c r="D269"/>
      <c r="E269"/>
      <c r="F269"/>
      <c r="I269" s="836"/>
      <c r="J269"/>
      <c r="K269"/>
      <c r="L269"/>
      <c r="P269"/>
      <c r="Q269"/>
      <c r="R269"/>
      <c r="S269"/>
      <c r="T269"/>
      <c r="U269"/>
      <c r="V269"/>
      <c r="W269"/>
      <c r="X269"/>
      <c r="Y269"/>
      <c r="Z269"/>
      <c r="AA269"/>
      <c r="AB269" s="143"/>
      <c r="AC269" s="143"/>
      <c r="AD269" s="143"/>
      <c r="AE269"/>
      <c r="AF269"/>
      <c r="AG269"/>
      <c r="AH269"/>
      <c r="AI269"/>
      <c r="AJ269"/>
      <c r="AK269"/>
      <c r="AL269"/>
      <c r="AM269"/>
      <c r="AN269"/>
      <c r="AO269"/>
      <c r="AP269"/>
      <c r="AQ269"/>
      <c r="AR269"/>
      <c r="AS269"/>
      <c r="AT269"/>
      <c r="AU269"/>
      <c r="AV269"/>
      <c r="AW269"/>
      <c r="AX269"/>
      <c r="AY269"/>
      <c r="AZ269"/>
      <c r="BA269"/>
      <c r="BB269"/>
    </row>
    <row r="270" spans="1:54" s="2" customFormat="1">
      <c r="A270"/>
      <c r="B270"/>
      <c r="C270"/>
      <c r="D270"/>
      <c r="E270"/>
      <c r="F270"/>
      <c r="I270" s="836"/>
      <c r="J270"/>
      <c r="K270"/>
      <c r="L270"/>
      <c r="P270"/>
      <c r="Q270"/>
      <c r="R270"/>
      <c r="S270"/>
      <c r="T270"/>
      <c r="U270"/>
      <c r="V270"/>
      <c r="W270"/>
      <c r="X270"/>
      <c r="Y270"/>
      <c r="Z270"/>
      <c r="AA270"/>
      <c r="AB270" s="143"/>
      <c r="AC270" s="143"/>
      <c r="AD270" s="143"/>
      <c r="AE270"/>
      <c r="AF270"/>
      <c r="AG270"/>
      <c r="AH270"/>
      <c r="AI270"/>
      <c r="AJ270"/>
      <c r="AK270"/>
      <c r="AL270"/>
      <c r="AM270"/>
      <c r="AN270"/>
      <c r="AO270"/>
      <c r="AP270"/>
      <c r="AQ270"/>
      <c r="AR270"/>
      <c r="AS270"/>
      <c r="AT270"/>
      <c r="AU270"/>
      <c r="AV270"/>
      <c r="AW270"/>
      <c r="AX270"/>
      <c r="AY270"/>
      <c r="AZ270"/>
      <c r="BA270"/>
      <c r="BB270"/>
    </row>
    <row r="271" spans="1:54" s="2" customFormat="1">
      <c r="A271"/>
      <c r="B271"/>
      <c r="C271"/>
      <c r="D271"/>
      <c r="E271"/>
      <c r="F271"/>
      <c r="I271" s="836"/>
      <c r="J271"/>
      <c r="K271"/>
      <c r="L271"/>
      <c r="P271"/>
      <c r="Q271"/>
      <c r="R271"/>
      <c r="S271"/>
      <c r="T271"/>
      <c r="U271"/>
      <c r="V271"/>
      <c r="W271"/>
      <c r="X271"/>
      <c r="Y271"/>
      <c r="Z271"/>
      <c r="AA271"/>
      <c r="AB271" s="143"/>
      <c r="AC271" s="143"/>
      <c r="AD271" s="143"/>
      <c r="AE271"/>
      <c r="AF271"/>
      <c r="AG271"/>
      <c r="AH271"/>
      <c r="AI271"/>
      <c r="AJ271"/>
      <c r="AK271"/>
      <c r="AL271"/>
      <c r="AM271"/>
      <c r="AN271"/>
      <c r="AO271"/>
      <c r="AP271"/>
      <c r="AQ271"/>
      <c r="AR271"/>
      <c r="AS271"/>
      <c r="AT271"/>
      <c r="AU271"/>
      <c r="AV271"/>
      <c r="AW271"/>
      <c r="AX271"/>
      <c r="AY271"/>
      <c r="AZ271"/>
      <c r="BA271"/>
      <c r="BB271"/>
    </row>
    <row r="272" spans="1:54" s="2" customFormat="1">
      <c r="A272"/>
      <c r="B272"/>
      <c r="C272"/>
      <c r="D272"/>
      <c r="E272"/>
      <c r="F272"/>
      <c r="I272" s="836"/>
      <c r="J272"/>
      <c r="K272"/>
      <c r="L272"/>
      <c r="P272"/>
      <c r="Q272"/>
      <c r="R272"/>
      <c r="S272"/>
      <c r="T272"/>
      <c r="U272"/>
      <c r="V272"/>
      <c r="W272"/>
      <c r="X272"/>
      <c r="Y272"/>
      <c r="Z272"/>
      <c r="AA272"/>
      <c r="AB272" s="143"/>
      <c r="AC272" s="143"/>
      <c r="AD272" s="143"/>
      <c r="AE272"/>
      <c r="AF272"/>
      <c r="AG272"/>
      <c r="AH272"/>
      <c r="AI272"/>
      <c r="AJ272"/>
      <c r="AK272"/>
      <c r="AL272"/>
      <c r="AM272"/>
      <c r="AN272"/>
      <c r="AO272"/>
      <c r="AP272"/>
      <c r="AQ272"/>
      <c r="AR272"/>
      <c r="AS272"/>
      <c r="AT272"/>
      <c r="AU272"/>
      <c r="AV272"/>
      <c r="AW272"/>
      <c r="AX272"/>
      <c r="AY272"/>
      <c r="AZ272"/>
      <c r="BA272"/>
      <c r="BB272"/>
    </row>
    <row r="273" spans="1:54" s="2" customFormat="1">
      <c r="A273"/>
      <c r="B273"/>
      <c r="C273"/>
      <c r="D273"/>
      <c r="E273"/>
      <c r="F273"/>
      <c r="I273" s="836"/>
      <c r="J273"/>
      <c r="K273"/>
      <c r="L273"/>
      <c r="P273"/>
      <c r="Q273"/>
      <c r="R273"/>
      <c r="S273"/>
      <c r="T273"/>
      <c r="U273"/>
      <c r="V273"/>
      <c r="W273"/>
      <c r="X273"/>
      <c r="Y273"/>
      <c r="Z273"/>
      <c r="AA273"/>
      <c r="AB273" s="143"/>
      <c r="AC273" s="143"/>
      <c r="AD273" s="143"/>
      <c r="AE273"/>
      <c r="AF273"/>
      <c r="AG273"/>
      <c r="AH273"/>
      <c r="AI273"/>
      <c r="AJ273"/>
      <c r="AK273"/>
      <c r="AL273"/>
      <c r="AM273"/>
      <c r="AN273"/>
      <c r="AO273"/>
      <c r="AP273"/>
      <c r="AQ273"/>
      <c r="AR273"/>
      <c r="AS273"/>
      <c r="AT273"/>
      <c r="AU273"/>
      <c r="AV273"/>
      <c r="AW273"/>
      <c r="AX273"/>
      <c r="AY273"/>
      <c r="AZ273"/>
      <c r="BA273"/>
      <c r="BB273"/>
    </row>
    <row r="274" spans="1:54" s="2" customFormat="1">
      <c r="A274"/>
      <c r="B274"/>
      <c r="C274"/>
      <c r="D274"/>
      <c r="E274"/>
      <c r="F274"/>
      <c r="I274" s="836"/>
      <c r="J274"/>
      <c r="K274"/>
      <c r="L274"/>
      <c r="P274"/>
      <c r="Q274"/>
      <c r="R274"/>
      <c r="S274"/>
      <c r="T274"/>
      <c r="U274"/>
      <c r="V274"/>
      <c r="W274"/>
      <c r="X274"/>
      <c r="Y274"/>
      <c r="Z274"/>
      <c r="AA274"/>
      <c r="AB274" s="143"/>
      <c r="AC274" s="143"/>
      <c r="AD274" s="143"/>
      <c r="AE274"/>
      <c r="AF274"/>
      <c r="AG274"/>
      <c r="AH274"/>
      <c r="AI274"/>
      <c r="AJ274"/>
      <c r="AK274"/>
      <c r="AL274"/>
      <c r="AM274"/>
      <c r="AN274"/>
      <c r="AO274"/>
      <c r="AP274"/>
      <c r="AQ274"/>
      <c r="AR274"/>
      <c r="AS274"/>
      <c r="AT274"/>
      <c r="AU274"/>
      <c r="AV274"/>
      <c r="AW274"/>
      <c r="AX274"/>
      <c r="AY274"/>
      <c r="AZ274"/>
      <c r="BA274"/>
      <c r="BB274"/>
    </row>
    <row r="275" spans="1:54" s="2" customFormat="1">
      <c r="A275"/>
      <c r="B275"/>
      <c r="C275"/>
      <c r="D275"/>
      <c r="E275"/>
      <c r="F275"/>
      <c r="I275" s="836"/>
      <c r="J275"/>
      <c r="K275"/>
      <c r="L275"/>
      <c r="P275"/>
      <c r="Q275"/>
      <c r="R275"/>
      <c r="S275"/>
      <c r="T275"/>
      <c r="U275"/>
      <c r="V275"/>
      <c r="W275"/>
      <c r="X275"/>
      <c r="Y275"/>
      <c r="Z275"/>
      <c r="AA275"/>
      <c r="AB275" s="143"/>
      <c r="AC275" s="143"/>
      <c r="AD275" s="143"/>
      <c r="AE275"/>
      <c r="AF275"/>
      <c r="AG275"/>
      <c r="AH275"/>
      <c r="AI275"/>
      <c r="AJ275"/>
      <c r="AK275"/>
      <c r="AL275"/>
      <c r="AM275"/>
      <c r="AN275"/>
      <c r="AO275"/>
      <c r="AP275"/>
      <c r="AQ275"/>
      <c r="AR275"/>
      <c r="AS275"/>
      <c r="AT275"/>
      <c r="AU275"/>
      <c r="AV275"/>
      <c r="AW275"/>
      <c r="AX275"/>
      <c r="AY275"/>
      <c r="AZ275"/>
      <c r="BA275"/>
      <c r="BB275"/>
    </row>
    <row r="276" spans="1:54" s="2" customFormat="1">
      <c r="A276"/>
      <c r="B276"/>
      <c r="C276"/>
      <c r="D276"/>
      <c r="E276"/>
      <c r="F276"/>
      <c r="I276" s="836"/>
      <c r="J276"/>
      <c r="K276"/>
      <c r="L276"/>
      <c r="P276"/>
      <c r="Q276"/>
      <c r="R276"/>
      <c r="S276"/>
      <c r="T276"/>
      <c r="U276"/>
      <c r="V276"/>
      <c r="W276"/>
      <c r="X276"/>
      <c r="Y276"/>
      <c r="Z276"/>
      <c r="AA276"/>
      <c r="AB276" s="143"/>
      <c r="AC276" s="143"/>
      <c r="AD276" s="143"/>
      <c r="AE276"/>
      <c r="AF276"/>
      <c r="AG276"/>
      <c r="AH276"/>
      <c r="AI276"/>
      <c r="AJ276"/>
      <c r="AK276"/>
      <c r="AL276"/>
      <c r="AM276"/>
      <c r="AN276"/>
      <c r="AO276"/>
      <c r="AP276"/>
      <c r="AQ276"/>
      <c r="AR276"/>
      <c r="AS276"/>
      <c r="AT276"/>
      <c r="AU276"/>
      <c r="AV276"/>
      <c r="AW276"/>
      <c r="AX276"/>
      <c r="AY276"/>
      <c r="AZ276"/>
      <c r="BA276"/>
      <c r="BB276"/>
    </row>
    <row r="277" spans="1:54" s="2" customFormat="1">
      <c r="A277"/>
      <c r="B277"/>
      <c r="C277"/>
      <c r="D277"/>
      <c r="E277"/>
      <c r="F277"/>
      <c r="I277" s="836"/>
      <c r="J277"/>
      <c r="K277"/>
      <c r="L277"/>
      <c r="P277"/>
      <c r="Q277"/>
      <c r="R277"/>
      <c r="S277"/>
      <c r="T277"/>
      <c r="U277"/>
      <c r="V277"/>
      <c r="W277"/>
      <c r="X277"/>
      <c r="Y277"/>
      <c r="Z277"/>
      <c r="AA277"/>
      <c r="AB277" s="143"/>
      <c r="AC277" s="143"/>
      <c r="AD277" s="143"/>
      <c r="AE277"/>
      <c r="AF277"/>
      <c r="AG277"/>
      <c r="AH277"/>
      <c r="AI277"/>
      <c r="AJ277"/>
      <c r="AK277"/>
      <c r="AL277"/>
      <c r="AM277"/>
      <c r="AN277"/>
      <c r="AO277"/>
      <c r="AP277"/>
      <c r="AQ277"/>
      <c r="AR277"/>
      <c r="AS277"/>
      <c r="AT277"/>
      <c r="AU277"/>
      <c r="AV277"/>
      <c r="AW277"/>
      <c r="AX277"/>
      <c r="AY277"/>
      <c r="AZ277"/>
      <c r="BA277"/>
      <c r="BB277"/>
    </row>
    <row r="278" spans="1:54" s="2" customFormat="1">
      <c r="A278"/>
      <c r="B278"/>
      <c r="C278"/>
      <c r="D278"/>
      <c r="E278"/>
      <c r="F278"/>
      <c r="I278" s="836"/>
      <c r="J278"/>
      <c r="K278"/>
      <c r="L278"/>
      <c r="P278"/>
      <c r="Q278"/>
      <c r="R278"/>
      <c r="S278"/>
      <c r="T278"/>
      <c r="U278"/>
      <c r="V278"/>
      <c r="W278"/>
      <c r="X278"/>
      <c r="Y278"/>
      <c r="Z278"/>
      <c r="AA278"/>
      <c r="AB278" s="143"/>
      <c r="AC278" s="143"/>
      <c r="AD278" s="143"/>
      <c r="AE278"/>
      <c r="AF278"/>
      <c r="AG278"/>
      <c r="AH278"/>
      <c r="AI278"/>
      <c r="AJ278"/>
      <c r="AK278"/>
      <c r="AL278"/>
      <c r="AM278"/>
      <c r="AN278"/>
      <c r="AO278"/>
      <c r="AP278"/>
      <c r="AQ278"/>
      <c r="AR278"/>
      <c r="AS278"/>
      <c r="AT278"/>
      <c r="AU278"/>
      <c r="AV278"/>
      <c r="AW278"/>
      <c r="AX278"/>
      <c r="AY278"/>
      <c r="AZ278"/>
      <c r="BA278"/>
      <c r="BB278"/>
    </row>
    <row r="279" spans="1:54" s="2" customFormat="1">
      <c r="A279"/>
      <c r="B279"/>
      <c r="C279"/>
      <c r="D279"/>
      <c r="E279"/>
      <c r="F279"/>
      <c r="I279" s="836"/>
      <c r="J279"/>
      <c r="K279"/>
      <c r="L279"/>
      <c r="P279"/>
      <c r="Q279"/>
      <c r="R279"/>
      <c r="S279"/>
      <c r="T279"/>
      <c r="U279"/>
      <c r="V279"/>
      <c r="W279"/>
      <c r="X279"/>
      <c r="Y279"/>
      <c r="Z279"/>
      <c r="AA279"/>
      <c r="AB279" s="143"/>
      <c r="AC279" s="143"/>
      <c r="AD279" s="143"/>
      <c r="AE279"/>
      <c r="AF279"/>
      <c r="AG279"/>
      <c r="AH279"/>
      <c r="AI279"/>
      <c r="AJ279"/>
      <c r="AK279"/>
      <c r="AL279"/>
      <c r="AM279"/>
      <c r="AN279"/>
      <c r="AO279"/>
      <c r="AP279"/>
      <c r="AQ279"/>
      <c r="AR279"/>
      <c r="AS279"/>
      <c r="AT279"/>
      <c r="AU279"/>
      <c r="AV279"/>
      <c r="AW279"/>
      <c r="AX279"/>
      <c r="AY279"/>
      <c r="AZ279"/>
      <c r="BA279"/>
      <c r="BB279"/>
    </row>
    <row r="280" spans="1:54" s="2" customFormat="1">
      <c r="A280"/>
      <c r="B280"/>
      <c r="C280"/>
      <c r="D280"/>
      <c r="E280"/>
      <c r="F280"/>
      <c r="I280" s="836"/>
      <c r="J280"/>
      <c r="K280"/>
      <c r="L280"/>
      <c r="P280"/>
      <c r="Q280"/>
      <c r="R280"/>
      <c r="S280"/>
      <c r="T280"/>
      <c r="U280"/>
      <c r="V280"/>
      <c r="W280"/>
      <c r="X280"/>
      <c r="Y280"/>
      <c r="Z280"/>
      <c r="AA280"/>
      <c r="AB280" s="143"/>
      <c r="AC280" s="143"/>
      <c r="AD280" s="143"/>
      <c r="AE280"/>
      <c r="AF280"/>
      <c r="AG280"/>
      <c r="AH280"/>
      <c r="AI280"/>
      <c r="AJ280"/>
      <c r="AK280"/>
      <c r="AL280"/>
      <c r="AM280"/>
      <c r="AN280"/>
      <c r="AO280"/>
      <c r="AP280"/>
      <c r="AQ280"/>
      <c r="AR280"/>
      <c r="AS280"/>
      <c r="AT280"/>
      <c r="AU280"/>
      <c r="AV280"/>
      <c r="AW280"/>
      <c r="AX280"/>
      <c r="AY280"/>
      <c r="AZ280"/>
      <c r="BA280"/>
      <c r="BB280"/>
    </row>
    <row r="281" spans="1:54" s="2" customFormat="1">
      <c r="A281"/>
      <c r="B281"/>
      <c r="C281"/>
      <c r="D281"/>
      <c r="E281"/>
      <c r="F281"/>
      <c r="I281" s="836"/>
      <c r="J281"/>
      <c r="K281"/>
      <c r="L281"/>
      <c r="P281"/>
      <c r="Q281"/>
      <c r="R281"/>
      <c r="S281"/>
      <c r="T281"/>
      <c r="U281"/>
      <c r="V281"/>
      <c r="W281"/>
      <c r="X281"/>
      <c r="Y281"/>
      <c r="Z281"/>
      <c r="AA281"/>
      <c r="AB281" s="143"/>
      <c r="AC281" s="143"/>
      <c r="AD281" s="143"/>
      <c r="AE281"/>
      <c r="AF281"/>
      <c r="AG281"/>
      <c r="AH281"/>
      <c r="AI281"/>
      <c r="AJ281"/>
      <c r="AK281"/>
      <c r="AL281"/>
      <c r="AM281"/>
      <c r="AN281"/>
      <c r="AO281"/>
      <c r="AP281"/>
      <c r="AQ281"/>
      <c r="AR281"/>
      <c r="AS281"/>
      <c r="AT281"/>
      <c r="AU281"/>
      <c r="AV281"/>
      <c r="AW281"/>
      <c r="AX281"/>
      <c r="AY281"/>
      <c r="AZ281"/>
      <c r="BA281"/>
      <c r="BB281"/>
    </row>
    <row r="282" spans="1:54" s="2" customFormat="1">
      <c r="A282"/>
      <c r="B282"/>
      <c r="C282"/>
      <c r="D282"/>
      <c r="E282"/>
      <c r="F282"/>
      <c r="I282" s="836"/>
      <c r="J282"/>
      <c r="K282"/>
      <c r="L282"/>
      <c r="P282"/>
      <c r="Q282"/>
      <c r="R282"/>
      <c r="S282"/>
      <c r="T282"/>
      <c r="U282"/>
      <c r="V282"/>
      <c r="W282"/>
      <c r="X282"/>
      <c r="Y282"/>
      <c r="Z282"/>
      <c r="AA282"/>
      <c r="AB282" s="143"/>
      <c r="AC282" s="143"/>
      <c r="AD282" s="143"/>
      <c r="AE282"/>
      <c r="AF282"/>
      <c r="AG282"/>
      <c r="AH282"/>
      <c r="AI282"/>
      <c r="AJ282"/>
      <c r="AK282"/>
      <c r="AL282"/>
      <c r="AM282"/>
      <c r="AN282"/>
      <c r="AO282"/>
      <c r="AP282"/>
      <c r="AQ282"/>
      <c r="AR282"/>
      <c r="AS282"/>
      <c r="AT282"/>
      <c r="AU282"/>
      <c r="AV282"/>
      <c r="AW282"/>
      <c r="AX282"/>
      <c r="AY282"/>
      <c r="AZ282"/>
      <c r="BA282"/>
      <c r="BB282"/>
    </row>
    <row r="283" spans="1:54" s="2" customFormat="1">
      <c r="A283"/>
      <c r="B283"/>
      <c r="C283"/>
      <c r="D283"/>
      <c r="E283"/>
      <c r="F283"/>
      <c r="I283" s="836"/>
      <c r="J283"/>
      <c r="K283"/>
      <c r="L283"/>
      <c r="P283"/>
      <c r="Q283"/>
      <c r="R283"/>
      <c r="S283"/>
      <c r="T283"/>
      <c r="U283"/>
      <c r="V283"/>
      <c r="W283"/>
      <c r="X283"/>
      <c r="Y283"/>
      <c r="Z283"/>
      <c r="AA283"/>
      <c r="AB283" s="143"/>
      <c r="AC283" s="143"/>
      <c r="AD283" s="143"/>
      <c r="AE283"/>
      <c r="AF283"/>
      <c r="AG283"/>
      <c r="AH283"/>
      <c r="AI283"/>
      <c r="AJ283"/>
      <c r="AK283"/>
      <c r="AL283"/>
      <c r="AM283"/>
      <c r="AN283"/>
      <c r="AO283"/>
      <c r="AP283"/>
      <c r="AQ283"/>
      <c r="AR283"/>
      <c r="AS283"/>
      <c r="AT283"/>
      <c r="AU283"/>
      <c r="AV283"/>
      <c r="AW283"/>
      <c r="AX283"/>
      <c r="AY283"/>
      <c r="AZ283"/>
      <c r="BA283"/>
      <c r="BB283"/>
    </row>
    <row r="284" spans="1:54" s="2" customFormat="1">
      <c r="A284"/>
      <c r="B284"/>
      <c r="C284"/>
      <c r="D284"/>
      <c r="E284"/>
      <c r="F284"/>
      <c r="I284" s="836"/>
      <c r="J284"/>
      <c r="K284"/>
      <c r="L284"/>
      <c r="P284"/>
      <c r="Q284"/>
      <c r="R284"/>
      <c r="S284"/>
      <c r="T284"/>
      <c r="U284"/>
      <c r="V284"/>
      <c r="W284"/>
      <c r="X284"/>
      <c r="Y284"/>
      <c r="Z284"/>
      <c r="AA284"/>
      <c r="AB284" s="143"/>
      <c r="AC284" s="143"/>
      <c r="AD284" s="143"/>
      <c r="AE284"/>
      <c r="AF284"/>
      <c r="AG284"/>
      <c r="AH284"/>
      <c r="AI284"/>
      <c r="AJ284"/>
      <c r="AK284"/>
      <c r="AL284"/>
      <c r="AM284"/>
      <c r="AN284"/>
      <c r="AO284"/>
      <c r="AP284"/>
      <c r="AQ284"/>
      <c r="AR284"/>
      <c r="AS284"/>
      <c r="AT284"/>
      <c r="AU284"/>
      <c r="AV284"/>
      <c r="AW284"/>
      <c r="AX284"/>
      <c r="AY284"/>
      <c r="AZ284"/>
      <c r="BA284"/>
      <c r="BB284"/>
    </row>
    <row r="285" spans="1:54" s="2" customFormat="1">
      <c r="A285"/>
      <c r="B285"/>
      <c r="C285"/>
      <c r="D285"/>
      <c r="E285"/>
      <c r="F285"/>
      <c r="I285" s="836"/>
      <c r="J285"/>
      <c r="K285"/>
      <c r="L285"/>
      <c r="P285"/>
      <c r="Q285"/>
      <c r="R285"/>
      <c r="S285"/>
      <c r="T285"/>
      <c r="U285"/>
      <c r="V285"/>
      <c r="W285"/>
      <c r="X285"/>
      <c r="Y285"/>
      <c r="Z285"/>
      <c r="AA285"/>
      <c r="AB285" s="143"/>
      <c r="AC285" s="143"/>
      <c r="AD285" s="143"/>
      <c r="AE285"/>
      <c r="AF285"/>
      <c r="AG285"/>
      <c r="AH285"/>
      <c r="AI285"/>
      <c r="AJ285"/>
      <c r="AK285"/>
      <c r="AL285"/>
      <c r="AM285"/>
      <c r="AN285"/>
      <c r="AO285"/>
      <c r="AP285"/>
      <c r="AQ285"/>
      <c r="AR285"/>
      <c r="AS285"/>
      <c r="AT285"/>
      <c r="AU285"/>
      <c r="AV285"/>
      <c r="AW285"/>
      <c r="AX285"/>
      <c r="AY285"/>
      <c r="AZ285"/>
      <c r="BA285"/>
      <c r="BB285"/>
    </row>
    <row r="286" spans="1:54" s="2" customFormat="1">
      <c r="A286"/>
      <c r="B286"/>
      <c r="C286"/>
      <c r="D286"/>
      <c r="E286"/>
      <c r="F286"/>
      <c r="I286" s="836"/>
      <c r="J286"/>
      <c r="K286"/>
      <c r="L286"/>
      <c r="P286"/>
      <c r="Q286"/>
      <c r="R286"/>
      <c r="S286"/>
      <c r="T286"/>
      <c r="U286"/>
      <c r="V286"/>
      <c r="W286"/>
      <c r="X286"/>
      <c r="Y286"/>
      <c r="Z286"/>
      <c r="AA286"/>
      <c r="AB286" s="143"/>
      <c r="AC286" s="143"/>
      <c r="AD286" s="143"/>
      <c r="AE286"/>
      <c r="AF286"/>
      <c r="AG286"/>
      <c r="AH286"/>
      <c r="AI286"/>
      <c r="AJ286"/>
      <c r="AK286"/>
      <c r="AL286"/>
      <c r="AM286"/>
      <c r="AN286"/>
      <c r="AO286"/>
      <c r="AP286"/>
      <c r="AQ286"/>
      <c r="AR286"/>
      <c r="AS286"/>
      <c r="AT286"/>
      <c r="AU286"/>
      <c r="AV286"/>
      <c r="AW286"/>
      <c r="AX286"/>
      <c r="AY286"/>
      <c r="AZ286"/>
      <c r="BA286"/>
      <c r="BB286"/>
    </row>
    <row r="287" spans="1:54" s="2" customFormat="1">
      <c r="A287"/>
      <c r="B287"/>
      <c r="C287"/>
      <c r="D287"/>
      <c r="E287"/>
      <c r="F287"/>
      <c r="I287" s="836"/>
      <c r="J287"/>
      <c r="K287"/>
      <c r="L287"/>
      <c r="P287"/>
      <c r="Q287"/>
      <c r="R287"/>
      <c r="S287"/>
      <c r="T287"/>
      <c r="U287"/>
      <c r="V287"/>
      <c r="W287"/>
      <c r="X287"/>
      <c r="Y287"/>
      <c r="Z287"/>
      <c r="AA287"/>
      <c r="AB287" s="143"/>
      <c r="AC287" s="143"/>
      <c r="AD287" s="143"/>
      <c r="AE287"/>
      <c r="AF287"/>
      <c r="AG287"/>
      <c r="AH287"/>
      <c r="AI287"/>
      <c r="AJ287"/>
      <c r="AK287"/>
      <c r="AL287"/>
      <c r="AM287"/>
      <c r="AN287"/>
      <c r="AO287"/>
      <c r="AP287"/>
      <c r="AQ287"/>
      <c r="AR287"/>
      <c r="AS287"/>
      <c r="AT287"/>
      <c r="AU287"/>
      <c r="AV287"/>
      <c r="AW287"/>
      <c r="AX287"/>
      <c r="AY287"/>
      <c r="AZ287"/>
      <c r="BA287"/>
      <c r="BB287"/>
    </row>
    <row r="288" spans="1:54" s="2" customFormat="1">
      <c r="A288"/>
      <c r="B288"/>
      <c r="C288"/>
      <c r="D288"/>
      <c r="E288"/>
      <c r="F288"/>
      <c r="I288" s="836"/>
      <c r="J288"/>
      <c r="K288"/>
      <c r="L288"/>
      <c r="P288"/>
      <c r="Q288"/>
      <c r="R288"/>
      <c r="S288"/>
      <c r="T288"/>
      <c r="U288"/>
      <c r="V288"/>
      <c r="W288"/>
      <c r="X288"/>
      <c r="Y288"/>
      <c r="Z288"/>
      <c r="AA288"/>
      <c r="AB288" s="143"/>
      <c r="AC288" s="143"/>
      <c r="AD288" s="143"/>
      <c r="AE288"/>
      <c r="AF288"/>
      <c r="AG288"/>
      <c r="AH288"/>
      <c r="AI288"/>
      <c r="AJ288"/>
      <c r="AK288"/>
      <c r="AL288"/>
      <c r="AM288"/>
      <c r="AN288"/>
      <c r="AO288"/>
      <c r="AP288"/>
      <c r="AQ288"/>
      <c r="AR288"/>
      <c r="AS288"/>
      <c r="AT288"/>
      <c r="AU288"/>
      <c r="AV288"/>
      <c r="AW288"/>
      <c r="AX288"/>
      <c r="AY288"/>
      <c r="AZ288"/>
      <c r="BA288"/>
      <c r="BB288"/>
    </row>
    <row r="289" spans="1:54" s="2" customFormat="1">
      <c r="A289"/>
      <c r="B289"/>
      <c r="C289"/>
      <c r="D289"/>
      <c r="E289"/>
      <c r="F289"/>
      <c r="I289" s="836"/>
      <c r="J289"/>
      <c r="K289"/>
      <c r="L289"/>
      <c r="P289"/>
      <c r="Q289"/>
      <c r="R289"/>
      <c r="S289"/>
      <c r="T289"/>
      <c r="U289"/>
      <c r="V289"/>
      <c r="W289"/>
      <c r="X289"/>
      <c r="Y289"/>
      <c r="Z289"/>
      <c r="AA289"/>
      <c r="AB289" s="143"/>
      <c r="AC289" s="143"/>
      <c r="AD289" s="143"/>
      <c r="AE289"/>
      <c r="AF289"/>
      <c r="AG289"/>
      <c r="AH289"/>
      <c r="AI289"/>
      <c r="AJ289"/>
      <c r="AK289"/>
      <c r="AL289"/>
      <c r="AM289"/>
      <c r="AN289"/>
      <c r="AO289"/>
      <c r="AP289"/>
      <c r="AQ289"/>
      <c r="AR289"/>
      <c r="AS289"/>
      <c r="AT289"/>
      <c r="AU289"/>
      <c r="AV289"/>
      <c r="AW289"/>
      <c r="AX289"/>
      <c r="AY289"/>
      <c r="AZ289"/>
      <c r="BA289"/>
      <c r="BB289"/>
    </row>
    <row r="290" spans="1:54" s="2" customFormat="1">
      <c r="A290"/>
      <c r="B290"/>
      <c r="C290"/>
      <c r="D290"/>
      <c r="E290"/>
      <c r="F290"/>
      <c r="I290" s="836"/>
      <c r="J290"/>
      <c r="K290"/>
      <c r="L290"/>
      <c r="P290"/>
      <c r="Q290"/>
      <c r="R290"/>
      <c r="S290"/>
      <c r="T290"/>
      <c r="U290"/>
      <c r="V290"/>
      <c r="W290"/>
      <c r="X290"/>
      <c r="Y290"/>
      <c r="Z290"/>
      <c r="AA290"/>
      <c r="AB290" s="143"/>
      <c r="AC290" s="143"/>
      <c r="AD290" s="143"/>
      <c r="AE290"/>
      <c r="AF290"/>
      <c r="AG290"/>
      <c r="AH290"/>
      <c r="AI290"/>
      <c r="AJ290"/>
      <c r="AK290"/>
      <c r="AL290"/>
      <c r="AM290"/>
      <c r="AN290"/>
      <c r="AO290"/>
      <c r="AP290"/>
      <c r="AQ290"/>
      <c r="AR290"/>
      <c r="AS290"/>
      <c r="AT290"/>
      <c r="AU290"/>
      <c r="AV290"/>
      <c r="AW290"/>
      <c r="AX290"/>
      <c r="AY290"/>
      <c r="AZ290"/>
      <c r="BA290"/>
      <c r="BB290"/>
    </row>
    <row r="291" spans="1:54" s="2" customFormat="1">
      <c r="A291"/>
      <c r="B291"/>
      <c r="C291"/>
      <c r="D291"/>
      <c r="E291"/>
      <c r="F291"/>
      <c r="I291" s="836"/>
      <c r="J291"/>
      <c r="K291"/>
      <c r="L291"/>
      <c r="P291"/>
      <c r="Q291"/>
      <c r="R291"/>
      <c r="S291"/>
      <c r="T291"/>
      <c r="U291"/>
      <c r="V291"/>
      <c r="W291"/>
      <c r="X291"/>
      <c r="Y291"/>
      <c r="Z291"/>
      <c r="AA291"/>
      <c r="AB291" s="143"/>
      <c r="AC291" s="143"/>
      <c r="AD291" s="143"/>
      <c r="AE291"/>
      <c r="AF291"/>
      <c r="AG291"/>
      <c r="AH291"/>
      <c r="AI291"/>
      <c r="AJ291"/>
      <c r="AK291"/>
      <c r="AL291"/>
      <c r="AM291"/>
      <c r="AN291"/>
      <c r="AO291"/>
      <c r="AP291"/>
      <c r="AQ291"/>
      <c r="AR291"/>
      <c r="AS291"/>
      <c r="AT291"/>
      <c r="AU291"/>
      <c r="AV291"/>
      <c r="AW291"/>
      <c r="AX291"/>
      <c r="AY291"/>
      <c r="AZ291"/>
      <c r="BA291"/>
      <c r="BB291"/>
    </row>
    <row r="292" spans="1:54" s="2" customFormat="1">
      <c r="A292"/>
      <c r="B292"/>
      <c r="C292"/>
      <c r="D292"/>
      <c r="E292"/>
      <c r="F292"/>
      <c r="I292" s="836"/>
      <c r="J292"/>
      <c r="K292"/>
      <c r="L292"/>
      <c r="P292"/>
      <c r="Q292"/>
      <c r="R292"/>
      <c r="S292"/>
      <c r="T292"/>
      <c r="U292"/>
      <c r="V292"/>
      <c r="W292"/>
      <c r="X292"/>
      <c r="Y292"/>
      <c r="Z292"/>
      <c r="AA292"/>
      <c r="AB292" s="143"/>
      <c r="AC292" s="143"/>
      <c r="AD292" s="143"/>
      <c r="AE292"/>
      <c r="AF292"/>
      <c r="AG292"/>
      <c r="AH292"/>
      <c r="AI292"/>
      <c r="AJ292"/>
      <c r="AK292"/>
      <c r="AL292"/>
      <c r="AM292"/>
      <c r="AN292"/>
      <c r="AO292"/>
      <c r="AP292"/>
      <c r="AQ292"/>
      <c r="AR292"/>
      <c r="AS292"/>
      <c r="AT292"/>
      <c r="AU292"/>
      <c r="AV292"/>
      <c r="AW292"/>
      <c r="AX292"/>
      <c r="AY292"/>
      <c r="AZ292"/>
      <c r="BA292"/>
      <c r="BB292"/>
    </row>
    <row r="293" spans="1:54" s="2" customFormat="1">
      <c r="A293"/>
      <c r="B293"/>
      <c r="C293"/>
      <c r="D293"/>
      <c r="E293"/>
      <c r="F293"/>
      <c r="I293" s="836"/>
      <c r="J293"/>
      <c r="K293"/>
      <c r="L293"/>
      <c r="P293"/>
      <c r="Q293"/>
      <c r="R293"/>
      <c r="S293"/>
      <c r="T293"/>
      <c r="U293"/>
      <c r="V293"/>
      <c r="W293"/>
      <c r="X293"/>
      <c r="Y293"/>
      <c r="Z293"/>
      <c r="AA293"/>
      <c r="AB293" s="143"/>
      <c r="AC293" s="143"/>
      <c r="AD293" s="143"/>
      <c r="AE293"/>
      <c r="AF293"/>
      <c r="AG293"/>
      <c r="AH293"/>
      <c r="AI293"/>
      <c r="AJ293"/>
      <c r="AK293"/>
      <c r="AL293"/>
      <c r="AM293"/>
      <c r="AN293"/>
      <c r="AO293"/>
      <c r="AP293"/>
      <c r="AQ293"/>
      <c r="AR293"/>
      <c r="AS293"/>
      <c r="AT293"/>
      <c r="AU293"/>
      <c r="AV293"/>
      <c r="AW293"/>
      <c r="AX293"/>
      <c r="AY293"/>
      <c r="AZ293"/>
      <c r="BA293"/>
      <c r="BB293"/>
    </row>
    <row r="294" spans="1:54" s="2" customFormat="1">
      <c r="A294"/>
      <c r="B294"/>
      <c r="C294"/>
      <c r="D294"/>
      <c r="E294"/>
      <c r="F294"/>
      <c r="I294" s="836"/>
      <c r="J294"/>
      <c r="K294"/>
      <c r="L294"/>
      <c r="P294"/>
      <c r="Q294"/>
      <c r="R294"/>
      <c r="S294"/>
      <c r="T294"/>
      <c r="U294"/>
      <c r="V294"/>
      <c r="W294"/>
      <c r="X294"/>
      <c r="Y294"/>
      <c r="Z294"/>
      <c r="AA294"/>
      <c r="AB294" s="143"/>
      <c r="AC294" s="143"/>
      <c r="AD294" s="143"/>
      <c r="AE294"/>
      <c r="AF294"/>
      <c r="AG294"/>
      <c r="AH294"/>
      <c r="AI294"/>
      <c r="AJ294"/>
      <c r="AK294"/>
      <c r="AL294"/>
      <c r="AM294"/>
      <c r="AN294"/>
      <c r="AO294"/>
      <c r="AP294"/>
      <c r="AQ294"/>
      <c r="AR294"/>
      <c r="AS294"/>
      <c r="AT294"/>
      <c r="AU294"/>
      <c r="AV294"/>
      <c r="AW294"/>
      <c r="AX294"/>
      <c r="AY294"/>
      <c r="AZ294"/>
      <c r="BA294"/>
      <c r="BB294"/>
    </row>
    <row r="295" spans="1:54" s="2" customFormat="1">
      <c r="A295"/>
      <c r="B295"/>
      <c r="C295"/>
      <c r="D295"/>
      <c r="E295"/>
      <c r="F295"/>
      <c r="I295" s="836"/>
      <c r="J295"/>
      <c r="K295"/>
      <c r="L295"/>
      <c r="P295"/>
      <c r="Q295"/>
      <c r="R295"/>
      <c r="S295"/>
      <c r="T295"/>
      <c r="U295"/>
      <c r="V295"/>
      <c r="W295"/>
      <c r="X295"/>
      <c r="Y295"/>
      <c r="Z295"/>
      <c r="AA295"/>
      <c r="AB295" s="143"/>
      <c r="AC295" s="143"/>
      <c r="AD295" s="143"/>
      <c r="AE295"/>
      <c r="AF295"/>
      <c r="AG295"/>
      <c r="AH295"/>
      <c r="AI295"/>
      <c r="AJ295"/>
      <c r="AK295"/>
      <c r="AL295"/>
      <c r="AM295"/>
      <c r="AN295"/>
      <c r="AO295"/>
      <c r="AP295"/>
      <c r="AQ295"/>
      <c r="AR295"/>
      <c r="AS295"/>
      <c r="AT295"/>
      <c r="AU295"/>
      <c r="AV295"/>
      <c r="AW295"/>
      <c r="AX295"/>
      <c r="AY295"/>
      <c r="AZ295"/>
      <c r="BA295"/>
      <c r="BB295"/>
    </row>
    <row r="296" spans="1:54" s="2" customFormat="1">
      <c r="A296"/>
      <c r="B296"/>
      <c r="C296"/>
      <c r="D296"/>
      <c r="E296"/>
      <c r="F296"/>
      <c r="I296" s="836"/>
      <c r="J296"/>
      <c r="K296"/>
      <c r="L296"/>
      <c r="P296"/>
      <c r="Q296"/>
      <c r="R296"/>
      <c r="S296"/>
      <c r="T296"/>
      <c r="U296"/>
      <c r="V296"/>
      <c r="W296"/>
      <c r="X296"/>
      <c r="Y296"/>
      <c r="Z296"/>
      <c r="AA296"/>
      <c r="AB296" s="143"/>
      <c r="AC296" s="143"/>
      <c r="AD296" s="143"/>
      <c r="AE296"/>
      <c r="AF296"/>
      <c r="AG296"/>
      <c r="AH296"/>
      <c r="AI296"/>
      <c r="AJ296"/>
      <c r="AK296"/>
      <c r="AL296"/>
      <c r="AM296"/>
      <c r="AN296"/>
      <c r="AO296"/>
      <c r="AP296"/>
      <c r="AQ296"/>
      <c r="AR296"/>
      <c r="AS296"/>
      <c r="AT296"/>
      <c r="AU296"/>
      <c r="AV296"/>
      <c r="AW296"/>
      <c r="AX296"/>
      <c r="AY296"/>
      <c r="AZ296"/>
      <c r="BA296"/>
      <c r="BB296"/>
    </row>
    <row r="297" spans="1:54" s="2" customFormat="1">
      <c r="A297"/>
      <c r="B297"/>
      <c r="C297"/>
      <c r="D297"/>
      <c r="E297"/>
      <c r="F297"/>
      <c r="I297" s="836"/>
      <c r="J297"/>
      <c r="K297"/>
      <c r="L297"/>
      <c r="P297"/>
      <c r="Q297"/>
      <c r="R297"/>
      <c r="S297"/>
      <c r="T297"/>
      <c r="U297"/>
      <c r="V297"/>
      <c r="W297"/>
      <c r="X297"/>
      <c r="Y297"/>
      <c r="Z297"/>
      <c r="AA297"/>
      <c r="AB297" s="143"/>
      <c r="AC297" s="143"/>
      <c r="AD297" s="143"/>
      <c r="AE297"/>
      <c r="AF297"/>
      <c r="AG297"/>
      <c r="AH297"/>
      <c r="AI297"/>
      <c r="AJ297"/>
      <c r="AK297"/>
      <c r="AL297"/>
      <c r="AM297"/>
      <c r="AN297"/>
      <c r="AO297"/>
      <c r="AP297"/>
      <c r="AQ297"/>
      <c r="AR297"/>
      <c r="AS297"/>
      <c r="AT297"/>
      <c r="AU297"/>
      <c r="AV297"/>
      <c r="AW297"/>
      <c r="AX297"/>
      <c r="AY297"/>
      <c r="AZ297"/>
      <c r="BA297"/>
      <c r="BB297"/>
    </row>
    <row r="298" spans="1:54" s="2" customFormat="1">
      <c r="A298"/>
      <c r="B298"/>
      <c r="C298"/>
      <c r="D298"/>
      <c r="E298"/>
      <c r="F298"/>
      <c r="I298" s="836"/>
      <c r="J298"/>
      <c r="K298"/>
      <c r="L298"/>
      <c r="P298"/>
      <c r="Q298"/>
      <c r="R298"/>
      <c r="S298"/>
      <c r="T298"/>
      <c r="U298"/>
      <c r="V298"/>
      <c r="W298"/>
      <c r="X298"/>
      <c r="Y298"/>
      <c r="Z298"/>
      <c r="AA298"/>
      <c r="AB298" s="143"/>
      <c r="AC298" s="143"/>
      <c r="AD298" s="143"/>
      <c r="AE298"/>
      <c r="AF298"/>
      <c r="AG298"/>
      <c r="AH298"/>
      <c r="AI298"/>
      <c r="AJ298"/>
      <c r="AK298"/>
      <c r="AL298"/>
      <c r="AM298"/>
      <c r="AN298"/>
      <c r="AO298"/>
      <c r="AP298"/>
      <c r="AQ298"/>
      <c r="AR298"/>
      <c r="AS298"/>
      <c r="AT298"/>
      <c r="AU298"/>
      <c r="AV298"/>
      <c r="AW298"/>
      <c r="AX298"/>
      <c r="AY298"/>
      <c r="AZ298"/>
      <c r="BA298"/>
      <c r="BB298"/>
    </row>
    <row r="299" spans="1:54" s="2" customFormat="1">
      <c r="A299"/>
      <c r="B299"/>
      <c r="C299"/>
      <c r="D299"/>
      <c r="E299"/>
      <c r="F299"/>
      <c r="I299" s="836"/>
      <c r="J299"/>
      <c r="K299"/>
      <c r="L299"/>
      <c r="P299"/>
      <c r="Q299"/>
      <c r="R299"/>
      <c r="S299"/>
      <c r="T299"/>
      <c r="U299"/>
      <c r="V299"/>
      <c r="W299"/>
      <c r="X299"/>
      <c r="Y299"/>
      <c r="Z299"/>
      <c r="AA299"/>
      <c r="AB299" s="143"/>
      <c r="AC299" s="143"/>
      <c r="AD299" s="143"/>
      <c r="AE299"/>
      <c r="AF299"/>
      <c r="AG299"/>
      <c r="AH299"/>
      <c r="AI299"/>
      <c r="AJ299"/>
      <c r="AK299"/>
      <c r="AL299"/>
      <c r="AM299"/>
      <c r="AN299"/>
      <c r="AO299"/>
      <c r="AP299"/>
      <c r="AQ299"/>
      <c r="AR299"/>
      <c r="AS299"/>
      <c r="AT299"/>
      <c r="AU299"/>
      <c r="AV299"/>
      <c r="AW299"/>
      <c r="AX299"/>
      <c r="AY299"/>
      <c r="AZ299"/>
      <c r="BA299"/>
      <c r="BB299"/>
    </row>
    <row r="300" spans="1:54" s="2" customFormat="1">
      <c r="A300"/>
      <c r="B300"/>
      <c r="C300"/>
      <c r="D300"/>
      <c r="E300"/>
      <c r="F300"/>
      <c r="I300" s="836"/>
      <c r="J300"/>
      <c r="K300"/>
      <c r="L300"/>
      <c r="P300"/>
      <c r="Q300"/>
      <c r="R300"/>
      <c r="S300"/>
      <c r="T300"/>
      <c r="U300"/>
      <c r="V300"/>
      <c r="W300"/>
      <c r="X300"/>
      <c r="Y300"/>
      <c r="Z300"/>
      <c r="AA300"/>
      <c r="AB300" s="143"/>
      <c r="AC300" s="143"/>
      <c r="AD300" s="143"/>
      <c r="AE300"/>
      <c r="AF300"/>
      <c r="AG300"/>
      <c r="AH300"/>
      <c r="AI300"/>
      <c r="AJ300"/>
      <c r="AK300"/>
      <c r="AL300"/>
      <c r="AM300"/>
      <c r="AN300"/>
      <c r="AO300"/>
      <c r="AP300"/>
      <c r="AQ300"/>
      <c r="AR300"/>
      <c r="AS300"/>
      <c r="AT300"/>
      <c r="AU300"/>
      <c r="AV300"/>
      <c r="AW300"/>
      <c r="AX300"/>
      <c r="AY300"/>
      <c r="AZ300"/>
      <c r="BA300"/>
      <c r="BB300"/>
    </row>
    <row r="301" spans="1:54" s="2" customFormat="1">
      <c r="A301"/>
      <c r="B301"/>
      <c r="C301"/>
      <c r="D301"/>
      <c r="E301"/>
      <c r="F301"/>
      <c r="I301" s="836"/>
      <c r="J301"/>
      <c r="K301"/>
      <c r="L301"/>
      <c r="P301"/>
      <c r="Q301"/>
      <c r="R301"/>
      <c r="S301"/>
      <c r="T301"/>
      <c r="U301"/>
      <c r="V301"/>
      <c r="W301"/>
      <c r="X301"/>
      <c r="Y301"/>
      <c r="Z301"/>
      <c r="AA301"/>
      <c r="AB301" s="143"/>
      <c r="AC301" s="143"/>
      <c r="AD301" s="143"/>
      <c r="AE301"/>
      <c r="AF301"/>
      <c r="AG301"/>
      <c r="AH301"/>
      <c r="AI301"/>
      <c r="AJ301"/>
      <c r="AK301"/>
      <c r="AL301"/>
      <c r="AM301"/>
      <c r="AN301"/>
      <c r="AO301"/>
      <c r="AP301"/>
      <c r="AQ301"/>
      <c r="AR301"/>
      <c r="AS301"/>
      <c r="AT301"/>
      <c r="AU301"/>
      <c r="AV301"/>
      <c r="AW301"/>
      <c r="AX301"/>
      <c r="AY301"/>
      <c r="AZ301"/>
      <c r="BA301"/>
      <c r="BB301"/>
    </row>
    <row r="302" spans="1:54" s="2" customFormat="1">
      <c r="A302"/>
      <c r="B302"/>
      <c r="C302"/>
      <c r="D302"/>
      <c r="E302"/>
      <c r="F302"/>
      <c r="I302" s="836"/>
      <c r="J302"/>
      <c r="K302"/>
      <c r="L302"/>
      <c r="P302"/>
      <c r="Q302"/>
      <c r="R302"/>
      <c r="S302"/>
      <c r="T302"/>
      <c r="U302"/>
      <c r="V302"/>
      <c r="W302"/>
      <c r="X302"/>
      <c r="Y302"/>
      <c r="Z302"/>
      <c r="AA302"/>
      <c r="AB302" s="143"/>
      <c r="AC302" s="143"/>
      <c r="AD302" s="143"/>
      <c r="AE302"/>
      <c r="AF302"/>
      <c r="AG302"/>
      <c r="AH302"/>
      <c r="AI302"/>
      <c r="AJ302"/>
      <c r="AK302"/>
      <c r="AL302"/>
      <c r="AM302"/>
      <c r="AN302"/>
      <c r="AO302"/>
      <c r="AP302"/>
      <c r="AQ302"/>
      <c r="AR302"/>
      <c r="AS302"/>
      <c r="AT302"/>
      <c r="AU302"/>
      <c r="AV302"/>
      <c r="AW302"/>
      <c r="AX302"/>
      <c r="AY302"/>
      <c r="AZ302"/>
      <c r="BA302"/>
      <c r="BB302"/>
    </row>
    <row r="303" spans="1:54" s="2" customFormat="1">
      <c r="A303"/>
      <c r="B303"/>
      <c r="C303"/>
      <c r="D303"/>
      <c r="E303"/>
      <c r="F303"/>
      <c r="I303" s="836"/>
      <c r="J303"/>
      <c r="K303"/>
      <c r="L303"/>
      <c r="P303"/>
      <c r="Q303"/>
      <c r="R303"/>
      <c r="S303"/>
      <c r="T303"/>
      <c r="U303"/>
      <c r="V303"/>
      <c r="W303"/>
      <c r="X303"/>
      <c r="Y303"/>
      <c r="Z303"/>
      <c r="AA303"/>
      <c r="AB303" s="143"/>
      <c r="AC303" s="143"/>
      <c r="AD303" s="143"/>
      <c r="AE303"/>
      <c r="AF303"/>
      <c r="AG303"/>
      <c r="AH303"/>
      <c r="AI303"/>
      <c r="AJ303"/>
      <c r="AK303"/>
      <c r="AL303"/>
      <c r="AM303"/>
      <c r="AN303"/>
      <c r="AO303"/>
      <c r="AP303"/>
      <c r="AQ303"/>
      <c r="AR303"/>
      <c r="AS303"/>
      <c r="AT303"/>
      <c r="AU303"/>
      <c r="AV303"/>
      <c r="AW303"/>
      <c r="AX303"/>
      <c r="AY303"/>
      <c r="AZ303"/>
      <c r="BA303"/>
      <c r="BB303"/>
    </row>
    <row r="304" spans="1:54" s="2" customFormat="1">
      <c r="A304"/>
      <c r="B304"/>
      <c r="C304"/>
      <c r="D304"/>
      <c r="E304"/>
      <c r="F304"/>
      <c r="I304" s="836"/>
      <c r="J304"/>
      <c r="K304"/>
      <c r="L304"/>
      <c r="P304"/>
      <c r="Q304"/>
      <c r="R304"/>
      <c r="S304"/>
      <c r="T304"/>
      <c r="U304"/>
      <c r="V304"/>
      <c r="W304"/>
      <c r="X304"/>
      <c r="Y304"/>
      <c r="Z304"/>
      <c r="AA304"/>
      <c r="AB304" s="143"/>
      <c r="AC304" s="143"/>
      <c r="AD304" s="143"/>
      <c r="AE304"/>
      <c r="AF304"/>
      <c r="AG304"/>
      <c r="AH304"/>
      <c r="AI304"/>
      <c r="AJ304"/>
      <c r="AK304"/>
      <c r="AL304"/>
      <c r="AM304"/>
      <c r="AN304"/>
      <c r="AO304"/>
      <c r="AP304"/>
      <c r="AQ304"/>
      <c r="AR304"/>
      <c r="AS304"/>
      <c r="AT304"/>
      <c r="AU304"/>
      <c r="AV304"/>
      <c r="AW304"/>
      <c r="AX304"/>
      <c r="AY304"/>
      <c r="AZ304"/>
      <c r="BA304"/>
      <c r="BB304"/>
    </row>
    <row r="305" spans="1:54" s="2" customFormat="1">
      <c r="A305"/>
      <c r="B305"/>
      <c r="C305"/>
      <c r="D305"/>
      <c r="E305"/>
      <c r="F305"/>
      <c r="I305" s="836"/>
      <c r="J305"/>
      <c r="K305"/>
      <c r="L305"/>
      <c r="P305"/>
      <c r="Q305"/>
      <c r="R305"/>
      <c r="S305"/>
      <c r="T305"/>
      <c r="U305"/>
      <c r="V305"/>
      <c r="W305"/>
      <c r="X305"/>
      <c r="Y305"/>
      <c r="Z305"/>
      <c r="AA305"/>
      <c r="AB305" s="143"/>
      <c r="AC305" s="143"/>
      <c r="AD305" s="143"/>
      <c r="AE305"/>
      <c r="AF305"/>
      <c r="AG305"/>
      <c r="AH305"/>
      <c r="AI305"/>
      <c r="AJ305"/>
      <c r="AK305"/>
      <c r="AL305"/>
      <c r="AM305"/>
      <c r="AN305"/>
      <c r="AO305"/>
      <c r="AP305"/>
      <c r="AQ305"/>
      <c r="AR305"/>
      <c r="AS305"/>
      <c r="AT305"/>
      <c r="AU305"/>
      <c r="AV305"/>
      <c r="AW305"/>
      <c r="AX305"/>
      <c r="AY305"/>
      <c r="AZ305"/>
      <c r="BA305"/>
      <c r="BB305"/>
    </row>
    <row r="306" spans="1:54" s="2" customFormat="1">
      <c r="A306"/>
      <c r="B306"/>
      <c r="C306"/>
      <c r="D306"/>
      <c r="E306"/>
      <c r="F306"/>
      <c r="I306" s="836"/>
      <c r="J306"/>
      <c r="K306"/>
      <c r="L306"/>
      <c r="P306"/>
      <c r="Q306"/>
      <c r="R306"/>
      <c r="S306"/>
      <c r="T306"/>
      <c r="U306"/>
      <c r="V306"/>
      <c r="W306"/>
      <c r="X306"/>
      <c r="Y306"/>
      <c r="Z306"/>
      <c r="AA306"/>
      <c r="AB306" s="143"/>
      <c r="AC306" s="143"/>
      <c r="AD306" s="143"/>
      <c r="AE306"/>
      <c r="AF306"/>
      <c r="AG306"/>
      <c r="AH306"/>
      <c r="AI306"/>
      <c r="AJ306"/>
      <c r="AK306"/>
      <c r="AL306"/>
      <c r="AM306"/>
      <c r="AN306"/>
      <c r="AO306"/>
      <c r="AP306"/>
      <c r="AQ306"/>
      <c r="AR306"/>
      <c r="AS306"/>
      <c r="AT306"/>
      <c r="AU306"/>
      <c r="AV306"/>
      <c r="AW306"/>
      <c r="AX306"/>
      <c r="AY306"/>
      <c r="AZ306"/>
      <c r="BA306"/>
      <c r="BB306"/>
    </row>
    <row r="307" spans="1:54" s="2" customFormat="1">
      <c r="A307"/>
      <c r="B307"/>
      <c r="C307"/>
      <c r="D307"/>
      <c r="E307"/>
      <c r="F307"/>
      <c r="I307" s="836"/>
      <c r="J307"/>
      <c r="K307"/>
      <c r="L307"/>
      <c r="P307"/>
      <c r="Q307"/>
      <c r="R307"/>
      <c r="S307"/>
      <c r="T307"/>
      <c r="U307"/>
      <c r="V307"/>
      <c r="W307"/>
      <c r="X307"/>
      <c r="Y307"/>
      <c r="Z307"/>
      <c r="AA307"/>
      <c r="AB307" s="143"/>
      <c r="AC307" s="143"/>
      <c r="AD307" s="143"/>
      <c r="AE307"/>
      <c r="AF307"/>
      <c r="AG307"/>
      <c r="AH307"/>
      <c r="AI307"/>
      <c r="AJ307"/>
      <c r="AK307"/>
      <c r="AL307"/>
      <c r="AM307"/>
      <c r="AN307"/>
      <c r="AO307"/>
      <c r="AP307"/>
      <c r="AQ307"/>
      <c r="AR307"/>
      <c r="AS307"/>
      <c r="AT307"/>
      <c r="AU307"/>
      <c r="AV307"/>
      <c r="AW307"/>
      <c r="AX307"/>
      <c r="AY307"/>
      <c r="AZ307"/>
      <c r="BA307"/>
      <c r="BB307"/>
    </row>
    <row r="308" spans="1:54" s="2" customFormat="1">
      <c r="A308"/>
      <c r="B308"/>
      <c r="C308"/>
      <c r="D308"/>
      <c r="E308"/>
      <c r="F308"/>
      <c r="I308" s="836"/>
      <c r="J308"/>
      <c r="K308"/>
      <c r="L308"/>
      <c r="P308"/>
      <c r="Q308"/>
      <c r="R308"/>
      <c r="S308"/>
      <c r="T308"/>
      <c r="U308"/>
      <c r="V308"/>
      <c r="W308"/>
      <c r="X308"/>
      <c r="Y308"/>
      <c r="Z308"/>
      <c r="AA308"/>
      <c r="AB308" s="143"/>
      <c r="AC308" s="143"/>
      <c r="AD308" s="143"/>
      <c r="AE308"/>
      <c r="AF308"/>
      <c r="AG308"/>
      <c r="AH308"/>
      <c r="AI308"/>
      <c r="AJ308"/>
      <c r="AK308"/>
      <c r="AL308"/>
      <c r="AM308"/>
      <c r="AN308"/>
      <c r="AO308"/>
      <c r="AP308"/>
      <c r="AQ308"/>
      <c r="AR308"/>
      <c r="AS308"/>
      <c r="AT308"/>
      <c r="AU308"/>
      <c r="AV308"/>
      <c r="AW308"/>
      <c r="AX308"/>
      <c r="AY308"/>
      <c r="AZ308"/>
      <c r="BA308"/>
      <c r="BB308"/>
    </row>
    <row r="309" spans="1:54" s="2" customFormat="1">
      <c r="A309"/>
      <c r="B309"/>
      <c r="C309"/>
      <c r="D309"/>
      <c r="E309"/>
      <c r="F309"/>
      <c r="I309" s="836"/>
      <c r="J309"/>
      <c r="K309"/>
      <c r="L309"/>
      <c r="P309"/>
      <c r="Q309"/>
      <c r="R309"/>
      <c r="S309"/>
      <c r="T309"/>
      <c r="U309"/>
      <c r="V309"/>
      <c r="W309"/>
      <c r="X309"/>
      <c r="Y309"/>
      <c r="Z309"/>
      <c r="AA309"/>
      <c r="AB309" s="143"/>
      <c r="AC309" s="143"/>
      <c r="AD309" s="143"/>
      <c r="AE309"/>
      <c r="AF309"/>
      <c r="AG309"/>
      <c r="AH309"/>
      <c r="AI309"/>
      <c r="AJ309"/>
      <c r="AK309"/>
      <c r="AL309"/>
      <c r="AM309"/>
      <c r="AN309"/>
      <c r="AO309"/>
      <c r="AP309"/>
      <c r="AQ309"/>
      <c r="AR309"/>
      <c r="AS309"/>
      <c r="AT309"/>
      <c r="AU309"/>
      <c r="AV309"/>
      <c r="AW309"/>
      <c r="AX309"/>
      <c r="AY309"/>
      <c r="AZ309"/>
      <c r="BA309"/>
      <c r="BB309"/>
    </row>
    <row r="310" spans="1:54" s="2" customFormat="1">
      <c r="A310"/>
      <c r="B310"/>
      <c r="C310"/>
      <c r="D310"/>
      <c r="E310"/>
      <c r="F310"/>
      <c r="I310" s="836"/>
      <c r="J310"/>
      <c r="K310"/>
      <c r="L310"/>
      <c r="P310"/>
      <c r="Q310"/>
      <c r="R310"/>
      <c r="S310"/>
      <c r="T310"/>
      <c r="U310"/>
      <c r="V310"/>
      <c r="W310"/>
      <c r="X310"/>
      <c r="Y310"/>
      <c r="Z310"/>
      <c r="AA310"/>
      <c r="AB310" s="143"/>
      <c r="AC310" s="143"/>
      <c r="AD310" s="143"/>
      <c r="AE310"/>
      <c r="AF310"/>
      <c r="AG310"/>
      <c r="AH310"/>
      <c r="AI310"/>
      <c r="AJ310"/>
      <c r="AK310"/>
      <c r="AL310"/>
      <c r="AM310"/>
      <c r="AN310"/>
      <c r="AO310"/>
      <c r="AP310"/>
      <c r="AQ310"/>
      <c r="AR310"/>
      <c r="AS310"/>
      <c r="AT310"/>
      <c r="AU310"/>
      <c r="AV310"/>
      <c r="AW310"/>
      <c r="AX310"/>
      <c r="AY310"/>
      <c r="AZ310"/>
      <c r="BA310"/>
      <c r="BB310"/>
    </row>
    <row r="311" spans="1:54" s="2" customFormat="1">
      <c r="A311"/>
      <c r="B311"/>
      <c r="C311"/>
      <c r="D311"/>
      <c r="E311"/>
      <c r="F311"/>
      <c r="I311" s="836"/>
      <c r="J311"/>
      <c r="K311"/>
      <c r="L311"/>
      <c r="P311"/>
      <c r="Q311"/>
      <c r="R311"/>
      <c r="S311"/>
      <c r="T311"/>
      <c r="U311"/>
      <c r="V311"/>
      <c r="W311"/>
      <c r="X311"/>
      <c r="Y311"/>
      <c r="Z311"/>
      <c r="AA311"/>
      <c r="AB311" s="143"/>
      <c r="AC311" s="143"/>
      <c r="AD311" s="143"/>
      <c r="AE311"/>
      <c r="AF311"/>
      <c r="AG311"/>
      <c r="AH311"/>
      <c r="AI311"/>
      <c r="AJ311"/>
      <c r="AK311"/>
      <c r="AL311"/>
      <c r="AM311"/>
      <c r="AN311"/>
      <c r="AO311"/>
      <c r="AP311"/>
      <c r="AQ311"/>
      <c r="AR311"/>
      <c r="AS311"/>
      <c r="AT311"/>
      <c r="AU311"/>
      <c r="AV311"/>
      <c r="AW311"/>
      <c r="AX311"/>
      <c r="AY311"/>
      <c r="AZ311"/>
      <c r="BA311"/>
      <c r="BB311"/>
    </row>
    <row r="312" spans="1:54" s="2" customFormat="1">
      <c r="A312"/>
      <c r="B312"/>
      <c r="C312"/>
      <c r="D312"/>
      <c r="E312"/>
      <c r="F312"/>
      <c r="I312" s="836"/>
      <c r="J312"/>
      <c r="K312"/>
      <c r="L312"/>
      <c r="P312"/>
      <c r="Q312"/>
      <c r="R312"/>
      <c r="S312"/>
      <c r="T312"/>
      <c r="U312"/>
      <c r="V312"/>
      <c r="W312"/>
      <c r="X312"/>
      <c r="Y312"/>
      <c r="Z312"/>
      <c r="AA312"/>
      <c r="AB312" s="143"/>
      <c r="AC312" s="143"/>
      <c r="AD312" s="143"/>
      <c r="AE312"/>
      <c r="AF312"/>
      <c r="AG312"/>
      <c r="AH312"/>
      <c r="AI312"/>
      <c r="AJ312"/>
      <c r="AK312"/>
      <c r="AL312"/>
      <c r="AM312"/>
      <c r="AN312"/>
      <c r="AO312"/>
      <c r="AP312"/>
      <c r="AQ312"/>
      <c r="AR312"/>
      <c r="AS312"/>
      <c r="AT312"/>
      <c r="AU312"/>
      <c r="AV312"/>
      <c r="AW312"/>
      <c r="AX312"/>
      <c r="AY312"/>
      <c r="AZ312"/>
      <c r="BA312"/>
      <c r="BB312"/>
    </row>
    <row r="313" spans="1:54" s="2" customFormat="1">
      <c r="A313"/>
      <c r="B313"/>
      <c r="C313"/>
      <c r="D313"/>
      <c r="E313"/>
      <c r="F313"/>
      <c r="I313" s="836"/>
      <c r="J313"/>
      <c r="K313"/>
      <c r="L313"/>
      <c r="P313"/>
      <c r="Q313"/>
      <c r="R313"/>
      <c r="S313"/>
      <c r="T313"/>
      <c r="U313"/>
      <c r="V313"/>
      <c r="W313"/>
      <c r="X313"/>
      <c r="Y313"/>
      <c r="Z313"/>
      <c r="AA313"/>
      <c r="AB313" s="143"/>
      <c r="AC313" s="143"/>
      <c r="AD313" s="143"/>
      <c r="AE313"/>
      <c r="AF313"/>
      <c r="AG313"/>
      <c r="AH313"/>
      <c r="AI313"/>
      <c r="AJ313"/>
      <c r="AK313"/>
      <c r="AL313"/>
      <c r="AM313"/>
      <c r="AN313"/>
      <c r="AO313"/>
      <c r="AP313"/>
      <c r="AQ313"/>
      <c r="AR313"/>
      <c r="AS313"/>
      <c r="AT313"/>
      <c r="AU313"/>
      <c r="AV313"/>
      <c r="AW313"/>
      <c r="AX313"/>
      <c r="AY313"/>
      <c r="AZ313"/>
      <c r="BA313"/>
      <c r="BB313"/>
    </row>
    <row r="314" spans="1:54" s="2" customFormat="1">
      <c r="A314"/>
      <c r="B314"/>
      <c r="C314"/>
      <c r="D314"/>
      <c r="E314"/>
      <c r="F314"/>
      <c r="I314" s="836"/>
      <c r="J314"/>
      <c r="K314"/>
      <c r="L314"/>
      <c r="P314"/>
      <c r="Q314"/>
      <c r="R314"/>
      <c r="S314"/>
      <c r="T314"/>
      <c r="U314"/>
      <c r="V314"/>
      <c r="W314"/>
      <c r="X314"/>
      <c r="Y314"/>
      <c r="Z314"/>
      <c r="AA314"/>
      <c r="AB314" s="143"/>
      <c r="AC314" s="143"/>
      <c r="AD314" s="143"/>
      <c r="AE314"/>
      <c r="AF314"/>
      <c r="AG314"/>
      <c r="AH314"/>
      <c r="AI314"/>
      <c r="AJ314"/>
      <c r="AK314"/>
      <c r="AL314"/>
      <c r="AM314"/>
      <c r="AN314"/>
      <c r="AO314"/>
      <c r="AP314"/>
      <c r="AQ314"/>
      <c r="AR314"/>
      <c r="AS314"/>
      <c r="AT314"/>
      <c r="AU314"/>
      <c r="AV314"/>
      <c r="AW314"/>
      <c r="AX314"/>
      <c r="AY314"/>
      <c r="AZ314"/>
      <c r="BA314"/>
      <c r="BB314"/>
    </row>
    <row r="315" spans="1:54" s="2" customFormat="1">
      <c r="A315"/>
      <c r="B315"/>
      <c r="C315"/>
      <c r="D315"/>
      <c r="E315"/>
      <c r="F315"/>
      <c r="I315" s="836"/>
      <c r="J315"/>
      <c r="K315"/>
      <c r="L315"/>
      <c r="P315"/>
      <c r="Q315"/>
      <c r="R315"/>
      <c r="S315"/>
      <c r="T315"/>
      <c r="U315"/>
      <c r="V315"/>
      <c r="W315"/>
      <c r="X315"/>
      <c r="Y315"/>
      <c r="Z315"/>
      <c r="AA315"/>
      <c r="AB315" s="143"/>
      <c r="AC315" s="143"/>
      <c r="AD315" s="143"/>
      <c r="AE315"/>
      <c r="AF315"/>
      <c r="AG315"/>
      <c r="AH315"/>
      <c r="AI315"/>
      <c r="AJ315"/>
      <c r="AK315"/>
      <c r="AL315"/>
      <c r="AM315"/>
      <c r="AN315"/>
      <c r="AO315"/>
      <c r="AP315"/>
      <c r="AQ315"/>
      <c r="AR315"/>
      <c r="AS315"/>
      <c r="AT315"/>
      <c r="AU315"/>
      <c r="AV315"/>
      <c r="AW315"/>
      <c r="AX315"/>
      <c r="AY315"/>
      <c r="AZ315"/>
      <c r="BA315"/>
      <c r="BB315"/>
    </row>
    <row r="316" spans="1:54" s="2" customFormat="1">
      <c r="A316"/>
      <c r="B316"/>
      <c r="C316"/>
      <c r="D316"/>
      <c r="E316"/>
      <c r="F316"/>
      <c r="I316" s="836"/>
      <c r="J316"/>
      <c r="K316"/>
      <c r="L316"/>
      <c r="P316"/>
      <c r="Q316"/>
      <c r="R316"/>
      <c r="S316"/>
      <c r="T316"/>
      <c r="U316"/>
      <c r="V316"/>
      <c r="W316"/>
      <c r="X316"/>
      <c r="Y316"/>
      <c r="Z316"/>
      <c r="AA316"/>
      <c r="AB316" s="143"/>
      <c r="AC316" s="143"/>
      <c r="AD316" s="143"/>
      <c r="AE316"/>
      <c r="AF316"/>
      <c r="AG316"/>
      <c r="AH316"/>
      <c r="AI316"/>
      <c r="AJ316"/>
      <c r="AK316"/>
      <c r="AL316"/>
      <c r="AM316"/>
      <c r="AN316"/>
      <c r="AO316"/>
      <c r="AP316"/>
      <c r="AQ316"/>
      <c r="AR316"/>
      <c r="AS316"/>
      <c r="AT316"/>
      <c r="AU316"/>
      <c r="AV316"/>
      <c r="AW316"/>
      <c r="AX316"/>
      <c r="AY316"/>
      <c r="AZ316"/>
      <c r="BA316"/>
      <c r="BB316"/>
    </row>
    <row r="317" spans="1:54" s="2" customFormat="1">
      <c r="A317"/>
      <c r="B317"/>
      <c r="C317"/>
      <c r="D317"/>
      <c r="E317"/>
      <c r="F317"/>
      <c r="I317" s="836"/>
      <c r="J317"/>
      <c r="K317"/>
      <c r="L317"/>
      <c r="P317"/>
      <c r="Q317"/>
      <c r="R317"/>
      <c r="S317"/>
      <c r="T317"/>
      <c r="U317"/>
      <c r="V317"/>
      <c r="W317"/>
      <c r="X317"/>
      <c r="Y317"/>
      <c r="Z317"/>
      <c r="AA317"/>
      <c r="AB317" s="143"/>
      <c r="AC317" s="143"/>
      <c r="AD317" s="143"/>
      <c r="AE317"/>
      <c r="AF317"/>
      <c r="AG317"/>
      <c r="AH317"/>
      <c r="AI317"/>
      <c r="AJ317"/>
      <c r="AK317"/>
      <c r="AL317"/>
      <c r="AM317"/>
      <c r="AN317"/>
      <c r="AO317"/>
      <c r="AP317"/>
      <c r="AQ317"/>
      <c r="AR317"/>
      <c r="AS317"/>
      <c r="AT317"/>
      <c r="AU317"/>
      <c r="AV317"/>
      <c r="AW317"/>
      <c r="AX317"/>
      <c r="AY317"/>
      <c r="AZ317"/>
      <c r="BA317"/>
      <c r="BB317"/>
    </row>
    <row r="318" spans="1:54" s="2" customFormat="1">
      <c r="A318"/>
      <c r="B318"/>
      <c r="C318"/>
      <c r="D318"/>
      <c r="E318"/>
      <c r="F318"/>
      <c r="I318" s="836"/>
      <c r="J318"/>
      <c r="K318"/>
      <c r="L318"/>
      <c r="P318"/>
      <c r="Q318"/>
      <c r="R318"/>
      <c r="S318"/>
      <c r="T318"/>
      <c r="U318"/>
      <c r="V318"/>
      <c r="W318"/>
      <c r="X318"/>
      <c r="Y318"/>
      <c r="Z318"/>
      <c r="AA318"/>
      <c r="AB318" s="143"/>
      <c r="AC318" s="143"/>
      <c r="AD318" s="143"/>
      <c r="AE318"/>
      <c r="AF318"/>
      <c r="AG318"/>
      <c r="AH318"/>
      <c r="AI318"/>
      <c r="AJ318"/>
      <c r="AK318"/>
      <c r="AL318"/>
      <c r="AM318"/>
      <c r="AN318"/>
      <c r="AO318"/>
      <c r="AP318"/>
      <c r="AQ318"/>
      <c r="AR318"/>
      <c r="AS318"/>
      <c r="AT318"/>
      <c r="AU318"/>
      <c r="AV318"/>
      <c r="AW318"/>
      <c r="AX318"/>
      <c r="AY318"/>
      <c r="AZ318"/>
      <c r="BA318"/>
      <c r="BB318"/>
    </row>
    <row r="319" spans="1:54" s="2" customFormat="1">
      <c r="A319"/>
      <c r="B319"/>
      <c r="C319"/>
      <c r="D319"/>
      <c r="E319"/>
      <c r="F319"/>
      <c r="I319" s="836"/>
      <c r="J319"/>
      <c r="K319"/>
      <c r="L319"/>
      <c r="P319"/>
      <c r="Q319"/>
      <c r="R319"/>
      <c r="S319"/>
      <c r="T319"/>
      <c r="U319"/>
      <c r="V319"/>
      <c r="W319"/>
      <c r="X319"/>
      <c r="Y319"/>
      <c r="Z319"/>
      <c r="AA319"/>
      <c r="AB319" s="143"/>
      <c r="AC319" s="143"/>
      <c r="AD319" s="143"/>
      <c r="AE319"/>
      <c r="AF319"/>
      <c r="AG319"/>
      <c r="AH319"/>
      <c r="AI319"/>
      <c r="AJ319"/>
      <c r="AK319"/>
      <c r="AL319"/>
      <c r="AM319"/>
      <c r="AN319"/>
      <c r="AO319"/>
      <c r="AP319"/>
      <c r="AQ319"/>
      <c r="AR319"/>
      <c r="AS319"/>
      <c r="AT319"/>
      <c r="AU319"/>
      <c r="AV319"/>
      <c r="AW319"/>
      <c r="AX319"/>
      <c r="AY319"/>
      <c r="AZ319"/>
      <c r="BA319"/>
      <c r="BB319"/>
    </row>
    <row r="320" spans="1:54" s="2" customFormat="1">
      <c r="A320"/>
      <c r="B320"/>
      <c r="C320"/>
      <c r="D320"/>
      <c r="E320"/>
      <c r="F320"/>
      <c r="I320" s="836"/>
      <c r="J320"/>
      <c r="K320"/>
      <c r="L320"/>
      <c r="P320"/>
      <c r="Q320"/>
      <c r="R320"/>
      <c r="S320"/>
      <c r="T320"/>
      <c r="U320"/>
      <c r="V320"/>
      <c r="W320"/>
      <c r="X320"/>
      <c r="Y320"/>
      <c r="Z320"/>
      <c r="AA320"/>
      <c r="AB320" s="143"/>
      <c r="AC320" s="143"/>
      <c r="AD320" s="143"/>
      <c r="AE320"/>
      <c r="AF320"/>
      <c r="AG320"/>
      <c r="AH320"/>
      <c r="AI320"/>
      <c r="AJ320"/>
      <c r="AK320"/>
      <c r="AL320"/>
      <c r="AM320"/>
      <c r="AN320"/>
      <c r="AO320"/>
      <c r="AP320"/>
      <c r="AQ320"/>
      <c r="AR320"/>
      <c r="AS320"/>
      <c r="AT320"/>
      <c r="AU320"/>
      <c r="AV320"/>
      <c r="AW320"/>
      <c r="AX320"/>
      <c r="AY320"/>
      <c r="AZ320"/>
      <c r="BA320"/>
      <c r="BB320"/>
    </row>
    <row r="321" spans="1:54" s="2" customFormat="1">
      <c r="A321"/>
      <c r="B321"/>
      <c r="C321"/>
      <c r="D321"/>
      <c r="E321"/>
      <c r="F321"/>
      <c r="I321" s="836"/>
      <c r="J321"/>
      <c r="K321"/>
      <c r="L321"/>
      <c r="P321"/>
      <c r="Q321"/>
      <c r="R321"/>
      <c r="S321"/>
      <c r="T321"/>
      <c r="U321"/>
      <c r="V321"/>
      <c r="W321"/>
      <c r="X321"/>
      <c r="Y321"/>
      <c r="Z321"/>
      <c r="AA321"/>
      <c r="AB321" s="143"/>
      <c r="AC321" s="143"/>
      <c r="AD321" s="143"/>
      <c r="AE321"/>
      <c r="AF321"/>
      <c r="AG321"/>
      <c r="AH321"/>
      <c r="AI321"/>
      <c r="AJ321"/>
      <c r="AK321"/>
      <c r="AL321"/>
      <c r="AM321"/>
      <c r="AN321"/>
      <c r="AO321"/>
      <c r="AP321"/>
      <c r="AQ321"/>
      <c r="AR321"/>
      <c r="AS321"/>
      <c r="AT321"/>
      <c r="AU321"/>
      <c r="AV321"/>
      <c r="AW321"/>
      <c r="AX321"/>
      <c r="AY321"/>
      <c r="AZ321"/>
      <c r="BA321"/>
      <c r="BB321"/>
    </row>
    <row r="322" spans="1:54" s="2" customFormat="1">
      <c r="A322"/>
      <c r="B322"/>
      <c r="C322"/>
      <c r="D322"/>
      <c r="E322"/>
      <c r="F322"/>
      <c r="I322" s="836"/>
      <c r="J322"/>
      <c r="K322"/>
      <c r="L322"/>
      <c r="P322"/>
      <c r="Q322"/>
      <c r="R322"/>
      <c r="S322"/>
      <c r="T322"/>
      <c r="U322"/>
      <c r="V322"/>
      <c r="W322"/>
      <c r="X322"/>
      <c r="Y322"/>
      <c r="Z322"/>
      <c r="AA322"/>
      <c r="AB322" s="143"/>
      <c r="AC322" s="143"/>
      <c r="AD322" s="143"/>
      <c r="AE322"/>
      <c r="AF322"/>
      <c r="AG322"/>
      <c r="AH322"/>
      <c r="AI322"/>
      <c r="AJ322"/>
      <c r="AK322"/>
      <c r="AL322"/>
      <c r="AM322"/>
      <c r="AN322"/>
      <c r="AO322"/>
      <c r="AP322"/>
      <c r="AQ322"/>
      <c r="AR322"/>
      <c r="AS322"/>
      <c r="AT322"/>
      <c r="AU322"/>
      <c r="AV322"/>
      <c r="AW322"/>
      <c r="AX322"/>
      <c r="AY322"/>
      <c r="AZ322"/>
      <c r="BA322"/>
      <c r="BB322"/>
    </row>
    <row r="323" spans="1:54" s="2" customFormat="1">
      <c r="A323"/>
      <c r="B323"/>
      <c r="C323"/>
      <c r="D323"/>
      <c r="E323"/>
      <c r="F323"/>
      <c r="I323" s="836"/>
      <c r="J323"/>
      <c r="K323"/>
      <c r="L323"/>
      <c r="P323"/>
      <c r="Q323"/>
      <c r="R323"/>
      <c r="S323"/>
      <c r="T323"/>
      <c r="U323"/>
      <c r="V323"/>
      <c r="W323"/>
      <c r="X323"/>
      <c r="Y323"/>
      <c r="Z323"/>
      <c r="AA323"/>
      <c r="AB323" s="143"/>
      <c r="AC323" s="143"/>
      <c r="AD323" s="143"/>
      <c r="AE323"/>
      <c r="AF323"/>
      <c r="AG323"/>
      <c r="AH323"/>
      <c r="AI323"/>
      <c r="AJ323"/>
      <c r="AK323"/>
      <c r="AL323"/>
      <c r="AM323"/>
      <c r="AN323"/>
      <c r="AO323"/>
      <c r="AP323"/>
      <c r="AQ323"/>
      <c r="AR323"/>
      <c r="AS323"/>
      <c r="AT323"/>
      <c r="AU323"/>
      <c r="AV323"/>
      <c r="AW323"/>
      <c r="AX323"/>
      <c r="AY323"/>
      <c r="AZ323"/>
      <c r="BA323"/>
      <c r="BB323"/>
    </row>
    <row r="324" spans="1:54" s="2" customFormat="1">
      <c r="A324"/>
      <c r="B324"/>
      <c r="C324"/>
      <c r="D324"/>
      <c r="E324"/>
      <c r="F324"/>
      <c r="I324" s="836"/>
      <c r="J324"/>
      <c r="K324"/>
      <c r="L324"/>
      <c r="P324"/>
      <c r="Q324"/>
      <c r="R324"/>
      <c r="S324"/>
      <c r="T324"/>
      <c r="U324"/>
      <c r="V324"/>
      <c r="W324"/>
      <c r="X324"/>
      <c r="Y324"/>
      <c r="Z324"/>
      <c r="AA324"/>
      <c r="AB324" s="143"/>
      <c r="AC324" s="143"/>
      <c r="AD324" s="143"/>
      <c r="AE324"/>
      <c r="AF324"/>
      <c r="AG324"/>
      <c r="AH324"/>
      <c r="AI324"/>
      <c r="AJ324"/>
      <c r="AK324"/>
      <c r="AL324"/>
      <c r="AM324"/>
      <c r="AN324"/>
      <c r="AO324"/>
      <c r="AP324"/>
      <c r="AQ324"/>
      <c r="AR324"/>
      <c r="AS324"/>
      <c r="AT324"/>
      <c r="AU324"/>
      <c r="AV324"/>
      <c r="AW324"/>
      <c r="AX324"/>
      <c r="AY324"/>
      <c r="AZ324"/>
      <c r="BA324"/>
      <c r="BB324"/>
    </row>
    <row r="325" spans="1:54" s="2" customFormat="1">
      <c r="A325"/>
      <c r="B325"/>
      <c r="C325"/>
      <c r="D325"/>
      <c r="E325"/>
      <c r="F325"/>
      <c r="I325" s="836"/>
      <c r="J325"/>
      <c r="K325"/>
      <c r="L325"/>
      <c r="P325"/>
      <c r="Q325"/>
      <c r="R325"/>
      <c r="S325"/>
      <c r="T325"/>
      <c r="U325"/>
      <c r="V325"/>
      <c r="W325"/>
      <c r="X325"/>
      <c r="Y325"/>
      <c r="Z325"/>
      <c r="AA325"/>
      <c r="AB325" s="143"/>
      <c r="AC325" s="143"/>
      <c r="AD325" s="143"/>
      <c r="AE325"/>
      <c r="AF325"/>
      <c r="AG325"/>
      <c r="AH325"/>
      <c r="AI325"/>
      <c r="AJ325"/>
      <c r="AK325"/>
      <c r="AL325"/>
      <c r="AM325"/>
      <c r="AN325"/>
      <c r="AO325"/>
      <c r="AP325"/>
      <c r="AQ325"/>
      <c r="AR325"/>
      <c r="AS325"/>
      <c r="AT325"/>
      <c r="AU325"/>
      <c r="AV325"/>
      <c r="AW325"/>
      <c r="AX325"/>
      <c r="AY325"/>
      <c r="AZ325"/>
      <c r="BA325"/>
      <c r="BB325"/>
    </row>
    <row r="326" spans="1:54" s="2" customFormat="1">
      <c r="A326"/>
      <c r="B326"/>
      <c r="C326"/>
      <c r="D326"/>
      <c r="E326"/>
      <c r="F326"/>
      <c r="I326" s="836"/>
      <c r="J326"/>
      <c r="K326"/>
      <c r="L326"/>
      <c r="P326"/>
      <c r="Q326"/>
      <c r="R326"/>
      <c r="S326"/>
      <c r="T326"/>
      <c r="U326"/>
      <c r="V326"/>
      <c r="W326"/>
      <c r="X326"/>
      <c r="Y326"/>
      <c r="Z326"/>
      <c r="AA326"/>
      <c r="AB326" s="143"/>
      <c r="AC326" s="143"/>
      <c r="AD326" s="143"/>
      <c r="AE326"/>
      <c r="AF326"/>
      <c r="AG326"/>
      <c r="AH326"/>
      <c r="AI326"/>
      <c r="AJ326"/>
      <c r="AK326"/>
      <c r="AL326"/>
      <c r="AM326"/>
      <c r="AN326"/>
      <c r="AO326"/>
      <c r="AP326"/>
      <c r="AQ326"/>
      <c r="AR326"/>
      <c r="AS326"/>
      <c r="AT326"/>
      <c r="AU326"/>
      <c r="AV326"/>
      <c r="AW326"/>
      <c r="AX326"/>
      <c r="AY326"/>
      <c r="AZ326"/>
      <c r="BA326"/>
      <c r="BB326"/>
    </row>
    <row r="327" spans="1:54" s="2" customFormat="1">
      <c r="A327"/>
      <c r="B327"/>
      <c r="C327"/>
      <c r="D327"/>
      <c r="E327"/>
      <c r="F327"/>
      <c r="I327" s="836"/>
      <c r="J327"/>
      <c r="K327"/>
      <c r="L327"/>
      <c r="P327"/>
      <c r="Q327"/>
      <c r="R327"/>
      <c r="S327"/>
      <c r="T327"/>
      <c r="U327"/>
      <c r="V327"/>
      <c r="W327"/>
      <c r="X327"/>
      <c r="Y327"/>
      <c r="Z327"/>
      <c r="AA327"/>
      <c r="AB327" s="143"/>
      <c r="AC327" s="143"/>
      <c r="AD327" s="143"/>
      <c r="AE327"/>
      <c r="AF327"/>
      <c r="AG327"/>
      <c r="AH327"/>
      <c r="AI327"/>
      <c r="AJ327"/>
      <c r="AK327"/>
      <c r="AL327"/>
      <c r="AM327"/>
      <c r="AN327"/>
      <c r="AO327"/>
      <c r="AP327"/>
      <c r="AQ327"/>
      <c r="AR327"/>
      <c r="AS327"/>
      <c r="AT327"/>
      <c r="AU327"/>
      <c r="AV327"/>
      <c r="AW327"/>
      <c r="AX327"/>
      <c r="AY327"/>
      <c r="AZ327"/>
      <c r="BA327"/>
      <c r="BB327"/>
    </row>
    <row r="328" spans="1:54" s="2" customFormat="1">
      <c r="A328"/>
      <c r="B328"/>
      <c r="C328"/>
      <c r="D328"/>
      <c r="E328"/>
      <c r="F328"/>
      <c r="I328" s="836"/>
      <c r="J328"/>
      <c r="K328"/>
      <c r="L328"/>
      <c r="P328"/>
      <c r="Q328"/>
      <c r="R328"/>
      <c r="S328"/>
      <c r="T328"/>
      <c r="U328"/>
      <c r="V328"/>
      <c r="W328"/>
      <c r="X328"/>
      <c r="Y328"/>
      <c r="Z328"/>
      <c r="AA328"/>
      <c r="AB328" s="143"/>
      <c r="AC328" s="143"/>
      <c r="AD328" s="143"/>
      <c r="AE328"/>
      <c r="AF328"/>
      <c r="AG328"/>
      <c r="AH328"/>
      <c r="AI328"/>
      <c r="AJ328"/>
      <c r="AK328"/>
      <c r="AL328"/>
      <c r="AM328"/>
      <c r="AN328"/>
      <c r="AO328"/>
      <c r="AP328"/>
      <c r="AQ328"/>
      <c r="AR328"/>
      <c r="AS328"/>
      <c r="AT328"/>
      <c r="AU328"/>
      <c r="AV328"/>
      <c r="AW328"/>
      <c r="AX328"/>
      <c r="AY328"/>
      <c r="AZ328"/>
      <c r="BA328"/>
      <c r="BB328"/>
    </row>
    <row r="329" spans="1:54" s="2" customFormat="1">
      <c r="A329"/>
      <c r="B329"/>
      <c r="C329"/>
      <c r="D329"/>
      <c r="E329"/>
      <c r="F329"/>
      <c r="I329" s="836"/>
      <c r="J329"/>
      <c r="K329"/>
      <c r="L329"/>
      <c r="P329"/>
      <c r="Q329"/>
      <c r="R329"/>
      <c r="S329"/>
      <c r="T329"/>
      <c r="U329"/>
      <c r="V329"/>
      <c r="W329"/>
      <c r="X329"/>
      <c r="Y329"/>
      <c r="Z329"/>
      <c r="AA329"/>
      <c r="AB329" s="143"/>
      <c r="AC329" s="143"/>
      <c r="AD329" s="143"/>
      <c r="AE329"/>
      <c r="AF329"/>
      <c r="AG329"/>
      <c r="AH329"/>
      <c r="AI329"/>
      <c r="AJ329"/>
      <c r="AK329"/>
      <c r="AL329"/>
      <c r="AM329"/>
      <c r="AN329"/>
      <c r="AO329"/>
      <c r="AP329"/>
      <c r="AQ329"/>
      <c r="AR329"/>
      <c r="AS329"/>
      <c r="AT329"/>
      <c r="AU329"/>
      <c r="AV329"/>
      <c r="AW329"/>
      <c r="AX329"/>
      <c r="AY329"/>
      <c r="AZ329"/>
      <c r="BA329"/>
      <c r="BB329"/>
    </row>
    <row r="330" spans="1:54" s="2" customFormat="1">
      <c r="A330"/>
      <c r="B330"/>
      <c r="C330"/>
      <c r="D330"/>
      <c r="E330"/>
      <c r="F330"/>
      <c r="I330" s="836"/>
      <c r="J330"/>
      <c r="K330"/>
      <c r="L330"/>
      <c r="P330"/>
      <c r="Q330"/>
      <c r="R330"/>
      <c r="S330"/>
      <c r="T330"/>
      <c r="U330"/>
      <c r="V330"/>
      <c r="W330"/>
      <c r="X330"/>
      <c r="Y330"/>
      <c r="Z330"/>
      <c r="AA330"/>
      <c r="AB330" s="143"/>
      <c r="AC330" s="143"/>
      <c r="AD330" s="143"/>
      <c r="AE330"/>
      <c r="AF330"/>
      <c r="AG330"/>
      <c r="AH330"/>
      <c r="AI330"/>
      <c r="AJ330"/>
      <c r="AK330"/>
      <c r="AL330"/>
      <c r="AM330"/>
      <c r="AN330"/>
      <c r="AO330"/>
      <c r="AP330"/>
      <c r="AQ330"/>
      <c r="AR330"/>
      <c r="AS330"/>
      <c r="AT330"/>
      <c r="AU330"/>
      <c r="AV330"/>
      <c r="AW330"/>
      <c r="AX330"/>
      <c r="AY330"/>
      <c r="AZ330"/>
      <c r="BA330"/>
      <c r="BB330"/>
    </row>
    <row r="331" spans="1:54" s="2" customFormat="1">
      <c r="A331"/>
      <c r="B331"/>
      <c r="C331"/>
      <c r="D331"/>
      <c r="E331"/>
      <c r="F331"/>
      <c r="I331" s="836"/>
      <c r="J331"/>
      <c r="K331"/>
      <c r="L331"/>
      <c r="P331"/>
      <c r="Q331"/>
      <c r="R331"/>
      <c r="S331"/>
      <c r="T331"/>
      <c r="U331"/>
      <c r="V331"/>
      <c r="W331"/>
      <c r="X331"/>
      <c r="Y331"/>
      <c r="Z331"/>
      <c r="AA331"/>
      <c r="AB331" s="143"/>
      <c r="AC331" s="143"/>
      <c r="AD331" s="143"/>
      <c r="AE331"/>
      <c r="AF331"/>
      <c r="AG331"/>
      <c r="AH331"/>
      <c r="AI331"/>
      <c r="AJ331"/>
      <c r="AK331"/>
      <c r="AL331"/>
      <c r="AM331"/>
      <c r="AN331"/>
      <c r="AO331"/>
      <c r="AP331"/>
      <c r="AQ331"/>
      <c r="AR331"/>
      <c r="AS331"/>
      <c r="AT331"/>
      <c r="AU331"/>
      <c r="AV331"/>
      <c r="AW331"/>
      <c r="AX331"/>
      <c r="AY331"/>
      <c r="AZ331"/>
      <c r="BA331"/>
      <c r="BB331"/>
    </row>
    <row r="332" spans="1:54" s="2" customFormat="1">
      <c r="A332"/>
      <c r="B332"/>
      <c r="C332"/>
      <c r="D332"/>
      <c r="E332"/>
      <c r="F332"/>
      <c r="I332" s="836"/>
      <c r="J332"/>
      <c r="K332"/>
      <c r="L332"/>
      <c r="P332"/>
      <c r="Q332"/>
      <c r="R332"/>
      <c r="S332"/>
      <c r="T332"/>
      <c r="U332"/>
      <c r="V332"/>
      <c r="W332"/>
      <c r="X332"/>
      <c r="Y332"/>
      <c r="Z332"/>
      <c r="AA332"/>
      <c r="AB332" s="143"/>
      <c r="AC332" s="143"/>
      <c r="AD332" s="143"/>
      <c r="AE332"/>
      <c r="AF332"/>
      <c r="AG332"/>
      <c r="AH332"/>
      <c r="AI332"/>
      <c r="AJ332"/>
      <c r="AK332"/>
      <c r="AL332"/>
      <c r="AM332"/>
      <c r="AN332"/>
      <c r="AO332"/>
      <c r="AP332"/>
      <c r="AQ332"/>
      <c r="AR332"/>
      <c r="AS332"/>
      <c r="AT332"/>
      <c r="AU332"/>
      <c r="AV332"/>
      <c r="AW332"/>
      <c r="AX332"/>
      <c r="AY332"/>
      <c r="AZ332"/>
      <c r="BA332"/>
      <c r="BB332"/>
    </row>
    <row r="333" spans="1:54" s="2" customFormat="1">
      <c r="A333"/>
      <c r="B333"/>
      <c r="C333"/>
      <c r="D333"/>
      <c r="E333"/>
      <c r="F333"/>
      <c r="I333" s="836"/>
      <c r="J333"/>
      <c r="K333"/>
      <c r="L333"/>
      <c r="P333"/>
      <c r="Q333"/>
      <c r="R333"/>
      <c r="S333"/>
      <c r="T333"/>
      <c r="U333"/>
      <c r="V333"/>
      <c r="W333"/>
      <c r="X333"/>
      <c r="Y333"/>
      <c r="Z333"/>
      <c r="AA333"/>
      <c r="AB333" s="143"/>
      <c r="AC333" s="143"/>
      <c r="AD333" s="143"/>
      <c r="AE333"/>
      <c r="AF333"/>
      <c r="AG333"/>
      <c r="AH333"/>
      <c r="AI333"/>
      <c r="AJ333"/>
      <c r="AK333"/>
      <c r="AL333"/>
      <c r="AM333"/>
      <c r="AN333"/>
      <c r="AO333"/>
      <c r="AP333"/>
      <c r="AQ333"/>
      <c r="AR333"/>
      <c r="AS333"/>
      <c r="AT333"/>
      <c r="AU333"/>
      <c r="AV333"/>
      <c r="AW333"/>
      <c r="AX333"/>
      <c r="AY333"/>
      <c r="AZ333"/>
      <c r="BA333"/>
      <c r="BB333"/>
    </row>
    <row r="334" spans="1:54" s="2" customFormat="1">
      <c r="A334"/>
      <c r="B334"/>
      <c r="C334"/>
      <c r="D334"/>
      <c r="E334"/>
      <c r="F334"/>
      <c r="I334" s="836"/>
      <c r="J334"/>
      <c r="K334"/>
      <c r="L334"/>
      <c r="P334"/>
      <c r="Q334"/>
      <c r="R334"/>
      <c r="S334"/>
      <c r="T334"/>
      <c r="U334"/>
      <c r="V334"/>
      <c r="W334"/>
      <c r="X334"/>
      <c r="Y334"/>
      <c r="Z334"/>
      <c r="AA334"/>
      <c r="AB334" s="143"/>
      <c r="AC334" s="143"/>
      <c r="AD334" s="143"/>
      <c r="AE334"/>
      <c r="AF334"/>
      <c r="AG334"/>
      <c r="AH334"/>
      <c r="AI334"/>
      <c r="AJ334"/>
      <c r="AK334"/>
      <c r="AL334"/>
      <c r="AM334"/>
      <c r="AN334"/>
      <c r="AO334"/>
      <c r="AP334"/>
      <c r="AQ334"/>
      <c r="AR334"/>
      <c r="AS334"/>
      <c r="AT334"/>
      <c r="AU334"/>
      <c r="AV334"/>
      <c r="AW334"/>
      <c r="AX334"/>
      <c r="AY334"/>
      <c r="AZ334"/>
      <c r="BA334"/>
      <c r="BB334"/>
    </row>
    <row r="335" spans="1:54" s="2" customFormat="1">
      <c r="A335"/>
      <c r="B335"/>
      <c r="C335"/>
      <c r="D335"/>
      <c r="E335"/>
      <c r="F335"/>
      <c r="I335" s="836"/>
      <c r="J335"/>
      <c r="K335"/>
      <c r="L335"/>
      <c r="P335"/>
      <c r="Q335"/>
      <c r="R335"/>
      <c r="S335"/>
      <c r="T335"/>
      <c r="U335"/>
      <c r="V335"/>
      <c r="W335"/>
      <c r="X335"/>
      <c r="Y335"/>
      <c r="Z335"/>
      <c r="AA335"/>
      <c r="AB335" s="143"/>
      <c r="AC335" s="143"/>
      <c r="AD335" s="143"/>
      <c r="AE335"/>
      <c r="AF335"/>
      <c r="AG335"/>
      <c r="AH335"/>
      <c r="AI335"/>
      <c r="AJ335"/>
      <c r="AK335"/>
      <c r="AL335"/>
      <c r="AM335"/>
      <c r="AN335"/>
      <c r="AO335"/>
      <c r="AP335"/>
      <c r="AQ335"/>
      <c r="AR335"/>
      <c r="AS335"/>
      <c r="AT335"/>
      <c r="AU335"/>
      <c r="AV335"/>
      <c r="AW335"/>
      <c r="AX335"/>
      <c r="AY335"/>
      <c r="AZ335"/>
      <c r="BA335"/>
      <c r="BB335"/>
    </row>
    <row r="336" spans="1:54" s="2" customFormat="1">
      <c r="A336"/>
      <c r="B336"/>
      <c r="C336"/>
      <c r="D336"/>
      <c r="E336"/>
      <c r="F336"/>
      <c r="I336" s="836"/>
      <c r="J336"/>
      <c r="K336"/>
      <c r="L336"/>
      <c r="P336"/>
      <c r="Q336"/>
      <c r="R336"/>
      <c r="S336"/>
      <c r="T336"/>
      <c r="U336"/>
      <c r="V336"/>
      <c r="W336"/>
      <c r="X336"/>
      <c r="Y336"/>
      <c r="Z336"/>
      <c r="AA336"/>
      <c r="AB336" s="143"/>
      <c r="AC336" s="143"/>
      <c r="AD336" s="143"/>
      <c r="AE336"/>
      <c r="AF336"/>
      <c r="AG336"/>
      <c r="AH336"/>
      <c r="AI336"/>
      <c r="AJ336"/>
      <c r="AK336"/>
      <c r="AL336"/>
      <c r="AM336"/>
      <c r="AN336"/>
      <c r="AO336"/>
      <c r="AP336"/>
      <c r="AQ336"/>
      <c r="AR336"/>
      <c r="AS336"/>
      <c r="AT336"/>
      <c r="AU336"/>
      <c r="AV336"/>
      <c r="AW336"/>
      <c r="AX336"/>
      <c r="AY336"/>
      <c r="AZ336"/>
      <c r="BA336"/>
      <c r="BB336"/>
    </row>
    <row r="337" spans="1:54" s="2" customFormat="1">
      <c r="A337"/>
      <c r="B337"/>
      <c r="C337"/>
      <c r="D337"/>
      <c r="E337"/>
      <c r="F337"/>
      <c r="I337" s="836"/>
      <c r="J337"/>
      <c r="K337"/>
      <c r="L337"/>
      <c r="P337"/>
      <c r="Q337"/>
      <c r="R337"/>
      <c r="S337"/>
      <c r="T337"/>
      <c r="U337"/>
      <c r="V337"/>
      <c r="W337"/>
      <c r="X337"/>
      <c r="Y337"/>
      <c r="Z337"/>
      <c r="AA337"/>
      <c r="AB337" s="143"/>
      <c r="AC337" s="143"/>
      <c r="AD337" s="143"/>
      <c r="AE337"/>
      <c r="AF337"/>
      <c r="AG337"/>
      <c r="AH337"/>
      <c r="AI337"/>
      <c r="AJ337"/>
      <c r="AK337"/>
      <c r="AL337"/>
      <c r="AM337"/>
      <c r="AN337"/>
      <c r="AO337"/>
      <c r="AP337"/>
      <c r="AQ337"/>
      <c r="AR337"/>
      <c r="AS337"/>
      <c r="AT337"/>
      <c r="AU337"/>
      <c r="AV337"/>
      <c r="AW337"/>
      <c r="AX337"/>
      <c r="AY337"/>
      <c r="AZ337"/>
      <c r="BA337"/>
      <c r="BB337"/>
    </row>
    <row r="338" spans="1:54" s="2" customFormat="1">
      <c r="A338"/>
      <c r="B338"/>
      <c r="C338"/>
      <c r="D338"/>
      <c r="E338"/>
      <c r="F338"/>
      <c r="I338" s="836"/>
      <c r="J338"/>
      <c r="K338"/>
      <c r="L338"/>
      <c r="P338"/>
      <c r="Q338"/>
      <c r="R338"/>
      <c r="S338"/>
      <c r="T338"/>
      <c r="U338"/>
      <c r="V338"/>
      <c r="W338"/>
      <c r="X338"/>
      <c r="Y338"/>
      <c r="Z338"/>
      <c r="AA338"/>
      <c r="AB338" s="143"/>
      <c r="AC338" s="143"/>
      <c r="AD338" s="143"/>
      <c r="AE338"/>
      <c r="AF338"/>
      <c r="AG338"/>
      <c r="AH338"/>
      <c r="AI338"/>
      <c r="AJ338"/>
      <c r="AK338"/>
      <c r="AL338"/>
      <c r="AM338"/>
      <c r="AN338"/>
      <c r="AO338"/>
      <c r="AP338"/>
      <c r="AQ338"/>
      <c r="AR338"/>
      <c r="AS338"/>
      <c r="AT338"/>
      <c r="AU338"/>
      <c r="AV338"/>
      <c r="AW338"/>
      <c r="AX338"/>
      <c r="AY338"/>
      <c r="AZ338"/>
      <c r="BA338"/>
      <c r="BB338"/>
    </row>
    <row r="339" spans="1:54" s="2" customFormat="1">
      <c r="A339"/>
      <c r="B339"/>
      <c r="C339"/>
      <c r="D339"/>
      <c r="E339"/>
      <c r="F339"/>
      <c r="I339" s="836"/>
      <c r="J339"/>
      <c r="K339"/>
      <c r="L339"/>
      <c r="P339"/>
      <c r="Q339"/>
      <c r="R339"/>
      <c r="S339"/>
      <c r="T339"/>
      <c r="U339"/>
      <c r="V339"/>
      <c r="W339"/>
      <c r="X339"/>
      <c r="Y339"/>
      <c r="Z339"/>
      <c r="AA339"/>
      <c r="AB339" s="143"/>
      <c r="AC339" s="143"/>
      <c r="AD339" s="143"/>
      <c r="AE339"/>
      <c r="AF339"/>
      <c r="AG339"/>
      <c r="AH339"/>
      <c r="AI339"/>
      <c r="AJ339"/>
      <c r="AK339"/>
      <c r="AL339"/>
      <c r="AM339"/>
      <c r="AN339"/>
      <c r="AO339"/>
      <c r="AP339"/>
      <c r="AQ339"/>
      <c r="AR339"/>
      <c r="AS339"/>
      <c r="AT339"/>
      <c r="AU339"/>
      <c r="AV339"/>
      <c r="AW339"/>
      <c r="AX339"/>
      <c r="AY339"/>
      <c r="AZ339"/>
      <c r="BA339"/>
      <c r="BB339"/>
    </row>
    <row r="340" spans="1:54" s="2" customFormat="1">
      <c r="A340"/>
      <c r="B340"/>
      <c r="C340"/>
      <c r="D340"/>
      <c r="E340"/>
      <c r="F340"/>
      <c r="I340" s="836"/>
      <c r="J340"/>
      <c r="K340"/>
      <c r="L340"/>
      <c r="P340"/>
      <c r="Q340"/>
      <c r="R340"/>
      <c r="S340"/>
      <c r="T340"/>
      <c r="U340"/>
      <c r="V340"/>
      <c r="W340"/>
      <c r="X340"/>
      <c r="Y340"/>
      <c r="Z340"/>
      <c r="AA340"/>
      <c r="AB340" s="143"/>
      <c r="AC340" s="143"/>
      <c r="AD340" s="143"/>
      <c r="AE340"/>
      <c r="AF340"/>
      <c r="AG340"/>
      <c r="AH340"/>
      <c r="AI340"/>
      <c r="AJ340"/>
      <c r="AK340"/>
      <c r="AL340"/>
      <c r="AM340"/>
      <c r="AN340"/>
      <c r="AO340"/>
      <c r="AP340"/>
      <c r="AQ340"/>
      <c r="AR340"/>
      <c r="AS340"/>
      <c r="AT340"/>
      <c r="AU340"/>
      <c r="AV340"/>
      <c r="AW340"/>
      <c r="AX340"/>
      <c r="AY340"/>
      <c r="AZ340"/>
      <c r="BA340"/>
      <c r="BB340"/>
    </row>
    <row r="341" spans="1:54" s="2" customFormat="1">
      <c r="A341"/>
      <c r="B341"/>
      <c r="C341"/>
      <c r="D341"/>
      <c r="E341"/>
      <c r="F341"/>
      <c r="I341" s="836"/>
      <c r="J341"/>
      <c r="K341"/>
      <c r="L341"/>
      <c r="P341"/>
      <c r="Q341"/>
      <c r="R341"/>
      <c r="S341"/>
      <c r="T341"/>
      <c r="U341"/>
      <c r="V341"/>
      <c r="W341"/>
      <c r="X341"/>
      <c r="Y341"/>
      <c r="Z341"/>
      <c r="AA341"/>
      <c r="AB341" s="143"/>
      <c r="AC341" s="143"/>
      <c r="AD341" s="143"/>
      <c r="AE341"/>
      <c r="AF341"/>
      <c r="AG341"/>
      <c r="AH341"/>
      <c r="AI341"/>
      <c r="AJ341"/>
      <c r="AK341"/>
      <c r="AL341"/>
      <c r="AM341"/>
      <c r="AN341"/>
      <c r="AO341"/>
      <c r="AP341"/>
      <c r="AQ341"/>
      <c r="AR341"/>
      <c r="AS341"/>
      <c r="AT341"/>
      <c r="AU341"/>
      <c r="AV341"/>
      <c r="AW341"/>
      <c r="AX341"/>
      <c r="AY341"/>
      <c r="AZ341"/>
      <c r="BA341"/>
      <c r="BB341"/>
    </row>
    <row r="342" spans="1:54" s="2" customFormat="1">
      <c r="A342"/>
      <c r="B342"/>
      <c r="C342"/>
      <c r="D342"/>
      <c r="E342"/>
      <c r="F342"/>
      <c r="I342" s="836"/>
      <c r="J342"/>
      <c r="K342"/>
      <c r="L342"/>
      <c r="P342"/>
      <c r="Q342"/>
      <c r="R342"/>
      <c r="S342"/>
      <c r="T342"/>
      <c r="U342"/>
      <c r="V342"/>
      <c r="W342"/>
      <c r="X342"/>
      <c r="Y342"/>
      <c r="Z342"/>
      <c r="AA342"/>
      <c r="AB342" s="143"/>
      <c r="AC342" s="143"/>
      <c r="AD342" s="143"/>
      <c r="AE342"/>
      <c r="AF342"/>
      <c r="AG342"/>
      <c r="AH342"/>
      <c r="AI342"/>
      <c r="AJ342"/>
      <c r="AK342"/>
      <c r="AL342"/>
      <c r="AM342"/>
      <c r="AN342"/>
      <c r="AO342"/>
      <c r="AP342"/>
      <c r="AQ342"/>
      <c r="AR342"/>
      <c r="AS342"/>
      <c r="AT342"/>
      <c r="AU342"/>
      <c r="AV342"/>
      <c r="AW342"/>
      <c r="AX342"/>
      <c r="AY342"/>
      <c r="AZ342"/>
      <c r="BA342"/>
      <c r="BB342"/>
    </row>
    <row r="343" spans="1:54" s="2" customFormat="1">
      <c r="A343"/>
      <c r="B343"/>
      <c r="C343"/>
      <c r="D343"/>
      <c r="E343"/>
      <c r="F343"/>
      <c r="I343" s="836"/>
      <c r="J343"/>
      <c r="K343"/>
      <c r="L343"/>
      <c r="P343"/>
      <c r="Q343"/>
      <c r="R343"/>
      <c r="S343"/>
      <c r="T343"/>
      <c r="U343"/>
      <c r="V343"/>
      <c r="W343"/>
      <c r="X343"/>
      <c r="Y343"/>
      <c r="Z343"/>
      <c r="AA343"/>
      <c r="AB343" s="143"/>
      <c r="AC343" s="143"/>
      <c r="AD343" s="143"/>
      <c r="AE343"/>
      <c r="AF343"/>
      <c r="AG343"/>
      <c r="AH343"/>
      <c r="AI343"/>
      <c r="AJ343"/>
      <c r="AK343"/>
      <c r="AL343"/>
      <c r="AM343"/>
      <c r="AN343"/>
      <c r="AO343"/>
      <c r="AP343"/>
      <c r="AQ343"/>
      <c r="AR343"/>
      <c r="AS343"/>
      <c r="AT343"/>
      <c r="AU343"/>
      <c r="AV343"/>
      <c r="AW343"/>
      <c r="AX343"/>
      <c r="AY343"/>
      <c r="AZ343"/>
      <c r="BA343"/>
      <c r="BB343"/>
    </row>
    <row r="344" spans="1:54" s="2" customFormat="1">
      <c r="A344"/>
      <c r="B344"/>
      <c r="C344"/>
      <c r="D344"/>
      <c r="E344"/>
      <c r="F344"/>
      <c r="I344" s="836"/>
      <c r="J344"/>
      <c r="K344"/>
      <c r="L344"/>
      <c r="P344"/>
      <c r="Q344"/>
      <c r="R344"/>
      <c r="S344"/>
      <c r="T344"/>
      <c r="U344"/>
      <c r="V344"/>
      <c r="W344"/>
      <c r="X344"/>
      <c r="Y344"/>
      <c r="Z344"/>
      <c r="AA344"/>
      <c r="AB344" s="143"/>
      <c r="AC344" s="143"/>
      <c r="AD344" s="143"/>
      <c r="AE344"/>
      <c r="AF344"/>
      <c r="AG344"/>
      <c r="AH344"/>
      <c r="AI344"/>
      <c r="AJ344"/>
      <c r="AK344"/>
      <c r="AL344"/>
      <c r="AM344"/>
      <c r="AN344"/>
      <c r="AO344"/>
      <c r="AP344"/>
      <c r="AQ344"/>
      <c r="AR344"/>
      <c r="AS344"/>
      <c r="AT344"/>
      <c r="AU344"/>
      <c r="AV344"/>
      <c r="AW344"/>
      <c r="AX344"/>
      <c r="AY344"/>
      <c r="AZ344"/>
      <c r="BA344"/>
      <c r="BB344"/>
    </row>
    <row r="345" spans="1:54" s="2" customFormat="1">
      <c r="A345"/>
      <c r="B345"/>
      <c r="C345"/>
      <c r="D345"/>
      <c r="E345"/>
      <c r="F345"/>
      <c r="I345" s="836"/>
      <c r="J345"/>
      <c r="K345"/>
      <c r="L345"/>
      <c r="P345"/>
      <c r="Q345"/>
      <c r="R345"/>
      <c r="S345"/>
      <c r="T345"/>
      <c r="U345"/>
      <c r="V345"/>
      <c r="W345"/>
      <c r="X345"/>
      <c r="Y345"/>
      <c r="Z345"/>
      <c r="AA345"/>
      <c r="AB345" s="143"/>
      <c r="AC345" s="143"/>
      <c r="AD345" s="143"/>
      <c r="AE345"/>
      <c r="AF345"/>
      <c r="AG345"/>
      <c r="AH345"/>
      <c r="AI345"/>
      <c r="AJ345"/>
      <c r="AK345"/>
      <c r="AL345"/>
      <c r="AM345"/>
      <c r="AN345"/>
      <c r="AO345"/>
      <c r="AP345"/>
      <c r="AQ345"/>
      <c r="AR345"/>
      <c r="AS345"/>
      <c r="AT345"/>
      <c r="AU345"/>
      <c r="AV345"/>
      <c r="AW345"/>
      <c r="AX345"/>
      <c r="AY345"/>
      <c r="AZ345"/>
      <c r="BA345"/>
      <c r="BB345"/>
    </row>
    <row r="346" spans="1:54" s="2" customFormat="1">
      <c r="A346"/>
      <c r="B346"/>
      <c r="C346"/>
      <c r="D346"/>
      <c r="E346"/>
      <c r="F346"/>
      <c r="I346" s="836"/>
      <c r="J346"/>
      <c r="K346"/>
      <c r="L346"/>
      <c r="P346"/>
      <c r="Q346"/>
      <c r="R346"/>
      <c r="S346"/>
      <c r="T346"/>
      <c r="U346"/>
      <c r="V346"/>
      <c r="W346"/>
      <c r="X346"/>
      <c r="Y346"/>
      <c r="Z346"/>
      <c r="AA346"/>
      <c r="AB346" s="143"/>
      <c r="AC346" s="143"/>
      <c r="AD346" s="143"/>
      <c r="AE346"/>
      <c r="AF346"/>
      <c r="AG346"/>
      <c r="AH346"/>
      <c r="AI346"/>
      <c r="AJ346"/>
      <c r="AK346"/>
      <c r="AL346"/>
      <c r="AM346"/>
      <c r="AN346"/>
      <c r="AO346"/>
      <c r="AP346"/>
      <c r="AQ346"/>
      <c r="AR346"/>
      <c r="AS346"/>
      <c r="AT346"/>
      <c r="AU346"/>
      <c r="AV346"/>
      <c r="AW346"/>
      <c r="AX346"/>
      <c r="AY346"/>
      <c r="AZ346"/>
      <c r="BA346"/>
      <c r="BB346"/>
    </row>
    <row r="347" spans="1:54" s="2" customFormat="1">
      <c r="A347"/>
      <c r="B347"/>
      <c r="C347"/>
      <c r="D347"/>
      <c r="E347"/>
      <c r="F347"/>
      <c r="I347" s="836"/>
      <c r="J347"/>
      <c r="K347"/>
      <c r="L347"/>
      <c r="P347"/>
      <c r="Q347"/>
      <c r="R347"/>
      <c r="S347"/>
      <c r="T347"/>
      <c r="U347"/>
      <c r="V347"/>
      <c r="W347"/>
      <c r="X347"/>
      <c r="Y347"/>
      <c r="Z347"/>
      <c r="AA347"/>
      <c r="AB347" s="143"/>
      <c r="AC347" s="143"/>
      <c r="AD347" s="143"/>
      <c r="AE347"/>
      <c r="AF347"/>
      <c r="AG347"/>
      <c r="AH347"/>
      <c r="AI347"/>
      <c r="AJ347"/>
      <c r="AK347"/>
      <c r="AL347"/>
      <c r="AM347"/>
      <c r="AN347"/>
      <c r="AO347"/>
      <c r="AP347"/>
      <c r="AQ347"/>
      <c r="AR347"/>
      <c r="AS347"/>
      <c r="AT347"/>
      <c r="AU347"/>
      <c r="AV347"/>
      <c r="AW347"/>
      <c r="AX347"/>
      <c r="AY347"/>
      <c r="AZ347"/>
      <c r="BA347"/>
      <c r="BB347"/>
    </row>
    <row r="348" spans="1:54" s="2" customFormat="1">
      <c r="A348"/>
      <c r="B348"/>
      <c r="C348"/>
      <c r="D348"/>
      <c r="E348"/>
      <c r="F348"/>
      <c r="I348" s="836"/>
      <c r="J348"/>
      <c r="K348"/>
      <c r="L348"/>
      <c r="P348"/>
      <c r="Q348"/>
      <c r="R348"/>
      <c r="S348"/>
      <c r="T348"/>
      <c r="U348"/>
      <c r="V348"/>
      <c r="W348"/>
      <c r="X348"/>
      <c r="Y348"/>
      <c r="Z348"/>
      <c r="AA348"/>
      <c r="AB348" s="143"/>
      <c r="AC348" s="143"/>
      <c r="AD348" s="143"/>
      <c r="AE348"/>
      <c r="AF348"/>
      <c r="AG348"/>
      <c r="AH348"/>
      <c r="AI348"/>
      <c r="AJ348"/>
      <c r="AK348"/>
      <c r="AL348"/>
      <c r="AM348"/>
      <c r="AN348"/>
      <c r="AO348"/>
      <c r="AP348"/>
      <c r="AQ348"/>
      <c r="AR348"/>
      <c r="AS348"/>
      <c r="AT348"/>
      <c r="AU348"/>
      <c r="AV348"/>
      <c r="AW348"/>
      <c r="AX348"/>
      <c r="AY348"/>
      <c r="AZ348"/>
      <c r="BA348"/>
      <c r="BB348"/>
    </row>
    <row r="349" spans="1:54" s="2" customFormat="1">
      <c r="A349"/>
      <c r="B349"/>
      <c r="C349"/>
      <c r="D349"/>
      <c r="E349"/>
      <c r="F349"/>
      <c r="I349" s="836"/>
      <c r="J349"/>
      <c r="K349"/>
      <c r="L349"/>
      <c r="P349"/>
      <c r="Q349"/>
      <c r="R349"/>
      <c r="S349"/>
      <c r="T349"/>
      <c r="U349"/>
      <c r="V349"/>
      <c r="W349"/>
      <c r="X349"/>
      <c r="Y349"/>
      <c r="Z349"/>
      <c r="AA349"/>
      <c r="AB349" s="143"/>
      <c r="AC349" s="143"/>
      <c r="AD349" s="143"/>
      <c r="AE349"/>
      <c r="AF349"/>
      <c r="AG349"/>
      <c r="AH349"/>
      <c r="AI349"/>
      <c r="AJ349"/>
      <c r="AK349"/>
      <c r="AL349"/>
      <c r="AM349"/>
      <c r="AN349"/>
      <c r="AO349"/>
      <c r="AP349"/>
      <c r="AQ349"/>
      <c r="AR349"/>
      <c r="AS349"/>
      <c r="AT349"/>
      <c r="AU349"/>
      <c r="AV349"/>
      <c r="AW349"/>
      <c r="AX349"/>
      <c r="AY349"/>
      <c r="AZ349"/>
      <c r="BA349"/>
      <c r="BB349"/>
    </row>
    <row r="350" spans="1:54" s="2" customFormat="1">
      <c r="A350"/>
      <c r="B350"/>
      <c r="C350"/>
      <c r="D350"/>
      <c r="E350"/>
      <c r="F350"/>
      <c r="I350" s="836"/>
      <c r="J350"/>
      <c r="K350"/>
      <c r="L350"/>
      <c r="P350"/>
      <c r="Q350"/>
      <c r="R350"/>
      <c r="S350"/>
      <c r="T350"/>
      <c r="U350"/>
      <c r="V350"/>
      <c r="W350"/>
      <c r="X350"/>
      <c r="Y350"/>
      <c r="Z350"/>
      <c r="AA350"/>
      <c r="AB350" s="143"/>
      <c r="AC350" s="143"/>
      <c r="AD350" s="143"/>
      <c r="AE350"/>
      <c r="AF350"/>
      <c r="AG350"/>
      <c r="AH350"/>
      <c r="AI350"/>
      <c r="AJ350"/>
      <c r="AK350"/>
      <c r="AL350"/>
      <c r="AM350"/>
      <c r="AN350"/>
      <c r="AO350"/>
      <c r="AP350"/>
      <c r="AQ350"/>
      <c r="AR350"/>
      <c r="AS350"/>
      <c r="AT350"/>
      <c r="AU350"/>
      <c r="AV350"/>
      <c r="AW350"/>
      <c r="AX350"/>
      <c r="AY350"/>
      <c r="AZ350"/>
      <c r="BA350"/>
      <c r="BB350"/>
    </row>
    <row r="351" spans="1:54" s="2" customFormat="1">
      <c r="A351"/>
      <c r="B351"/>
      <c r="C351"/>
      <c r="D351"/>
      <c r="E351"/>
      <c r="F351"/>
      <c r="I351" s="836"/>
      <c r="J351"/>
      <c r="K351"/>
      <c r="L351"/>
      <c r="P351"/>
      <c r="Q351"/>
      <c r="R351"/>
      <c r="S351"/>
      <c r="T351"/>
      <c r="U351"/>
      <c r="V351"/>
      <c r="W351"/>
      <c r="X351"/>
      <c r="Y351"/>
      <c r="Z351"/>
      <c r="AA351"/>
      <c r="AB351" s="143"/>
      <c r="AC351" s="143"/>
      <c r="AD351" s="143"/>
      <c r="AE351"/>
      <c r="AF351"/>
      <c r="AG351"/>
      <c r="AH351"/>
      <c r="AI351"/>
      <c r="AJ351"/>
      <c r="AK351"/>
      <c r="AL351"/>
      <c r="AM351"/>
      <c r="AN351"/>
      <c r="AO351"/>
      <c r="AP351"/>
      <c r="AQ351"/>
      <c r="AR351"/>
      <c r="AS351"/>
      <c r="AT351"/>
      <c r="AU351"/>
      <c r="AV351"/>
      <c r="AW351"/>
      <c r="AX351"/>
      <c r="AY351"/>
      <c r="AZ351"/>
      <c r="BA351"/>
      <c r="BB351"/>
    </row>
    <row r="352" spans="1:54" s="2" customFormat="1">
      <c r="A352"/>
      <c r="B352"/>
      <c r="C352"/>
      <c r="D352"/>
      <c r="E352"/>
      <c r="F352"/>
      <c r="I352" s="836"/>
      <c r="J352"/>
      <c r="K352"/>
      <c r="L352"/>
      <c r="P352"/>
      <c r="Q352"/>
      <c r="R352"/>
      <c r="S352"/>
      <c r="T352"/>
      <c r="U352"/>
      <c r="V352"/>
      <c r="W352"/>
      <c r="X352"/>
      <c r="Y352"/>
      <c r="Z352"/>
      <c r="AA352"/>
      <c r="AB352" s="143"/>
      <c r="AC352" s="143"/>
      <c r="AD352" s="143"/>
      <c r="AE352"/>
      <c r="AF352"/>
      <c r="AG352"/>
      <c r="AH352"/>
      <c r="AI352"/>
      <c r="AJ352"/>
      <c r="AK352"/>
      <c r="AL352"/>
      <c r="AM352"/>
      <c r="AN352"/>
      <c r="AO352"/>
      <c r="AP352"/>
      <c r="AQ352"/>
      <c r="AR352"/>
      <c r="AS352"/>
      <c r="AT352"/>
      <c r="AU352"/>
      <c r="AV352"/>
      <c r="AW352"/>
      <c r="AX352"/>
      <c r="AY352"/>
      <c r="AZ352"/>
      <c r="BA352"/>
      <c r="BB352"/>
    </row>
    <row r="353" spans="1:54" s="2" customFormat="1">
      <c r="A353"/>
      <c r="B353"/>
      <c r="C353"/>
      <c r="D353"/>
      <c r="E353"/>
      <c r="F353"/>
      <c r="I353" s="836"/>
      <c r="J353"/>
      <c r="K353"/>
      <c r="L353"/>
      <c r="P353"/>
      <c r="Q353"/>
      <c r="R353"/>
      <c r="S353"/>
      <c r="T353"/>
      <c r="U353"/>
      <c r="V353"/>
      <c r="W353"/>
      <c r="X353"/>
      <c r="Y353"/>
      <c r="Z353"/>
      <c r="AA353"/>
      <c r="AB353" s="143"/>
      <c r="AC353" s="143"/>
      <c r="AD353" s="143"/>
      <c r="AE353"/>
      <c r="AF353"/>
      <c r="AG353"/>
      <c r="AH353"/>
      <c r="AI353"/>
      <c r="AJ353"/>
      <c r="AK353"/>
      <c r="AL353"/>
      <c r="AM353"/>
      <c r="AN353"/>
      <c r="AO353"/>
      <c r="AP353"/>
      <c r="AQ353"/>
      <c r="AR353"/>
      <c r="AS353"/>
      <c r="AT353"/>
      <c r="AU353"/>
      <c r="AV353"/>
      <c r="AW353"/>
      <c r="AX353"/>
      <c r="AY353"/>
      <c r="AZ353"/>
      <c r="BA353"/>
      <c r="BB353"/>
    </row>
    <row r="354" spans="1:54" s="2" customFormat="1">
      <c r="A354"/>
      <c r="B354"/>
      <c r="C354"/>
      <c r="D354"/>
      <c r="E354"/>
      <c r="F354"/>
      <c r="I354" s="836"/>
      <c r="J354"/>
      <c r="K354"/>
      <c r="L354"/>
      <c r="P354"/>
      <c r="Q354"/>
      <c r="R354"/>
      <c r="S354"/>
      <c r="T354"/>
      <c r="U354"/>
      <c r="V354"/>
      <c r="W354"/>
      <c r="X354"/>
      <c r="Y354"/>
      <c r="Z354"/>
      <c r="AA354"/>
      <c r="AB354" s="143"/>
      <c r="AC354" s="143"/>
      <c r="AD354" s="143"/>
      <c r="AE354"/>
      <c r="AF354"/>
      <c r="AG354"/>
      <c r="AH354"/>
      <c r="AI354"/>
      <c r="AJ354"/>
      <c r="AK354"/>
      <c r="AL354"/>
      <c r="AM354"/>
      <c r="AN354"/>
      <c r="AO354"/>
      <c r="AP354"/>
      <c r="AQ354"/>
      <c r="AR354"/>
      <c r="AS354"/>
      <c r="AT354"/>
      <c r="AU354"/>
      <c r="AV354"/>
      <c r="AW354"/>
      <c r="AX354"/>
      <c r="AY354"/>
      <c r="AZ354"/>
      <c r="BA354"/>
      <c r="BB354"/>
    </row>
    <row r="355" spans="1:54" s="2" customFormat="1">
      <c r="A355"/>
      <c r="B355"/>
      <c r="C355"/>
      <c r="D355"/>
      <c r="E355"/>
      <c r="F355"/>
      <c r="I355" s="836"/>
      <c r="J355"/>
      <c r="K355"/>
      <c r="L355"/>
      <c r="P355"/>
      <c r="Q355"/>
      <c r="R355"/>
      <c r="S355"/>
      <c r="T355"/>
      <c r="U355"/>
      <c r="V355"/>
      <c r="W355"/>
      <c r="X355"/>
      <c r="Y355"/>
      <c r="Z355"/>
      <c r="AA355"/>
      <c r="AB355" s="143"/>
      <c r="AC355" s="143"/>
      <c r="AD355" s="143"/>
      <c r="AE355"/>
      <c r="AF355"/>
      <c r="AG355"/>
      <c r="AH355"/>
      <c r="AI355"/>
      <c r="AJ355"/>
      <c r="AK355"/>
      <c r="AL355"/>
      <c r="AM355"/>
      <c r="AN355"/>
      <c r="AO355"/>
      <c r="AP355"/>
      <c r="AQ355"/>
      <c r="AR355"/>
      <c r="AS355"/>
      <c r="AT355"/>
      <c r="AU355"/>
      <c r="AV355"/>
      <c r="AW355"/>
      <c r="AX355"/>
      <c r="AY355"/>
      <c r="AZ355"/>
      <c r="BA355"/>
      <c r="BB355"/>
    </row>
    <row r="356" spans="1:54" s="2" customFormat="1">
      <c r="A356"/>
      <c r="B356"/>
      <c r="C356"/>
      <c r="D356"/>
      <c r="E356"/>
      <c r="F356"/>
      <c r="I356" s="836"/>
      <c r="J356"/>
      <c r="K356"/>
      <c r="L356"/>
      <c r="P356"/>
      <c r="Q356"/>
      <c r="R356"/>
      <c r="S356"/>
      <c r="T356"/>
      <c r="U356"/>
      <c r="V356"/>
      <c r="W356"/>
      <c r="X356"/>
      <c r="Y356"/>
      <c r="Z356"/>
      <c r="AA356"/>
      <c r="AB356" s="143"/>
      <c r="AC356" s="143"/>
      <c r="AD356" s="143"/>
      <c r="AE356"/>
      <c r="AF356"/>
      <c r="AG356"/>
      <c r="AH356"/>
      <c r="AI356"/>
      <c r="AJ356"/>
      <c r="AK356"/>
      <c r="AL356"/>
      <c r="AM356"/>
      <c r="AN356"/>
      <c r="AO356"/>
      <c r="AP356"/>
      <c r="AQ356"/>
      <c r="AR356"/>
      <c r="AS356"/>
      <c r="AT356"/>
      <c r="AU356"/>
      <c r="AV356"/>
      <c r="AW356"/>
      <c r="AX356"/>
      <c r="AY356"/>
      <c r="AZ356"/>
      <c r="BA356"/>
      <c r="BB356"/>
    </row>
    <row r="357" spans="1:54" s="2" customFormat="1">
      <c r="A357"/>
      <c r="B357"/>
      <c r="C357"/>
      <c r="D357"/>
      <c r="E357"/>
      <c r="F357"/>
      <c r="I357" s="836"/>
      <c r="J357"/>
      <c r="K357"/>
      <c r="L357"/>
      <c r="P357"/>
      <c r="Q357"/>
      <c r="R357"/>
      <c r="S357"/>
      <c r="T357"/>
      <c r="U357"/>
      <c r="V357"/>
      <c r="W357"/>
      <c r="X357"/>
      <c r="Y357"/>
      <c r="Z357"/>
      <c r="AA357"/>
      <c r="AB357" s="143"/>
      <c r="AC357" s="143"/>
      <c r="AD357" s="143"/>
      <c r="AE357"/>
      <c r="AF357"/>
      <c r="AG357"/>
      <c r="AH357"/>
      <c r="AI357"/>
      <c r="AJ357"/>
      <c r="AK357"/>
      <c r="AL357"/>
      <c r="AM357"/>
      <c r="AN357"/>
      <c r="AO357"/>
      <c r="AP357"/>
      <c r="AQ357"/>
      <c r="AR357"/>
      <c r="AS357"/>
      <c r="AT357"/>
      <c r="AU357"/>
      <c r="AV357"/>
      <c r="AW357"/>
      <c r="AX357"/>
      <c r="AY357"/>
      <c r="AZ357"/>
      <c r="BA357"/>
      <c r="BB357"/>
    </row>
    <row r="358" spans="1:54" s="2" customFormat="1">
      <c r="A358"/>
      <c r="B358"/>
      <c r="C358"/>
      <c r="D358"/>
      <c r="E358"/>
      <c r="F358"/>
      <c r="I358" s="836"/>
      <c r="J358"/>
      <c r="K358"/>
      <c r="L358"/>
      <c r="P358"/>
      <c r="Q358"/>
      <c r="R358"/>
      <c r="S358"/>
      <c r="T358"/>
      <c r="U358"/>
      <c r="V358"/>
      <c r="W358"/>
      <c r="X358"/>
      <c r="Y358"/>
      <c r="Z358"/>
      <c r="AA358"/>
      <c r="AB358" s="143"/>
      <c r="AC358" s="143"/>
      <c r="AD358" s="143"/>
      <c r="AE358"/>
      <c r="AF358"/>
      <c r="AG358"/>
      <c r="AH358"/>
      <c r="AI358"/>
      <c r="AJ358"/>
      <c r="AK358"/>
      <c r="AL358"/>
      <c r="AM358"/>
      <c r="AN358"/>
      <c r="AO358"/>
      <c r="AP358"/>
      <c r="AQ358"/>
      <c r="AR358"/>
      <c r="AS358"/>
      <c r="AT358"/>
      <c r="AU358"/>
      <c r="AV358"/>
      <c r="AW358"/>
      <c r="AX358"/>
      <c r="AY358"/>
      <c r="AZ358"/>
      <c r="BA358"/>
      <c r="BB358"/>
    </row>
    <row r="359" spans="1:54" s="2" customFormat="1">
      <c r="A359"/>
      <c r="B359"/>
      <c r="C359"/>
      <c r="D359"/>
      <c r="E359"/>
      <c r="F359"/>
      <c r="I359" s="836"/>
      <c r="J359"/>
      <c r="K359"/>
      <c r="L359"/>
      <c r="P359"/>
      <c r="Q359"/>
      <c r="R359"/>
      <c r="S359"/>
      <c r="T359"/>
      <c r="U359"/>
      <c r="V359"/>
      <c r="W359"/>
      <c r="X359"/>
      <c r="Y359"/>
      <c r="Z359"/>
      <c r="AA359"/>
      <c r="AB359" s="143"/>
      <c r="AC359" s="143"/>
      <c r="AD359" s="143"/>
      <c r="AE359"/>
      <c r="AF359"/>
      <c r="AG359"/>
      <c r="AH359"/>
      <c r="AI359"/>
      <c r="AJ359"/>
      <c r="AK359"/>
      <c r="AL359"/>
      <c r="AM359"/>
      <c r="AN359"/>
      <c r="AO359"/>
      <c r="AP359"/>
      <c r="AQ359"/>
      <c r="AR359"/>
      <c r="AS359"/>
      <c r="AT359"/>
      <c r="AU359"/>
      <c r="AV359"/>
      <c r="AW359"/>
      <c r="AX359"/>
      <c r="AY359"/>
      <c r="AZ359"/>
      <c r="BA359"/>
      <c r="BB359"/>
    </row>
    <row r="360" spans="1:54" s="2" customFormat="1">
      <c r="A360"/>
      <c r="B360"/>
      <c r="C360"/>
      <c r="D360"/>
      <c r="E360"/>
      <c r="F360"/>
      <c r="I360" s="836"/>
      <c r="J360"/>
      <c r="K360"/>
      <c r="L360"/>
      <c r="P360"/>
      <c r="Q360"/>
      <c r="R360"/>
      <c r="S360"/>
      <c r="T360"/>
      <c r="U360"/>
      <c r="V360"/>
      <c r="W360"/>
      <c r="X360"/>
      <c r="Y360"/>
      <c r="Z360"/>
      <c r="AA360"/>
      <c r="AB360" s="143"/>
      <c r="AC360" s="143"/>
      <c r="AD360" s="143"/>
      <c r="AE360"/>
      <c r="AF360"/>
      <c r="AG360"/>
      <c r="AH360"/>
      <c r="AI360"/>
      <c r="AJ360"/>
      <c r="AK360"/>
      <c r="AL360"/>
      <c r="AM360"/>
      <c r="AN360"/>
      <c r="AO360"/>
      <c r="AP360"/>
      <c r="AQ360"/>
      <c r="AR360"/>
      <c r="AS360"/>
      <c r="AT360"/>
      <c r="AU360"/>
      <c r="AV360"/>
      <c r="AW360"/>
      <c r="AX360"/>
      <c r="AY360"/>
      <c r="AZ360"/>
      <c r="BA360"/>
      <c r="BB360"/>
    </row>
    <row r="361" spans="1:54" s="2" customFormat="1">
      <c r="A361"/>
      <c r="B361"/>
      <c r="C361"/>
      <c r="D361"/>
      <c r="E361"/>
      <c r="F361"/>
      <c r="I361" s="836"/>
      <c r="J361"/>
      <c r="K361"/>
      <c r="L361"/>
      <c r="P361"/>
      <c r="Q361"/>
      <c r="R361"/>
      <c r="S361"/>
      <c r="T361"/>
      <c r="U361"/>
      <c r="V361"/>
      <c r="W361"/>
      <c r="X361"/>
      <c r="Y361"/>
      <c r="Z361"/>
      <c r="AA361"/>
      <c r="AB361" s="143"/>
      <c r="AC361" s="143"/>
      <c r="AD361" s="143"/>
      <c r="AE361"/>
      <c r="AF361"/>
      <c r="AG361"/>
      <c r="AH361"/>
      <c r="AI361"/>
      <c r="AJ361"/>
      <c r="AK361"/>
      <c r="AL361"/>
      <c r="AM361"/>
      <c r="AN361"/>
      <c r="AO361"/>
      <c r="AP361"/>
      <c r="AQ361"/>
      <c r="AR361"/>
      <c r="AS361"/>
      <c r="AT361"/>
      <c r="AU361"/>
      <c r="AV361"/>
      <c r="AW361"/>
      <c r="AX361"/>
      <c r="AY361"/>
      <c r="AZ361"/>
      <c r="BA361"/>
      <c r="BB361"/>
    </row>
    <row r="362" spans="1:54" s="2" customFormat="1">
      <c r="A362"/>
      <c r="B362"/>
      <c r="C362"/>
      <c r="D362"/>
      <c r="E362"/>
      <c r="F362"/>
      <c r="I362" s="836"/>
      <c r="J362"/>
      <c r="K362"/>
      <c r="L362"/>
      <c r="P362"/>
      <c r="Q362"/>
      <c r="R362"/>
      <c r="S362"/>
      <c r="T362"/>
      <c r="U362"/>
      <c r="V362"/>
      <c r="W362"/>
      <c r="X362"/>
      <c r="Y362"/>
      <c r="Z362"/>
      <c r="AA362"/>
      <c r="AB362" s="143"/>
      <c r="AC362" s="143"/>
      <c r="AD362" s="143"/>
      <c r="AE362"/>
      <c r="AF362"/>
      <c r="AG362"/>
      <c r="AH362"/>
      <c r="AI362"/>
      <c r="AJ362"/>
      <c r="AK362"/>
      <c r="AL362"/>
      <c r="AM362"/>
      <c r="AN362"/>
      <c r="AO362"/>
      <c r="AP362"/>
      <c r="AQ362"/>
      <c r="AR362"/>
      <c r="AS362"/>
      <c r="AT362"/>
      <c r="AU362"/>
      <c r="AV362"/>
      <c r="AW362"/>
      <c r="AX362"/>
      <c r="AY362"/>
      <c r="AZ362"/>
      <c r="BA362"/>
      <c r="BB362"/>
    </row>
    <row r="363" spans="1:54" s="2" customFormat="1">
      <c r="A363"/>
      <c r="B363"/>
      <c r="C363"/>
      <c r="D363"/>
      <c r="E363"/>
      <c r="F363"/>
      <c r="I363" s="836"/>
      <c r="J363"/>
      <c r="K363"/>
      <c r="L363"/>
      <c r="P363"/>
      <c r="Q363"/>
      <c r="R363"/>
      <c r="S363"/>
      <c r="T363"/>
      <c r="U363"/>
      <c r="V363"/>
      <c r="W363"/>
      <c r="X363"/>
      <c r="Y363"/>
      <c r="Z363"/>
      <c r="AA363"/>
      <c r="AB363" s="143"/>
      <c r="AC363" s="143"/>
      <c r="AD363" s="143"/>
      <c r="AE363"/>
      <c r="AF363"/>
      <c r="AG363"/>
      <c r="AH363"/>
      <c r="AI363"/>
      <c r="AJ363"/>
      <c r="AK363"/>
      <c r="AL363"/>
      <c r="AM363"/>
      <c r="AN363"/>
      <c r="AO363"/>
      <c r="AP363"/>
      <c r="AQ363"/>
      <c r="AR363"/>
      <c r="AS363"/>
      <c r="AT363"/>
      <c r="AU363"/>
      <c r="AV363"/>
      <c r="AW363"/>
      <c r="AX363"/>
      <c r="AY363"/>
      <c r="AZ363"/>
      <c r="BA363"/>
      <c r="BB363"/>
    </row>
    <row r="364" spans="1:54" s="2" customFormat="1">
      <c r="A364"/>
      <c r="B364"/>
      <c r="C364"/>
      <c r="D364"/>
      <c r="E364"/>
      <c r="F364"/>
      <c r="I364" s="836"/>
      <c r="J364"/>
      <c r="K364"/>
      <c r="L364"/>
      <c r="P364"/>
      <c r="Q364"/>
      <c r="R364"/>
      <c r="S364"/>
      <c r="T364"/>
      <c r="U364"/>
      <c r="V364"/>
      <c r="W364"/>
      <c r="X364"/>
      <c r="Y364"/>
      <c r="Z364"/>
      <c r="AA364"/>
      <c r="AB364" s="143"/>
      <c r="AC364" s="143"/>
      <c r="AD364" s="143"/>
      <c r="AE364"/>
      <c r="AF364"/>
      <c r="AG364"/>
      <c r="AH364"/>
      <c r="AI364"/>
      <c r="AJ364"/>
      <c r="AK364"/>
      <c r="AL364"/>
      <c r="AM364"/>
      <c r="AN364"/>
      <c r="AO364"/>
      <c r="AP364"/>
      <c r="AQ364"/>
      <c r="AR364"/>
      <c r="AS364"/>
      <c r="AT364"/>
      <c r="AU364"/>
      <c r="AV364"/>
      <c r="AW364"/>
      <c r="AX364"/>
      <c r="AY364"/>
      <c r="AZ364"/>
      <c r="BA364"/>
      <c r="BB364"/>
    </row>
    <row r="365" spans="1:54" s="2" customFormat="1">
      <c r="A365"/>
      <c r="B365"/>
      <c r="C365"/>
      <c r="D365"/>
      <c r="E365"/>
      <c r="F365"/>
      <c r="I365" s="836"/>
      <c r="J365"/>
      <c r="K365"/>
      <c r="L365"/>
      <c r="P365"/>
      <c r="Q365"/>
      <c r="R365"/>
      <c r="S365"/>
      <c r="T365"/>
      <c r="U365"/>
      <c r="V365"/>
      <c r="W365"/>
      <c r="X365"/>
      <c r="Y365"/>
      <c r="Z365"/>
      <c r="AA365"/>
      <c r="AB365" s="143"/>
      <c r="AC365" s="143"/>
      <c r="AD365" s="143"/>
      <c r="AE365"/>
      <c r="AF365"/>
      <c r="AG365"/>
      <c r="AH365"/>
      <c r="AI365"/>
      <c r="AJ365"/>
      <c r="AK365"/>
      <c r="AL365"/>
      <c r="AM365"/>
      <c r="AN365"/>
      <c r="AO365"/>
      <c r="AP365"/>
      <c r="AQ365"/>
      <c r="AR365"/>
      <c r="AS365"/>
      <c r="AT365"/>
      <c r="AU365"/>
      <c r="AV365"/>
      <c r="AW365"/>
      <c r="AX365"/>
      <c r="AY365"/>
      <c r="AZ365"/>
      <c r="BA365"/>
      <c r="BB365"/>
    </row>
    <row r="366" spans="1:54" s="2" customFormat="1">
      <c r="A366"/>
      <c r="B366"/>
      <c r="C366"/>
      <c r="D366"/>
      <c r="E366"/>
      <c r="F366"/>
      <c r="I366" s="836"/>
      <c r="J366"/>
      <c r="K366"/>
      <c r="L366"/>
      <c r="P366"/>
      <c r="Q366"/>
      <c r="R366"/>
      <c r="S366"/>
      <c r="T366"/>
      <c r="U366"/>
      <c r="V366"/>
      <c r="W366"/>
      <c r="X366"/>
      <c r="Y366"/>
      <c r="Z366"/>
      <c r="AA366"/>
      <c r="AB366" s="143"/>
      <c r="AC366" s="143"/>
      <c r="AD366" s="143"/>
      <c r="AE366"/>
      <c r="AF366"/>
      <c r="AG366"/>
      <c r="AH366"/>
      <c r="AI366"/>
      <c r="AJ366"/>
      <c r="AK366"/>
      <c r="AL366"/>
      <c r="AM366"/>
      <c r="AN366"/>
      <c r="AO366"/>
      <c r="AP366"/>
      <c r="AQ366"/>
      <c r="AR366"/>
      <c r="AS366"/>
      <c r="AT366"/>
      <c r="AU366"/>
      <c r="AV366"/>
      <c r="AW366"/>
      <c r="AX366"/>
      <c r="AY366"/>
      <c r="AZ366"/>
      <c r="BA366"/>
      <c r="BB366"/>
    </row>
    <row r="367" spans="1:54" s="2" customFormat="1">
      <c r="A367"/>
      <c r="B367"/>
      <c r="C367"/>
      <c r="D367"/>
      <c r="E367"/>
      <c r="F367"/>
      <c r="I367" s="836"/>
      <c r="J367"/>
      <c r="K367"/>
      <c r="L367"/>
      <c r="P367"/>
      <c r="Q367"/>
      <c r="R367"/>
      <c r="S367"/>
      <c r="T367"/>
      <c r="U367"/>
      <c r="V367"/>
      <c r="W367"/>
      <c r="X367"/>
      <c r="Y367"/>
      <c r="Z367"/>
      <c r="AA367"/>
      <c r="AB367" s="143"/>
      <c r="AC367" s="143"/>
      <c r="AD367" s="143"/>
      <c r="AE367"/>
      <c r="AF367"/>
      <c r="AG367"/>
      <c r="AH367"/>
      <c r="AI367"/>
      <c r="AJ367"/>
      <c r="AK367"/>
      <c r="AL367"/>
      <c r="AM367"/>
      <c r="AN367"/>
      <c r="AO367"/>
      <c r="AP367"/>
      <c r="AQ367"/>
      <c r="AR367"/>
      <c r="AS367"/>
      <c r="AT367"/>
      <c r="AU367"/>
      <c r="AV367"/>
      <c r="AW367"/>
      <c r="AX367"/>
      <c r="AY367"/>
      <c r="AZ367"/>
      <c r="BA367"/>
      <c r="BB367"/>
    </row>
    <row r="368" spans="1:54" s="2" customFormat="1">
      <c r="A368"/>
      <c r="B368"/>
      <c r="C368"/>
      <c r="D368"/>
      <c r="E368"/>
      <c r="F368"/>
      <c r="I368" s="836"/>
      <c r="J368"/>
      <c r="K368"/>
      <c r="L368"/>
      <c r="P368"/>
      <c r="Q368"/>
      <c r="R368"/>
      <c r="S368"/>
      <c r="T368"/>
      <c r="U368"/>
      <c r="V368"/>
      <c r="W368"/>
      <c r="X368"/>
      <c r="Y368"/>
      <c r="Z368"/>
      <c r="AA368"/>
      <c r="AB368" s="143"/>
      <c r="AC368" s="143"/>
      <c r="AD368" s="143"/>
      <c r="AE368"/>
      <c r="AF368"/>
      <c r="AG368"/>
      <c r="AH368"/>
      <c r="AI368"/>
      <c r="AJ368"/>
      <c r="AK368"/>
      <c r="AL368"/>
      <c r="AM368"/>
      <c r="AN368"/>
      <c r="AO368"/>
      <c r="AP368"/>
      <c r="AQ368"/>
      <c r="AR368"/>
      <c r="AS368"/>
      <c r="AT368"/>
      <c r="AU368"/>
      <c r="AV368"/>
      <c r="AW368"/>
      <c r="AX368"/>
      <c r="AY368"/>
      <c r="AZ368"/>
      <c r="BA368"/>
      <c r="BB368"/>
    </row>
    <row r="369" spans="1:54" s="2" customFormat="1">
      <c r="A369"/>
      <c r="B369"/>
      <c r="C369"/>
      <c r="D369"/>
      <c r="E369"/>
      <c r="F369"/>
      <c r="I369" s="836"/>
      <c r="J369"/>
      <c r="K369"/>
      <c r="L369"/>
      <c r="P369"/>
      <c r="Q369"/>
      <c r="R369"/>
      <c r="S369"/>
      <c r="T369"/>
      <c r="U369"/>
      <c r="V369"/>
      <c r="W369"/>
      <c r="X369"/>
      <c r="Y369"/>
      <c r="Z369"/>
      <c r="AA369"/>
      <c r="AB369" s="143"/>
      <c r="AC369" s="143"/>
      <c r="AD369" s="143"/>
      <c r="AE369"/>
      <c r="AF369"/>
      <c r="AG369"/>
      <c r="AH369"/>
      <c r="AI369"/>
      <c r="AJ369"/>
      <c r="AK369"/>
      <c r="AL369"/>
      <c r="AM369"/>
      <c r="AN369"/>
      <c r="AO369"/>
      <c r="AP369"/>
      <c r="AQ369"/>
      <c r="AR369"/>
      <c r="AS369"/>
      <c r="AT369"/>
      <c r="AU369"/>
      <c r="AV369"/>
      <c r="AW369"/>
      <c r="AX369"/>
      <c r="AY369"/>
      <c r="AZ369"/>
      <c r="BA369"/>
      <c r="BB369"/>
    </row>
    <row r="370" spans="1:54" s="2" customFormat="1">
      <c r="A370"/>
      <c r="B370"/>
      <c r="C370"/>
      <c r="D370"/>
      <c r="E370"/>
      <c r="F370"/>
      <c r="I370" s="836"/>
      <c r="J370"/>
      <c r="K370"/>
      <c r="L370"/>
      <c r="P370"/>
      <c r="Q370"/>
      <c r="R370"/>
      <c r="S370"/>
      <c r="T370"/>
      <c r="U370"/>
      <c r="V370"/>
      <c r="W370"/>
      <c r="X370"/>
      <c r="Y370"/>
      <c r="Z370"/>
      <c r="AA370"/>
      <c r="AB370" s="143"/>
      <c r="AC370" s="143"/>
      <c r="AD370" s="143"/>
      <c r="AE370"/>
      <c r="AF370"/>
      <c r="AG370"/>
      <c r="AH370"/>
      <c r="AI370"/>
      <c r="AJ370"/>
      <c r="AK370"/>
      <c r="AL370"/>
      <c r="AM370"/>
      <c r="AN370"/>
      <c r="AO370"/>
      <c r="AP370"/>
      <c r="AQ370"/>
      <c r="AR370"/>
      <c r="AS370"/>
      <c r="AT370"/>
      <c r="AU370"/>
      <c r="AV370"/>
      <c r="AW370"/>
      <c r="AX370"/>
      <c r="AY370"/>
      <c r="AZ370"/>
      <c r="BA370"/>
      <c r="BB370"/>
    </row>
    <row r="371" spans="1:54" s="2" customFormat="1">
      <c r="A371"/>
      <c r="B371"/>
      <c r="C371"/>
      <c r="D371"/>
      <c r="E371"/>
      <c r="F371"/>
      <c r="I371" s="836"/>
      <c r="J371"/>
      <c r="K371"/>
      <c r="L371"/>
      <c r="P371"/>
      <c r="Q371"/>
      <c r="R371"/>
      <c r="S371"/>
      <c r="T371"/>
      <c r="U371"/>
      <c r="V371"/>
      <c r="W371"/>
      <c r="X371"/>
      <c r="Y371"/>
      <c r="Z371"/>
      <c r="AA371"/>
      <c r="AB371" s="143"/>
      <c r="AC371" s="143"/>
      <c r="AD371" s="143"/>
      <c r="AE371"/>
      <c r="AF371"/>
      <c r="AG371"/>
      <c r="AH371"/>
      <c r="AI371"/>
      <c r="AJ371"/>
      <c r="AK371"/>
      <c r="AL371"/>
      <c r="AM371"/>
      <c r="AN371"/>
      <c r="AO371"/>
      <c r="AP371"/>
      <c r="AQ371"/>
      <c r="AR371"/>
      <c r="AS371"/>
      <c r="AT371"/>
      <c r="AU371"/>
      <c r="AV371"/>
      <c r="AW371"/>
      <c r="AX371"/>
      <c r="AY371"/>
      <c r="AZ371"/>
      <c r="BA371"/>
      <c r="BB371"/>
    </row>
    <row r="372" spans="1:54" s="2" customFormat="1">
      <c r="A372"/>
      <c r="B372"/>
      <c r="C372"/>
      <c r="D372"/>
      <c r="E372"/>
      <c r="F372"/>
      <c r="I372" s="836"/>
      <c r="J372"/>
      <c r="K372"/>
      <c r="L372"/>
      <c r="P372"/>
      <c r="Q372"/>
      <c r="R372"/>
      <c r="S372"/>
      <c r="T372"/>
      <c r="U372"/>
      <c r="V372"/>
      <c r="W372"/>
      <c r="X372"/>
      <c r="Y372"/>
      <c r="Z372"/>
      <c r="AA372"/>
      <c r="AB372" s="143"/>
      <c r="AC372" s="143"/>
      <c r="AD372" s="143"/>
      <c r="AE372"/>
      <c r="AF372"/>
      <c r="AG372"/>
      <c r="AH372"/>
      <c r="AI372"/>
      <c r="AJ372"/>
      <c r="AK372"/>
      <c r="AL372"/>
      <c r="AM372"/>
      <c r="AN372"/>
      <c r="AO372"/>
      <c r="AP372"/>
      <c r="AQ372"/>
      <c r="AR372"/>
      <c r="AS372"/>
      <c r="AT372"/>
      <c r="AU372"/>
      <c r="AV372"/>
      <c r="AW372"/>
      <c r="AX372"/>
      <c r="AY372"/>
      <c r="AZ372"/>
      <c r="BA372"/>
      <c r="BB372"/>
    </row>
    <row r="373" spans="1:54" s="2" customFormat="1">
      <c r="A373"/>
      <c r="B373"/>
      <c r="C373"/>
      <c r="D373"/>
      <c r="E373"/>
      <c r="F373"/>
      <c r="I373" s="836"/>
      <c r="J373"/>
      <c r="K373"/>
      <c r="L373"/>
      <c r="P373"/>
      <c r="Q373"/>
      <c r="R373"/>
      <c r="S373"/>
      <c r="T373"/>
      <c r="U373"/>
      <c r="V373"/>
      <c r="W373"/>
      <c r="X373"/>
      <c r="Y373"/>
      <c r="Z373"/>
      <c r="AA373"/>
      <c r="AB373" s="143"/>
      <c r="AC373" s="143"/>
      <c r="AD373" s="143"/>
      <c r="AE373"/>
      <c r="AF373"/>
      <c r="AG373"/>
      <c r="AH373"/>
      <c r="AI373"/>
      <c r="AJ373"/>
      <c r="AK373"/>
      <c r="AL373"/>
      <c r="AM373"/>
      <c r="AN373"/>
      <c r="AO373"/>
      <c r="AP373"/>
      <c r="AQ373"/>
      <c r="AR373"/>
      <c r="AS373"/>
      <c r="AT373"/>
      <c r="AU373"/>
      <c r="AV373"/>
      <c r="AW373"/>
      <c r="AX373"/>
      <c r="AY373"/>
      <c r="AZ373"/>
      <c r="BA373"/>
      <c r="BB373"/>
    </row>
    <row r="374" spans="1:54" s="2" customFormat="1">
      <c r="A374"/>
      <c r="B374"/>
      <c r="C374"/>
      <c r="D374"/>
      <c r="E374"/>
      <c r="F374"/>
      <c r="I374" s="836"/>
      <c r="J374"/>
      <c r="K374"/>
      <c r="L374"/>
      <c r="P374"/>
      <c r="Q374"/>
      <c r="R374"/>
      <c r="S374"/>
      <c r="T374"/>
      <c r="U374"/>
      <c r="V374"/>
      <c r="W374"/>
      <c r="X374"/>
      <c r="Y374"/>
      <c r="Z374"/>
      <c r="AA374"/>
      <c r="AB374" s="143"/>
      <c r="AC374" s="143"/>
      <c r="AD374" s="143"/>
      <c r="AE374"/>
      <c r="AF374"/>
      <c r="AG374"/>
      <c r="AH374"/>
      <c r="AI374"/>
      <c r="AJ374"/>
      <c r="AK374"/>
      <c r="AL374"/>
      <c r="AM374"/>
      <c r="AN374"/>
      <c r="AO374"/>
      <c r="AP374"/>
      <c r="AQ374"/>
      <c r="AR374"/>
      <c r="AS374"/>
      <c r="AT374"/>
      <c r="AU374"/>
      <c r="AV374"/>
      <c r="AW374"/>
      <c r="AX374"/>
      <c r="AY374"/>
      <c r="AZ374"/>
      <c r="BA374"/>
      <c r="BB374"/>
    </row>
    <row r="375" spans="1:54" s="2" customFormat="1">
      <c r="A375"/>
      <c r="B375"/>
      <c r="C375"/>
      <c r="D375"/>
      <c r="E375"/>
      <c r="F375"/>
      <c r="I375" s="836"/>
      <c r="J375"/>
      <c r="K375"/>
      <c r="L375"/>
      <c r="P375"/>
      <c r="Q375"/>
      <c r="R375"/>
      <c r="S375"/>
      <c r="T375"/>
      <c r="U375"/>
      <c r="V375"/>
      <c r="W375"/>
      <c r="X375"/>
      <c r="Y375"/>
      <c r="Z375"/>
      <c r="AA375"/>
      <c r="AB375" s="143"/>
      <c r="AC375" s="143"/>
      <c r="AD375" s="143"/>
      <c r="AE375"/>
      <c r="AF375"/>
      <c r="AG375"/>
      <c r="AH375"/>
      <c r="AI375"/>
      <c r="AJ375"/>
      <c r="AK375"/>
      <c r="AL375"/>
      <c r="AM375"/>
      <c r="AN375"/>
      <c r="AO375"/>
      <c r="AP375"/>
      <c r="AQ375"/>
      <c r="AR375"/>
      <c r="AS375"/>
      <c r="AT375"/>
      <c r="AU375"/>
      <c r="AV375"/>
      <c r="AW375"/>
      <c r="AX375"/>
      <c r="AY375"/>
      <c r="AZ375"/>
      <c r="BA375"/>
      <c r="BB375"/>
    </row>
    <row r="376" spans="1:54" s="2" customFormat="1">
      <c r="A376"/>
      <c r="B376"/>
      <c r="C376"/>
      <c r="D376"/>
      <c r="E376"/>
      <c r="F376"/>
      <c r="I376" s="836"/>
      <c r="J376"/>
      <c r="K376"/>
      <c r="L376"/>
      <c r="P376"/>
      <c r="Q376"/>
      <c r="R376"/>
      <c r="S376"/>
      <c r="T376"/>
      <c r="U376"/>
      <c r="V376"/>
      <c r="W376"/>
      <c r="X376"/>
      <c r="Y376"/>
      <c r="Z376"/>
      <c r="AA376"/>
      <c r="AB376" s="143"/>
      <c r="AC376" s="143"/>
      <c r="AD376" s="143"/>
      <c r="AE376"/>
      <c r="AF376"/>
      <c r="AG376"/>
      <c r="AH376"/>
      <c r="AI376"/>
      <c r="AJ376"/>
      <c r="AK376"/>
      <c r="AL376"/>
      <c r="AM376"/>
      <c r="AN376"/>
      <c r="AO376"/>
      <c r="AP376"/>
      <c r="AQ376"/>
      <c r="AR376"/>
      <c r="AS376"/>
      <c r="AT376"/>
      <c r="AU376"/>
      <c r="AV376"/>
      <c r="AW376"/>
      <c r="AX376"/>
      <c r="AY376"/>
      <c r="AZ376"/>
      <c r="BA376"/>
      <c r="BB376"/>
    </row>
    <row r="377" spans="1:54" s="2" customFormat="1">
      <c r="A377"/>
      <c r="B377"/>
      <c r="C377"/>
      <c r="D377"/>
      <c r="E377"/>
      <c r="F377"/>
      <c r="I377" s="836"/>
      <c r="J377"/>
      <c r="K377"/>
      <c r="L377"/>
      <c r="P377"/>
      <c r="Q377"/>
      <c r="R377"/>
      <c r="S377"/>
      <c r="T377"/>
      <c r="U377"/>
      <c r="V377"/>
      <c r="W377"/>
      <c r="X377"/>
      <c r="Y377"/>
      <c r="Z377"/>
      <c r="AA377"/>
      <c r="AB377" s="143"/>
      <c r="AC377" s="143"/>
      <c r="AD377" s="143"/>
      <c r="AE377"/>
      <c r="AF377"/>
      <c r="AG377"/>
      <c r="AH377"/>
      <c r="AI377"/>
      <c r="AJ377"/>
      <c r="AK377"/>
      <c r="AL377"/>
      <c r="AM377"/>
      <c r="AN377"/>
      <c r="AO377"/>
      <c r="AP377"/>
      <c r="AQ377"/>
      <c r="AR377"/>
      <c r="AS377"/>
      <c r="AT377"/>
      <c r="AU377"/>
      <c r="AV377"/>
      <c r="AW377"/>
      <c r="AX377"/>
      <c r="AY377"/>
      <c r="AZ377"/>
      <c r="BA377"/>
      <c r="BB377"/>
    </row>
    <row r="378" spans="1:54" s="2" customFormat="1">
      <c r="A378"/>
      <c r="B378"/>
      <c r="C378"/>
      <c r="D378"/>
      <c r="E378"/>
      <c r="F378"/>
      <c r="I378" s="836"/>
      <c r="J378"/>
      <c r="K378"/>
      <c r="L378"/>
      <c r="P378"/>
      <c r="Q378"/>
      <c r="R378"/>
      <c r="S378"/>
      <c r="T378"/>
      <c r="U378"/>
      <c r="V378"/>
      <c r="W378"/>
      <c r="X378"/>
      <c r="Y378"/>
      <c r="Z378"/>
      <c r="AA378"/>
      <c r="AB378" s="143"/>
      <c r="AC378" s="143"/>
      <c r="AD378" s="143"/>
      <c r="AE378"/>
      <c r="AF378"/>
      <c r="AG378"/>
      <c r="AH378"/>
      <c r="AI378"/>
      <c r="AJ378"/>
      <c r="AK378"/>
      <c r="AL378"/>
      <c r="AM378"/>
      <c r="AN378"/>
      <c r="AO378"/>
      <c r="AP378"/>
      <c r="AQ378"/>
      <c r="AR378"/>
      <c r="AS378"/>
      <c r="AT378"/>
      <c r="AU378"/>
      <c r="AV378"/>
      <c r="AW378"/>
      <c r="AX378"/>
      <c r="AY378"/>
      <c r="AZ378"/>
      <c r="BA378"/>
      <c r="BB378"/>
    </row>
    <row r="379" spans="1:54" s="2" customFormat="1">
      <c r="A379"/>
      <c r="B379"/>
      <c r="C379"/>
      <c r="D379"/>
      <c r="E379"/>
      <c r="F379"/>
      <c r="I379" s="836"/>
      <c r="J379"/>
      <c r="K379"/>
      <c r="L379"/>
      <c r="P379"/>
      <c r="Q379"/>
      <c r="R379"/>
      <c r="S379"/>
      <c r="T379"/>
      <c r="U379"/>
      <c r="V379"/>
      <c r="W379"/>
      <c r="X379"/>
      <c r="Y379"/>
      <c r="Z379"/>
      <c r="AA379"/>
      <c r="AB379" s="143"/>
      <c r="AC379" s="143"/>
      <c r="AD379" s="143"/>
      <c r="AE379"/>
      <c r="AF379"/>
      <c r="AG379"/>
      <c r="AH379"/>
      <c r="AI379"/>
      <c r="AJ379"/>
      <c r="AK379"/>
      <c r="AL379"/>
      <c r="AM379"/>
      <c r="AN379"/>
      <c r="AO379"/>
      <c r="AP379"/>
      <c r="AQ379"/>
      <c r="AR379"/>
      <c r="AS379"/>
      <c r="AT379"/>
      <c r="AU379"/>
      <c r="AV379"/>
      <c r="AW379"/>
      <c r="AX379"/>
      <c r="AY379"/>
      <c r="AZ379"/>
      <c r="BA379"/>
      <c r="BB379"/>
    </row>
    <row r="380" spans="1:54" s="2" customFormat="1">
      <c r="A380"/>
      <c r="B380"/>
      <c r="C380"/>
      <c r="D380"/>
      <c r="E380"/>
      <c r="F380"/>
      <c r="I380" s="836"/>
      <c r="J380"/>
      <c r="K380"/>
      <c r="L380"/>
      <c r="P380"/>
      <c r="Q380"/>
      <c r="R380"/>
      <c r="S380"/>
      <c r="T380"/>
      <c r="U380"/>
      <c r="V380"/>
      <c r="W380"/>
      <c r="X380"/>
      <c r="Y380"/>
      <c r="Z380"/>
      <c r="AA380"/>
      <c r="AB380" s="143"/>
      <c r="AC380" s="143"/>
      <c r="AD380" s="143"/>
      <c r="AE380"/>
      <c r="AF380"/>
      <c r="AG380"/>
      <c r="AH380"/>
      <c r="AI380"/>
      <c r="AJ380"/>
      <c r="AK380"/>
      <c r="AL380"/>
      <c r="AM380"/>
      <c r="AN380"/>
      <c r="AO380"/>
      <c r="AP380"/>
      <c r="AQ380"/>
      <c r="AR380"/>
      <c r="AS380"/>
      <c r="AT380"/>
      <c r="AU380"/>
      <c r="AV380"/>
      <c r="AW380"/>
      <c r="AX380"/>
      <c r="AY380"/>
      <c r="AZ380"/>
      <c r="BA380"/>
      <c r="BB380"/>
    </row>
    <row r="381" spans="1:54" s="2" customFormat="1">
      <c r="A381"/>
      <c r="B381"/>
      <c r="C381"/>
      <c r="D381"/>
      <c r="E381"/>
      <c r="F381"/>
      <c r="I381" s="836"/>
      <c r="J381"/>
      <c r="K381"/>
      <c r="L381"/>
      <c r="P381"/>
      <c r="Q381"/>
      <c r="R381"/>
      <c r="S381"/>
      <c r="T381"/>
      <c r="U381"/>
      <c r="V381"/>
      <c r="W381"/>
      <c r="X381"/>
      <c r="Y381"/>
      <c r="Z381"/>
      <c r="AA381"/>
      <c r="AB381" s="143"/>
      <c r="AC381" s="143"/>
      <c r="AD381" s="143"/>
      <c r="AE381"/>
      <c r="AF381"/>
      <c r="AG381"/>
      <c r="AH381"/>
      <c r="AI381"/>
      <c r="AJ381"/>
      <c r="AK381"/>
      <c r="AL381"/>
      <c r="AM381"/>
      <c r="AN381"/>
      <c r="AO381"/>
      <c r="AP381"/>
      <c r="AQ381"/>
      <c r="AR381"/>
      <c r="AS381"/>
      <c r="AT381"/>
      <c r="AU381"/>
      <c r="AV381"/>
      <c r="AW381"/>
      <c r="AX381"/>
      <c r="AY381"/>
      <c r="AZ381"/>
      <c r="BA381"/>
      <c r="BB381"/>
    </row>
    <row r="382" spans="1:54" s="2" customFormat="1">
      <c r="A382"/>
      <c r="B382"/>
      <c r="C382"/>
      <c r="D382"/>
      <c r="E382"/>
      <c r="F382"/>
      <c r="I382" s="836"/>
      <c r="J382"/>
      <c r="K382"/>
      <c r="L382"/>
      <c r="P382"/>
      <c r="Q382"/>
      <c r="R382"/>
      <c r="S382"/>
      <c r="T382"/>
      <c r="U382"/>
      <c r="V382"/>
      <c r="W382"/>
      <c r="X382"/>
      <c r="Y382"/>
      <c r="Z382"/>
      <c r="AA382"/>
      <c r="AB382" s="143"/>
      <c r="AC382" s="143"/>
      <c r="AD382" s="143"/>
      <c r="AE382"/>
      <c r="AF382"/>
      <c r="AG382"/>
      <c r="AH382"/>
      <c r="AI382"/>
      <c r="AJ382"/>
      <c r="AK382"/>
      <c r="AL382"/>
      <c r="AM382"/>
      <c r="AN382"/>
      <c r="AO382"/>
      <c r="AP382"/>
      <c r="AQ382"/>
      <c r="AR382"/>
      <c r="AS382"/>
      <c r="AT382"/>
      <c r="AU382"/>
      <c r="AV382"/>
      <c r="AW382"/>
      <c r="AX382"/>
      <c r="AY382"/>
      <c r="AZ382"/>
      <c r="BA382"/>
      <c r="BB382"/>
    </row>
    <row r="383" spans="1:54" s="2" customFormat="1">
      <c r="A383"/>
      <c r="B383"/>
      <c r="C383"/>
      <c r="D383"/>
      <c r="E383"/>
      <c r="F383"/>
      <c r="I383" s="836"/>
      <c r="J383"/>
      <c r="K383"/>
      <c r="L383"/>
      <c r="P383"/>
      <c r="Q383"/>
      <c r="R383"/>
      <c r="S383"/>
      <c r="T383"/>
      <c r="U383"/>
      <c r="V383"/>
      <c r="W383"/>
      <c r="X383"/>
      <c r="Y383"/>
      <c r="Z383"/>
      <c r="AA383"/>
      <c r="AB383" s="143"/>
      <c r="AC383" s="143"/>
      <c r="AD383" s="143"/>
      <c r="AE383"/>
      <c r="AF383"/>
      <c r="AG383"/>
      <c r="AH383"/>
      <c r="AI383"/>
      <c r="AJ383"/>
      <c r="AK383"/>
      <c r="AL383"/>
      <c r="AM383"/>
      <c r="AN383"/>
      <c r="AO383"/>
      <c r="AP383"/>
      <c r="AQ383"/>
      <c r="AR383"/>
      <c r="AS383"/>
      <c r="AT383"/>
      <c r="AU383"/>
      <c r="AV383"/>
      <c r="AW383"/>
      <c r="AX383"/>
      <c r="AY383"/>
      <c r="AZ383"/>
      <c r="BA383"/>
      <c r="BB383"/>
    </row>
    <row r="384" spans="1:54" s="2" customFormat="1">
      <c r="A384"/>
      <c r="B384"/>
      <c r="C384"/>
      <c r="D384"/>
      <c r="E384"/>
      <c r="F384"/>
      <c r="I384" s="836"/>
      <c r="J384"/>
      <c r="K384"/>
      <c r="L384"/>
      <c r="P384"/>
      <c r="Q384"/>
      <c r="R384"/>
      <c r="S384"/>
      <c r="T384"/>
      <c r="U384"/>
      <c r="V384"/>
      <c r="W384"/>
      <c r="X384"/>
      <c r="Y384"/>
      <c r="Z384"/>
      <c r="AA384"/>
      <c r="AB384" s="143"/>
      <c r="AC384" s="143"/>
      <c r="AD384" s="143"/>
      <c r="AE384"/>
      <c r="AF384"/>
      <c r="AG384"/>
      <c r="AH384"/>
      <c r="AI384"/>
      <c r="AJ384"/>
      <c r="AK384"/>
      <c r="AL384"/>
      <c r="AM384"/>
      <c r="AN384"/>
      <c r="AO384"/>
      <c r="AP384"/>
      <c r="AQ384"/>
      <c r="AR384"/>
      <c r="AS384"/>
      <c r="AT384"/>
      <c r="AU384"/>
      <c r="AV384"/>
      <c r="AW384"/>
      <c r="AX384"/>
      <c r="AY384"/>
      <c r="AZ384"/>
      <c r="BA384"/>
      <c r="BB384"/>
    </row>
    <row r="385" spans="1:54" s="2" customFormat="1">
      <c r="A385"/>
      <c r="B385"/>
      <c r="C385"/>
      <c r="D385"/>
      <c r="E385"/>
      <c r="F385"/>
      <c r="I385" s="836"/>
      <c r="J385"/>
      <c r="K385"/>
      <c r="L385"/>
      <c r="P385"/>
      <c r="Q385"/>
      <c r="R385"/>
      <c r="S385"/>
      <c r="T385"/>
      <c r="U385"/>
      <c r="V385"/>
      <c r="W385"/>
      <c r="X385"/>
      <c r="Y385"/>
      <c r="Z385"/>
      <c r="AA385"/>
      <c r="AB385" s="143"/>
      <c r="AC385" s="143"/>
      <c r="AD385" s="143"/>
      <c r="AE385"/>
      <c r="AF385"/>
      <c r="AG385"/>
      <c r="AH385"/>
      <c r="AI385"/>
      <c r="AJ385"/>
      <c r="AK385"/>
      <c r="AL385"/>
      <c r="AM385"/>
      <c r="AN385"/>
      <c r="AO385"/>
      <c r="AP385"/>
      <c r="AQ385"/>
      <c r="AR385"/>
      <c r="AS385"/>
      <c r="AT385"/>
      <c r="AU385"/>
      <c r="AV385"/>
      <c r="AW385"/>
      <c r="AX385"/>
      <c r="AY385"/>
      <c r="AZ385"/>
      <c r="BA385"/>
      <c r="BB385"/>
    </row>
    <row r="386" spans="1:54" s="2" customFormat="1">
      <c r="A386"/>
      <c r="B386"/>
      <c r="C386"/>
      <c r="D386"/>
      <c r="E386"/>
      <c r="F386"/>
      <c r="I386" s="836"/>
      <c r="J386"/>
      <c r="K386"/>
      <c r="L386"/>
      <c r="P386"/>
      <c r="Q386"/>
      <c r="R386"/>
      <c r="S386"/>
      <c r="T386"/>
      <c r="U386"/>
      <c r="V386"/>
      <c r="W386"/>
      <c r="X386"/>
      <c r="Y386"/>
      <c r="Z386"/>
      <c r="AA386"/>
      <c r="AB386" s="143"/>
      <c r="AC386" s="143"/>
      <c r="AD386" s="143"/>
      <c r="AE386"/>
      <c r="AF386"/>
      <c r="AG386"/>
      <c r="AH386"/>
      <c r="AI386"/>
      <c r="AJ386"/>
      <c r="AK386"/>
      <c r="AL386"/>
      <c r="AM386"/>
      <c r="AN386"/>
      <c r="AO386"/>
      <c r="AP386"/>
      <c r="AQ386"/>
      <c r="AR386"/>
      <c r="AS386"/>
      <c r="AT386"/>
      <c r="AU386"/>
      <c r="AV386"/>
      <c r="AW386"/>
      <c r="AX386"/>
      <c r="AY386"/>
      <c r="AZ386"/>
      <c r="BA386"/>
      <c r="BB386"/>
    </row>
    <row r="387" spans="1:54" s="2" customFormat="1">
      <c r="A387"/>
      <c r="B387"/>
      <c r="C387"/>
      <c r="D387"/>
      <c r="E387"/>
      <c r="F387"/>
      <c r="I387" s="836"/>
      <c r="J387"/>
      <c r="K387"/>
      <c r="L387"/>
      <c r="P387"/>
      <c r="Q387"/>
      <c r="R387"/>
      <c r="S387"/>
      <c r="T387"/>
      <c r="U387"/>
      <c r="V387"/>
      <c r="W387"/>
      <c r="X387"/>
      <c r="Y387"/>
      <c r="Z387"/>
      <c r="AA387"/>
      <c r="AB387" s="143"/>
      <c r="AC387" s="143"/>
      <c r="AD387" s="143"/>
      <c r="AE387"/>
      <c r="AF387"/>
      <c r="AG387"/>
      <c r="AH387"/>
      <c r="AI387"/>
      <c r="AJ387"/>
      <c r="AK387"/>
      <c r="AL387"/>
      <c r="AM387"/>
      <c r="AN387"/>
      <c r="AO387"/>
      <c r="AP387"/>
      <c r="AQ387"/>
      <c r="AR387"/>
      <c r="AS387"/>
      <c r="AT387"/>
      <c r="AU387"/>
      <c r="AV387"/>
      <c r="AW387"/>
      <c r="AX387"/>
      <c r="AY387"/>
      <c r="AZ387"/>
      <c r="BA387"/>
      <c r="BB387"/>
    </row>
    <row r="388" spans="1:54" s="2" customFormat="1">
      <c r="A388"/>
      <c r="B388"/>
      <c r="C388"/>
      <c r="D388"/>
      <c r="E388"/>
      <c r="F388"/>
      <c r="I388" s="836"/>
      <c r="J388"/>
      <c r="K388"/>
      <c r="L388"/>
      <c r="P388"/>
      <c r="Q388"/>
      <c r="R388"/>
      <c r="S388"/>
      <c r="T388"/>
      <c r="U388"/>
      <c r="V388"/>
      <c r="W388"/>
      <c r="X388"/>
      <c r="Y388"/>
      <c r="Z388"/>
      <c r="AA388"/>
      <c r="AB388" s="143"/>
      <c r="AC388" s="143"/>
      <c r="AD388" s="143"/>
      <c r="AE388"/>
      <c r="AF388"/>
      <c r="AG388"/>
      <c r="AH388"/>
      <c r="AI388"/>
      <c r="AJ388"/>
      <c r="AK388"/>
      <c r="AL388"/>
      <c r="AM388"/>
      <c r="AN388"/>
      <c r="AO388"/>
      <c r="AP388"/>
      <c r="AQ388"/>
      <c r="AR388"/>
      <c r="AS388"/>
      <c r="AT388"/>
      <c r="AU388"/>
      <c r="AV388"/>
      <c r="AW388"/>
      <c r="AX388"/>
      <c r="AY388"/>
      <c r="AZ388"/>
      <c r="BA388"/>
      <c r="BB388"/>
    </row>
    <row r="389" spans="1:54" s="2" customFormat="1">
      <c r="A389"/>
      <c r="B389"/>
      <c r="C389"/>
      <c r="D389"/>
      <c r="E389"/>
      <c r="F389"/>
      <c r="I389" s="836"/>
      <c r="J389"/>
      <c r="K389"/>
      <c r="L389"/>
      <c r="P389"/>
      <c r="Q389"/>
      <c r="R389"/>
      <c r="S389"/>
      <c r="T389"/>
      <c r="U389"/>
      <c r="V389"/>
      <c r="W389"/>
      <c r="X389"/>
      <c r="Y389"/>
      <c r="Z389"/>
      <c r="AA389"/>
      <c r="AB389" s="143"/>
      <c r="AC389" s="143"/>
      <c r="AD389" s="143"/>
      <c r="AE389"/>
      <c r="AF389"/>
      <c r="AG389"/>
      <c r="AH389"/>
      <c r="AI389"/>
      <c r="AJ389"/>
      <c r="AK389"/>
      <c r="AL389"/>
      <c r="AM389"/>
      <c r="AN389"/>
      <c r="AO389"/>
      <c r="AP389"/>
      <c r="AQ389"/>
      <c r="AR389"/>
      <c r="AS389"/>
      <c r="AT389"/>
      <c r="AU389"/>
      <c r="AV389"/>
      <c r="AW389"/>
      <c r="AX389"/>
      <c r="AY389"/>
      <c r="AZ389"/>
      <c r="BA389"/>
      <c r="BB389"/>
    </row>
    <row r="390" spans="1:54" s="2" customFormat="1">
      <c r="A390"/>
      <c r="B390"/>
      <c r="C390"/>
      <c r="D390"/>
      <c r="E390"/>
      <c r="F390"/>
      <c r="I390" s="836"/>
      <c r="J390"/>
      <c r="K390"/>
      <c r="L390"/>
      <c r="P390"/>
      <c r="Q390"/>
      <c r="R390"/>
      <c r="S390"/>
      <c r="T390"/>
      <c r="U390"/>
      <c r="V390"/>
      <c r="W390"/>
      <c r="X390"/>
      <c r="Y390"/>
      <c r="Z390"/>
      <c r="AA390"/>
      <c r="AB390" s="143"/>
      <c r="AC390" s="143"/>
      <c r="AD390" s="143"/>
      <c r="AE390"/>
      <c r="AF390"/>
      <c r="AG390"/>
      <c r="AH390"/>
      <c r="AI390"/>
      <c r="AJ390"/>
      <c r="AK390"/>
      <c r="AL390"/>
      <c r="AM390"/>
      <c r="AN390"/>
      <c r="AO390"/>
      <c r="AP390"/>
      <c r="AQ390"/>
      <c r="AR390"/>
      <c r="AS390"/>
      <c r="AT390"/>
      <c r="AU390"/>
      <c r="AV390"/>
      <c r="AW390"/>
      <c r="AX390"/>
      <c r="AY390"/>
      <c r="AZ390"/>
      <c r="BA390"/>
      <c r="BB390"/>
    </row>
    <row r="391" spans="1:54" s="2" customFormat="1">
      <c r="A391"/>
      <c r="B391"/>
      <c r="C391"/>
      <c r="D391"/>
      <c r="E391"/>
      <c r="F391"/>
      <c r="I391" s="836"/>
      <c r="J391"/>
      <c r="K391"/>
      <c r="L391"/>
      <c r="P391"/>
      <c r="Q391"/>
      <c r="R391"/>
      <c r="S391"/>
      <c r="T391"/>
      <c r="U391"/>
      <c r="V391"/>
      <c r="W391"/>
      <c r="X391"/>
      <c r="Y391"/>
      <c r="Z391"/>
      <c r="AA391"/>
      <c r="AB391" s="143"/>
      <c r="AC391" s="143"/>
      <c r="AD391" s="143"/>
      <c r="AE391"/>
      <c r="AF391"/>
      <c r="AG391"/>
      <c r="AH391"/>
      <c r="AI391"/>
      <c r="AJ391"/>
      <c r="AK391"/>
      <c r="AL391"/>
      <c r="AM391"/>
      <c r="AN391"/>
      <c r="AO391"/>
      <c r="AP391"/>
      <c r="AQ391"/>
      <c r="AR391"/>
      <c r="AS391"/>
      <c r="AT391"/>
      <c r="AU391"/>
      <c r="AV391"/>
      <c r="AW391"/>
      <c r="AX391"/>
      <c r="AY391"/>
      <c r="AZ391"/>
      <c r="BA391"/>
      <c r="BB391"/>
    </row>
    <row r="392" spans="1:54" s="2" customFormat="1">
      <c r="A392"/>
      <c r="B392"/>
      <c r="C392"/>
      <c r="D392"/>
      <c r="E392"/>
      <c r="F392"/>
      <c r="I392" s="836"/>
      <c r="J392"/>
      <c r="K392"/>
      <c r="L392"/>
      <c r="P392"/>
      <c r="Q392"/>
      <c r="R392"/>
      <c r="S392"/>
      <c r="T392"/>
      <c r="U392"/>
      <c r="V392"/>
      <c r="W392"/>
      <c r="X392"/>
      <c r="Y392"/>
      <c r="Z392"/>
      <c r="AA392"/>
      <c r="AB392" s="143"/>
      <c r="AC392" s="143"/>
      <c r="AD392" s="143"/>
      <c r="AE392"/>
      <c r="AF392"/>
      <c r="AG392"/>
      <c r="AH392"/>
      <c r="AI392"/>
      <c r="AJ392"/>
      <c r="AK392"/>
      <c r="AL392"/>
      <c r="AM392"/>
      <c r="AN392"/>
      <c r="AO392"/>
      <c r="AP392"/>
      <c r="AQ392"/>
      <c r="AR392"/>
      <c r="AS392"/>
      <c r="AT392"/>
      <c r="AU392"/>
      <c r="AV392"/>
      <c r="AW392"/>
      <c r="AX392"/>
      <c r="AY392"/>
      <c r="AZ392"/>
      <c r="BA392"/>
      <c r="BB392"/>
    </row>
    <row r="393" spans="1:54" s="2" customFormat="1">
      <c r="A393"/>
      <c r="B393"/>
      <c r="C393"/>
      <c r="D393"/>
      <c r="E393"/>
      <c r="F393"/>
      <c r="I393" s="836"/>
      <c r="J393"/>
      <c r="K393"/>
      <c r="L393"/>
      <c r="P393"/>
      <c r="Q393"/>
      <c r="R393"/>
      <c r="S393"/>
      <c r="T393"/>
      <c r="U393"/>
      <c r="V393"/>
      <c r="W393"/>
      <c r="X393"/>
      <c r="Y393"/>
      <c r="Z393"/>
      <c r="AA393"/>
      <c r="AB393" s="143"/>
      <c r="AC393" s="143"/>
      <c r="AD393" s="143"/>
      <c r="AE393"/>
      <c r="AF393"/>
      <c r="AG393"/>
      <c r="AH393"/>
      <c r="AI393"/>
      <c r="AJ393"/>
      <c r="AK393"/>
      <c r="AL393"/>
      <c r="AM393"/>
      <c r="AN393"/>
      <c r="AO393"/>
      <c r="AP393"/>
      <c r="AQ393"/>
      <c r="AR393"/>
      <c r="AS393"/>
      <c r="AT393"/>
      <c r="AU393"/>
      <c r="AV393"/>
      <c r="AW393"/>
      <c r="AX393"/>
      <c r="AY393"/>
      <c r="AZ393"/>
      <c r="BA393"/>
      <c r="BB393"/>
    </row>
    <row r="394" spans="1:54" s="2" customFormat="1">
      <c r="A394"/>
      <c r="B394"/>
      <c r="C394"/>
      <c r="D394"/>
      <c r="E394"/>
      <c r="F394"/>
      <c r="I394" s="836"/>
      <c r="J394"/>
      <c r="K394"/>
      <c r="L394"/>
      <c r="P394"/>
      <c r="Q394"/>
      <c r="R394"/>
      <c r="S394"/>
      <c r="T394"/>
      <c r="U394"/>
      <c r="V394"/>
      <c r="W394"/>
      <c r="X394"/>
      <c r="Y394"/>
      <c r="Z394"/>
      <c r="AA394"/>
      <c r="AB394" s="143"/>
      <c r="AC394" s="143"/>
      <c r="AD394" s="143"/>
      <c r="AE394"/>
      <c r="AF394"/>
      <c r="AG394"/>
      <c r="AH394"/>
      <c r="AI394"/>
      <c r="AJ394"/>
      <c r="AK394"/>
      <c r="AL394"/>
      <c r="AM394"/>
      <c r="AN394"/>
      <c r="AO394"/>
      <c r="AP394"/>
      <c r="AQ394"/>
      <c r="AR394"/>
      <c r="AS394"/>
      <c r="AT394"/>
      <c r="AU394"/>
      <c r="AV394"/>
      <c r="AW394"/>
      <c r="AX394"/>
      <c r="AY394"/>
      <c r="AZ394"/>
      <c r="BA394"/>
      <c r="BB394"/>
    </row>
    <row r="395" spans="1:54" s="2" customFormat="1">
      <c r="A395"/>
      <c r="B395"/>
      <c r="C395"/>
      <c r="D395"/>
      <c r="E395"/>
      <c r="F395"/>
      <c r="I395" s="836"/>
      <c r="J395"/>
      <c r="K395"/>
      <c r="L395"/>
      <c r="P395"/>
      <c r="Q395"/>
      <c r="R395"/>
      <c r="S395"/>
      <c r="T395"/>
      <c r="U395"/>
      <c r="V395"/>
      <c r="W395"/>
      <c r="X395"/>
      <c r="Y395"/>
      <c r="Z395"/>
      <c r="AA395"/>
      <c r="AB395" s="143"/>
      <c r="AC395" s="143"/>
      <c r="AD395" s="143"/>
      <c r="AE395"/>
      <c r="AF395"/>
      <c r="AG395"/>
      <c r="AH395"/>
      <c r="AI395"/>
      <c r="AJ395"/>
      <c r="AK395"/>
      <c r="AL395"/>
      <c r="AM395"/>
      <c r="AN395"/>
      <c r="AO395"/>
      <c r="AP395"/>
      <c r="AQ395"/>
      <c r="AR395"/>
      <c r="AS395"/>
      <c r="AT395"/>
      <c r="AU395"/>
      <c r="AV395"/>
      <c r="AW395"/>
      <c r="AX395"/>
      <c r="AY395"/>
      <c r="AZ395"/>
      <c r="BA395"/>
      <c r="BB395"/>
    </row>
    <row r="396" spans="1:54" s="2" customFormat="1">
      <c r="A396"/>
      <c r="B396"/>
      <c r="C396"/>
      <c r="D396"/>
      <c r="E396"/>
      <c r="F396"/>
      <c r="I396" s="836"/>
      <c r="J396"/>
      <c r="K396"/>
      <c r="L396"/>
      <c r="P396"/>
      <c r="Q396"/>
      <c r="R396"/>
      <c r="S396"/>
      <c r="T396"/>
      <c r="U396"/>
      <c r="V396"/>
      <c r="W396"/>
      <c r="X396"/>
      <c r="Y396"/>
      <c r="Z396"/>
      <c r="AA396"/>
      <c r="AB396" s="143"/>
      <c r="AC396" s="143"/>
      <c r="AD396" s="143"/>
      <c r="AE396"/>
      <c r="AF396"/>
      <c r="AG396"/>
      <c r="AH396"/>
      <c r="AI396"/>
      <c r="AJ396"/>
      <c r="AK396"/>
      <c r="AL396"/>
      <c r="AM396"/>
      <c r="AN396"/>
      <c r="AO396"/>
      <c r="AP396"/>
      <c r="AQ396"/>
      <c r="AR396"/>
      <c r="AS396"/>
      <c r="AT396"/>
      <c r="AU396"/>
      <c r="AV396"/>
      <c r="AW396"/>
      <c r="AX396"/>
      <c r="AY396"/>
      <c r="AZ396"/>
      <c r="BA396"/>
      <c r="BB396"/>
    </row>
    <row r="397" spans="1:54" s="2" customFormat="1">
      <c r="A397"/>
      <c r="B397"/>
      <c r="C397"/>
      <c r="D397"/>
      <c r="E397"/>
      <c r="F397"/>
      <c r="I397" s="836"/>
      <c r="J397"/>
      <c r="K397"/>
      <c r="L397"/>
      <c r="P397"/>
      <c r="Q397"/>
      <c r="R397"/>
      <c r="S397"/>
      <c r="T397"/>
      <c r="U397"/>
      <c r="V397"/>
      <c r="W397"/>
      <c r="X397"/>
      <c r="Y397"/>
      <c r="Z397"/>
      <c r="AA397"/>
      <c r="AB397" s="143"/>
      <c r="AC397" s="143"/>
      <c r="AD397" s="143"/>
      <c r="AE397"/>
      <c r="AF397"/>
      <c r="AG397"/>
      <c r="AH397"/>
      <c r="AI397"/>
      <c r="AJ397"/>
      <c r="AK397"/>
      <c r="AL397"/>
      <c r="AM397"/>
      <c r="AN397"/>
      <c r="AO397"/>
      <c r="AP397"/>
      <c r="AQ397"/>
      <c r="AR397"/>
      <c r="AS397"/>
      <c r="AT397"/>
      <c r="AU397"/>
      <c r="AV397"/>
      <c r="AW397"/>
      <c r="AX397"/>
      <c r="AY397"/>
      <c r="AZ397"/>
      <c r="BA397"/>
      <c r="BB397"/>
    </row>
    <row r="398" spans="1:54" s="2" customFormat="1">
      <c r="A398"/>
      <c r="B398"/>
      <c r="C398"/>
      <c r="D398"/>
      <c r="E398"/>
      <c r="F398"/>
      <c r="I398" s="836"/>
      <c r="J398"/>
      <c r="K398"/>
      <c r="L398"/>
      <c r="P398"/>
      <c r="Q398"/>
      <c r="R398"/>
      <c r="S398"/>
      <c r="T398"/>
      <c r="U398"/>
      <c r="V398"/>
      <c r="W398"/>
      <c r="X398"/>
      <c r="Y398"/>
      <c r="Z398"/>
      <c r="AA398"/>
      <c r="AB398" s="143"/>
      <c r="AC398" s="143"/>
      <c r="AD398" s="143"/>
      <c r="AE398"/>
      <c r="AF398"/>
      <c r="AG398"/>
      <c r="AH398"/>
      <c r="AI398"/>
      <c r="AJ398"/>
      <c r="AK398"/>
      <c r="AL398"/>
      <c r="AM398"/>
      <c r="AN398"/>
      <c r="AO398"/>
      <c r="AP398"/>
      <c r="AQ398"/>
      <c r="AR398"/>
      <c r="AS398"/>
      <c r="AT398"/>
      <c r="AU398"/>
      <c r="AV398"/>
      <c r="AW398"/>
      <c r="AX398"/>
      <c r="AY398"/>
      <c r="AZ398"/>
      <c r="BA398"/>
      <c r="BB398"/>
    </row>
    <row r="399" spans="1:54" s="2" customFormat="1">
      <c r="A399"/>
      <c r="B399"/>
      <c r="C399"/>
      <c r="D399"/>
      <c r="E399"/>
      <c r="F399"/>
      <c r="I399" s="836"/>
      <c r="J399"/>
      <c r="K399"/>
      <c r="L399"/>
      <c r="P399"/>
      <c r="Q399"/>
      <c r="R399"/>
      <c r="S399"/>
      <c r="T399"/>
      <c r="U399"/>
      <c r="V399"/>
      <c r="W399"/>
      <c r="X399"/>
      <c r="Y399"/>
      <c r="Z399"/>
      <c r="AA399"/>
      <c r="AB399" s="143"/>
      <c r="AC399" s="143"/>
      <c r="AD399" s="143"/>
      <c r="AE399"/>
      <c r="AF399"/>
      <c r="AG399"/>
      <c r="AH399"/>
      <c r="AI399"/>
      <c r="AJ399"/>
      <c r="AK399"/>
      <c r="AL399"/>
      <c r="AM399"/>
      <c r="AN399"/>
      <c r="AO399"/>
      <c r="AP399"/>
      <c r="AQ399"/>
      <c r="AR399"/>
      <c r="AS399"/>
      <c r="AT399"/>
      <c r="AU399"/>
      <c r="AV399"/>
      <c r="AW399"/>
      <c r="AX399"/>
      <c r="AY399"/>
      <c r="AZ399"/>
      <c r="BA399"/>
      <c r="BB399"/>
    </row>
    <row r="400" spans="1:54" s="2" customFormat="1">
      <c r="A400"/>
      <c r="B400"/>
      <c r="C400"/>
      <c r="D400"/>
      <c r="E400"/>
      <c r="F400"/>
      <c r="I400" s="836"/>
      <c r="J400"/>
      <c r="K400"/>
      <c r="L400"/>
      <c r="P400"/>
      <c r="Q400"/>
      <c r="R400"/>
      <c r="S400"/>
      <c r="T400"/>
      <c r="U400"/>
      <c r="V400"/>
      <c r="W400"/>
      <c r="X400"/>
      <c r="Y400"/>
      <c r="Z400"/>
      <c r="AA400"/>
      <c r="AB400" s="143"/>
      <c r="AC400" s="143"/>
      <c r="AD400" s="143"/>
      <c r="AE400"/>
      <c r="AF400"/>
      <c r="AG400"/>
      <c r="AH400"/>
      <c r="AI400"/>
      <c r="AJ400"/>
      <c r="AK400"/>
      <c r="AL400"/>
      <c r="AM400"/>
      <c r="AN400"/>
      <c r="AO400"/>
      <c r="AP400"/>
      <c r="AQ400"/>
      <c r="AR400"/>
      <c r="AS400"/>
      <c r="AT400"/>
      <c r="AU400"/>
      <c r="AV400"/>
      <c r="AW400"/>
      <c r="AX400"/>
      <c r="AY400"/>
      <c r="AZ400"/>
      <c r="BA400"/>
      <c r="BB400"/>
    </row>
    <row r="401" spans="1:54" s="2" customFormat="1">
      <c r="A401"/>
      <c r="B401"/>
      <c r="C401"/>
      <c r="D401"/>
      <c r="E401"/>
      <c r="F401"/>
      <c r="I401" s="836"/>
      <c r="J401"/>
      <c r="K401"/>
      <c r="L401"/>
      <c r="P401"/>
      <c r="Q401"/>
      <c r="R401"/>
      <c r="S401"/>
      <c r="T401"/>
      <c r="U401"/>
      <c r="V401"/>
      <c r="W401"/>
      <c r="X401"/>
      <c r="Y401"/>
      <c r="Z401"/>
      <c r="AA401"/>
      <c r="AB401" s="143"/>
      <c r="AC401" s="143"/>
      <c r="AD401" s="143"/>
      <c r="AE401"/>
      <c r="AF401"/>
      <c r="AG401"/>
      <c r="AH401"/>
      <c r="AI401"/>
      <c r="AJ401"/>
      <c r="AK401"/>
      <c r="AL401"/>
      <c r="AM401"/>
      <c r="AN401"/>
      <c r="AO401"/>
      <c r="AP401"/>
      <c r="AQ401"/>
      <c r="AR401"/>
      <c r="AS401"/>
      <c r="AT401"/>
      <c r="AU401"/>
      <c r="AV401"/>
      <c r="AW401"/>
      <c r="AX401"/>
      <c r="AY401"/>
      <c r="AZ401"/>
      <c r="BA401"/>
      <c r="BB401"/>
    </row>
    <row r="402" spans="1:54" s="2" customFormat="1">
      <c r="A402"/>
      <c r="B402"/>
      <c r="C402"/>
      <c r="D402"/>
      <c r="E402"/>
      <c r="F402"/>
      <c r="I402" s="836"/>
      <c r="J402"/>
      <c r="K402"/>
      <c r="L402"/>
      <c r="P402"/>
      <c r="Q402"/>
      <c r="R402"/>
      <c r="S402"/>
      <c r="T402"/>
      <c r="U402"/>
      <c r="V402"/>
      <c r="W402"/>
      <c r="X402"/>
      <c r="Y402"/>
      <c r="Z402"/>
      <c r="AA402"/>
      <c r="AB402" s="143"/>
      <c r="AC402" s="143"/>
      <c r="AD402" s="143"/>
      <c r="AE402"/>
      <c r="AF402"/>
      <c r="AG402"/>
      <c r="AH402"/>
      <c r="AI402"/>
      <c r="AJ402"/>
      <c r="AK402"/>
      <c r="AL402"/>
      <c r="AM402"/>
      <c r="AN402"/>
      <c r="AO402"/>
      <c r="AP402"/>
      <c r="AQ402"/>
      <c r="AR402"/>
      <c r="AS402"/>
      <c r="AT402"/>
      <c r="AU402"/>
      <c r="AV402"/>
      <c r="AW402"/>
      <c r="AX402"/>
      <c r="AY402"/>
      <c r="AZ402"/>
      <c r="BA402"/>
      <c r="BB402"/>
    </row>
    <row r="403" spans="1:54" s="2" customFormat="1">
      <c r="A403"/>
      <c r="B403"/>
      <c r="C403"/>
      <c r="D403"/>
      <c r="E403"/>
      <c r="F403"/>
      <c r="I403" s="836"/>
      <c r="J403"/>
      <c r="K403"/>
      <c r="L403"/>
      <c r="P403"/>
      <c r="Q403"/>
      <c r="R403"/>
      <c r="S403"/>
      <c r="T403"/>
      <c r="U403"/>
      <c r="V403"/>
      <c r="W403"/>
      <c r="X403"/>
      <c r="Y403"/>
      <c r="Z403"/>
      <c r="AA403"/>
      <c r="AB403" s="143"/>
      <c r="AC403" s="143"/>
      <c r="AD403" s="143"/>
      <c r="AE403"/>
      <c r="AF403"/>
      <c r="AG403"/>
      <c r="AH403"/>
      <c r="AI403"/>
      <c r="AJ403"/>
      <c r="AK403"/>
      <c r="AL403"/>
      <c r="AM403"/>
      <c r="AN403"/>
      <c r="AO403"/>
      <c r="AP403"/>
      <c r="AQ403"/>
      <c r="AR403"/>
      <c r="AS403"/>
      <c r="AT403"/>
      <c r="AU403"/>
      <c r="AV403"/>
      <c r="AW403"/>
      <c r="AX403"/>
      <c r="AY403"/>
      <c r="AZ403"/>
      <c r="BA403"/>
      <c r="BB403"/>
    </row>
    <row r="404" spans="1:54" s="2" customFormat="1">
      <c r="A404"/>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row>
    <row r="405" spans="1:54" s="2" customFormat="1">
      <c r="A405"/>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row>
    <row r="406" spans="1:54" s="2" customFormat="1">
      <c r="A406"/>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row>
    <row r="407" spans="1:54" s="2" customFormat="1">
      <c r="A407"/>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row>
    <row r="408" spans="1:54" s="2" customFormat="1">
      <c r="A408"/>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row>
    <row r="409" spans="1:54" s="2" customFormat="1">
      <c r="A409"/>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row>
    <row r="410" spans="1:54" s="2" customFormat="1">
      <c r="A410"/>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row>
    <row r="411" spans="1:54" s="2" customFormat="1">
      <c r="A411"/>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row>
    <row r="412" spans="1:54" s="2" customFormat="1">
      <c r="A41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row>
    <row r="413" spans="1:54" s="2" customFormat="1">
      <c r="A413"/>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row>
    <row r="414" spans="1:54" s="2" customFormat="1">
      <c r="A414"/>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row>
    <row r="415" spans="1:54" s="2" customFormat="1">
      <c r="A415"/>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row>
    <row r="416" spans="1:54" s="2" customFormat="1">
      <c r="A416"/>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row>
    <row r="417" spans="1:54" s="2" customFormat="1">
      <c r="A417"/>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row>
    <row r="418" spans="1:54" s="2" customFormat="1">
      <c r="A418"/>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row>
    <row r="419" spans="1:54" s="2" customFormat="1">
      <c r="A419"/>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row>
    <row r="420" spans="1:54" s="2" customFormat="1">
      <c r="A420"/>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row>
    <row r="421" spans="1:54" s="2" customFormat="1">
      <c r="A421"/>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row>
    <row r="422" spans="1:54" s="2" customFormat="1">
      <c r="A42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row>
    <row r="423" spans="1:54" s="2" customFormat="1">
      <c r="A423"/>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row>
    <row r="424" spans="1:54" s="2" customFormat="1">
      <c r="A424"/>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row>
    <row r="425" spans="1:54" s="2" customFormat="1">
      <c r="A425"/>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row>
    <row r="426" spans="1:54" s="2" customFormat="1">
      <c r="A426"/>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row>
    <row r="427" spans="1:54" s="2" customFormat="1">
      <c r="A427"/>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row>
    <row r="428" spans="1:54" s="2" customFormat="1">
      <c r="A428"/>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row>
    <row r="429" spans="1:54" s="2" customFormat="1">
      <c r="A429"/>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row>
    <row r="430" spans="1:54" s="2" customFormat="1">
      <c r="A430"/>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row>
    <row r="431" spans="1:54" s="2" customFormat="1">
      <c r="A431"/>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row>
    <row r="432" spans="1:54" s="2" customFormat="1">
      <c r="A43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row>
    <row r="433" spans="1:54" s="2" customFormat="1">
      <c r="A433"/>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row>
    <row r="434" spans="1:54" s="2" customFormat="1">
      <c r="A434"/>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row>
    <row r="435" spans="1:54" s="2" customFormat="1">
      <c r="A435"/>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row>
    <row r="436" spans="1:54" s="2" customFormat="1">
      <c r="A436"/>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row>
    <row r="437" spans="1:54" s="2" customFormat="1">
      <c r="A437"/>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row>
    <row r="438" spans="1:54" s="2" customFormat="1">
      <c r="A438"/>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row>
    <row r="439" spans="1:54" s="2" customFormat="1">
      <c r="A439"/>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row>
    <row r="440" spans="1:54" s="2" customFormat="1">
      <c r="A440"/>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row>
    <row r="441" spans="1:54" s="2" customFormat="1">
      <c r="A441"/>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row>
    <row r="442" spans="1:54" s="2" customFormat="1">
      <c r="A44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row>
    <row r="443" spans="1:54" s="2" customFormat="1">
      <c r="A443"/>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row>
    <row r="444" spans="1:54" s="2" customFormat="1">
      <c r="A444"/>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row>
    <row r="445" spans="1:54" s="2" customFormat="1">
      <c r="A445"/>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row>
    <row r="446" spans="1:54" s="2" customFormat="1">
      <c r="A446"/>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row>
    <row r="447" spans="1:54" s="2" customFormat="1">
      <c r="A447"/>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row>
    <row r="448" spans="1:54" s="2" customFormat="1">
      <c r="A448"/>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row>
    <row r="449" spans="1:54" s="2" customFormat="1">
      <c r="A449"/>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row>
    <row r="450" spans="1:54" s="2" customFormat="1">
      <c r="A450"/>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row>
    <row r="451" spans="1:54" s="2" customFormat="1">
      <c r="A451"/>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row>
    <row r="452" spans="1:54" s="2" customFormat="1">
      <c r="A45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row>
    <row r="453" spans="1:54" s="2" customFormat="1">
      <c r="A453"/>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row>
    <row r="454" spans="1:54" s="2" customFormat="1">
      <c r="A454"/>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row>
    <row r="455" spans="1:54" s="2" customFormat="1">
      <c r="A455"/>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row>
    <row r="456" spans="1:54" s="2" customFormat="1">
      <c r="A456"/>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row>
    <row r="457" spans="1:54" s="2" customFormat="1">
      <c r="A457"/>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row>
    <row r="458" spans="1:54" s="2" customFormat="1">
      <c r="A458"/>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row>
    <row r="459" spans="1:54" s="2" customFormat="1">
      <c r="A459"/>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row>
    <row r="460" spans="1:54" s="2" customFormat="1">
      <c r="A460"/>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row>
    <row r="461" spans="1:54" s="2" customFormat="1">
      <c r="A461"/>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row>
    <row r="462" spans="1:54" s="2" customFormat="1">
      <c r="A46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row>
    <row r="463" spans="1:54" s="2" customFormat="1">
      <c r="A463"/>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row>
    <row r="464" spans="1:54" s="2" customFormat="1">
      <c r="A464"/>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row>
    <row r="465" spans="1:54" s="2" customFormat="1">
      <c r="A465"/>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row>
    <row r="466" spans="1:54" s="2" customFormat="1">
      <c r="A466"/>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row>
    <row r="467" spans="1:54" s="2" customFormat="1">
      <c r="A467"/>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row>
    <row r="468" spans="1:54" s="2" customFormat="1">
      <c r="A468"/>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row>
    <row r="469" spans="1:54" s="2" customFormat="1">
      <c r="A469"/>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row>
    <row r="470" spans="1:54" s="2" customFormat="1">
      <c r="A470"/>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row>
    <row r="471" spans="1:54" s="2" customFormat="1">
      <c r="A471"/>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row>
    <row r="472" spans="1:54" s="2" customFormat="1">
      <c r="A47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row>
    <row r="473" spans="1:54" s="2" customFormat="1">
      <c r="A473"/>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row>
    <row r="474" spans="1:54" s="2" customFormat="1">
      <c r="A474"/>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row>
    <row r="475" spans="1:54" s="2" customFormat="1">
      <c r="A475"/>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row>
    <row r="476" spans="1:54" s="2" customFormat="1">
      <c r="A476"/>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row>
    <row r="477" spans="1:54" s="2" customFormat="1">
      <c r="A477"/>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row>
    <row r="478" spans="1:54" s="2" customFormat="1">
      <c r="A478"/>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row>
    <row r="479" spans="1:54" s="2" customFormat="1">
      <c r="A479"/>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row>
    <row r="480" spans="1:54" s="2" customFormat="1">
      <c r="A480"/>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row>
    <row r="481" spans="1:54" s="2" customFormat="1">
      <c r="A481"/>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row>
    <row r="482" spans="1:54" s="2" customFormat="1">
      <c r="A48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row>
    <row r="483" spans="1:54" s="2" customFormat="1">
      <c r="A483"/>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row>
    <row r="484" spans="1:54" s="2" customFormat="1">
      <c r="A484"/>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row>
    <row r="485" spans="1:54" s="2" customFormat="1">
      <c r="A485"/>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row>
    <row r="486" spans="1:54" s="2" customFormat="1">
      <c r="A486"/>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row>
    <row r="487" spans="1:54" s="2" customFormat="1">
      <c r="A487"/>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row>
    <row r="488" spans="1:54" s="2" customFormat="1">
      <c r="A488"/>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row>
    <row r="489" spans="1:54" s="2" customFormat="1">
      <c r="A489"/>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row>
    <row r="490" spans="1:54" s="2" customFormat="1">
      <c r="A490"/>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row>
    <row r="491" spans="1:54" s="2" customFormat="1">
      <c r="A491"/>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row>
    <row r="492" spans="1:54" s="2" customFormat="1">
      <c r="A49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row>
    <row r="493" spans="1:54" s="2" customFormat="1">
      <c r="A493"/>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row>
    <row r="494" spans="1:54" s="2" customFormat="1">
      <c r="A494"/>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row>
    <row r="495" spans="1:54" s="2" customFormat="1">
      <c r="A495"/>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row>
    <row r="496" spans="1:54" s="2" customFormat="1">
      <c r="A496"/>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row>
    <row r="497" spans="1:54" s="2" customFormat="1">
      <c r="A497"/>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row>
    <row r="498" spans="1:54" s="2" customFormat="1">
      <c r="A498"/>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row>
    <row r="499" spans="1:54" s="2" customFormat="1">
      <c r="A499"/>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row>
    <row r="500" spans="1:54" s="2" customFormat="1">
      <c r="A500"/>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row>
    <row r="501" spans="1:54" s="2" customFormat="1">
      <c r="A501"/>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row>
    <row r="502" spans="1:54" s="2" customFormat="1">
      <c r="A5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row>
    <row r="503" spans="1:54" s="2" customFormat="1">
      <c r="A503"/>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row>
    <row r="504" spans="1:54" s="2" customFormat="1">
      <c r="A504"/>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row>
    <row r="505" spans="1:54" s="2" customFormat="1">
      <c r="A505"/>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row>
    <row r="506" spans="1:54" s="2" customFormat="1">
      <c r="A506"/>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row>
    <row r="507" spans="1:54" s="2" customFormat="1">
      <c r="A507"/>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row>
    <row r="508" spans="1:54" s="2" customFormat="1">
      <c r="A508"/>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row>
    <row r="509" spans="1:54" s="2" customFormat="1">
      <c r="A509"/>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row>
    <row r="510" spans="1:54" s="2" customFormat="1">
      <c r="A510"/>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row>
    <row r="511" spans="1:54" s="2" customFormat="1">
      <c r="A511"/>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row>
    <row r="512" spans="1:54" s="2" customFormat="1">
      <c r="A51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row>
    <row r="513" spans="1:54" s="2" customFormat="1">
      <c r="A513"/>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row>
    <row r="514" spans="1:54" s="2" customFormat="1">
      <c r="A514"/>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row>
    <row r="515" spans="1:54" s="2" customFormat="1">
      <c r="A515"/>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row>
    <row r="516" spans="1:54" s="2" customFormat="1">
      <c r="A516"/>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row>
    <row r="517" spans="1:54" s="2" customFormat="1">
      <c r="A517"/>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row>
    <row r="518" spans="1:54" s="2" customFormat="1">
      <c r="A518"/>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row>
    <row r="519" spans="1:54" s="2" customFormat="1">
      <c r="A519"/>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row>
    <row r="520" spans="1:54" s="2" customFormat="1">
      <c r="A520"/>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row>
    <row r="521" spans="1:54" s="2" customFormat="1">
      <c r="A521"/>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row>
    <row r="522" spans="1:54" s="2" customFormat="1">
      <c r="A52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row>
    <row r="523" spans="1:54" s="2" customFormat="1">
      <c r="A523"/>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row>
    <row r="524" spans="1:54" s="2" customFormat="1">
      <c r="A524"/>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row>
    <row r="525" spans="1:54" s="2" customFormat="1">
      <c r="A525"/>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row>
    <row r="526" spans="1:54" s="2" customFormat="1">
      <c r="A526"/>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row>
    <row r="527" spans="1:54" s="2" customFormat="1">
      <c r="A527"/>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row>
    <row r="528" spans="1:54" s="2" customFormat="1">
      <c r="A528"/>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row>
    <row r="529" spans="1:54" s="2" customFormat="1">
      <c r="A529"/>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row>
    <row r="530" spans="1:54" s="2" customFormat="1">
      <c r="A530"/>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row>
    <row r="531" spans="1:54" s="2" customFormat="1">
      <c r="A531"/>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row>
    <row r="532" spans="1:54" s="2" customFormat="1">
      <c r="A53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row>
    <row r="533" spans="1:54" s="2" customFormat="1">
      <c r="A533"/>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row>
    <row r="534" spans="1:54" s="2" customFormat="1">
      <c r="A534"/>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row>
    <row r="535" spans="1:54" s="2" customFormat="1">
      <c r="A535"/>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row>
    <row r="536" spans="1:54" s="2" customFormat="1">
      <c r="A536"/>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row>
    <row r="537" spans="1:54" s="2" customFormat="1">
      <c r="A537"/>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row>
    <row r="538" spans="1:54" s="2" customFormat="1">
      <c r="A538"/>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row>
    <row r="539" spans="1:54" s="2" customFormat="1">
      <c r="A539"/>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row>
    <row r="540" spans="1:54" s="2" customFormat="1">
      <c r="A540"/>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row>
    <row r="541" spans="1:54" s="2" customFormat="1">
      <c r="A541"/>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row>
    <row r="542" spans="1:54" s="2" customFormat="1">
      <c r="A54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row>
    <row r="543" spans="1:54" s="2" customFormat="1">
      <c r="A543"/>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row>
    <row r="544" spans="1:54" s="2" customFormat="1">
      <c r="A544"/>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row>
    <row r="545" spans="1:54" s="2" customFormat="1">
      <c r="A545"/>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row>
    <row r="546" spans="1:54" s="2" customFormat="1">
      <c r="A546"/>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row>
    <row r="547" spans="1:54" s="2" customFormat="1">
      <c r="A547"/>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row>
    <row r="548" spans="1:54" s="2" customFormat="1">
      <c r="A548"/>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row>
    <row r="549" spans="1:54" s="2" customFormat="1">
      <c r="A549"/>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row>
    <row r="550" spans="1:54" s="2" customFormat="1">
      <c r="A550"/>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row>
    <row r="551" spans="1:54" s="2" customFormat="1">
      <c r="A551"/>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row>
    <row r="552" spans="1:54" s="2" customFormat="1">
      <c r="A55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row>
    <row r="553" spans="1:54" s="2" customFormat="1">
      <c r="A553"/>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row>
    <row r="554" spans="1:54" s="2" customFormat="1">
      <c r="A554"/>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row>
    <row r="555" spans="1:54" s="2" customFormat="1">
      <c r="A555"/>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row>
    <row r="556" spans="1:54" s="2" customFormat="1">
      <c r="A556"/>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row>
    <row r="557" spans="1:54" s="2" customFormat="1">
      <c r="A557"/>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row>
    <row r="558" spans="1:54" s="2" customFormat="1">
      <c r="A558"/>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row>
    <row r="559" spans="1:54" s="2" customFormat="1">
      <c r="A559"/>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row>
    <row r="560" spans="1:54" s="2" customFormat="1">
      <c r="A560"/>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row>
    <row r="561" spans="1:54" s="2" customFormat="1">
      <c r="A561"/>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row>
    <row r="562" spans="1:54" s="2" customFormat="1">
      <c r="A56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row>
    <row r="563" spans="1:54" s="2" customFormat="1">
      <c r="A563"/>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row>
    <row r="564" spans="1:54" s="2" customFormat="1">
      <c r="A564"/>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row>
    <row r="565" spans="1:54" s="2" customFormat="1">
      <c r="A565"/>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row>
    <row r="566" spans="1:54" s="2" customFormat="1">
      <c r="A566"/>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row>
    <row r="567" spans="1:54" s="2" customFormat="1">
      <c r="A567"/>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row>
    <row r="568" spans="1:54" s="2" customFormat="1">
      <c r="A568"/>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row>
    <row r="569" spans="1:54" s="2" customFormat="1">
      <c r="A569"/>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row>
    <row r="570" spans="1:54" s="2" customFormat="1">
      <c r="A570"/>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row>
    <row r="571" spans="1:54" s="2" customFormat="1">
      <c r="A571"/>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row>
    <row r="572" spans="1:54" s="2" customFormat="1">
      <c r="A57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row>
    <row r="573" spans="1:54" s="2" customFormat="1">
      <c r="A573"/>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row>
    <row r="574" spans="1:54" s="2" customFormat="1">
      <c r="A574"/>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row>
    <row r="575" spans="1:54" s="2" customFormat="1">
      <c r="A575"/>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row>
    <row r="576" spans="1:54" s="2" customFormat="1">
      <c r="A576"/>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row>
    <row r="577" spans="1:54" s="2" customFormat="1">
      <c r="A577"/>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row>
    <row r="578" spans="1:54" s="2" customFormat="1">
      <c r="A578"/>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row>
    <row r="579" spans="1:54" s="2" customFormat="1">
      <c r="A579"/>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row>
    <row r="580" spans="1:54" s="2" customFormat="1">
      <c r="A580"/>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row>
    <row r="581" spans="1:54" s="2" customFormat="1">
      <c r="A581"/>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row>
    <row r="582" spans="1:54" s="2" customFormat="1">
      <c r="A58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row>
    <row r="583" spans="1:54" s="2" customFormat="1">
      <c r="A583"/>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row>
    <row r="584" spans="1:54" s="2" customFormat="1">
      <c r="A584"/>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row>
    <row r="585" spans="1:54" s="2" customFormat="1">
      <c r="A585"/>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row>
    <row r="586" spans="1:54" s="2" customFormat="1">
      <c r="A586"/>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row>
    <row r="587" spans="1:54" s="2" customFormat="1">
      <c r="A587"/>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row>
    <row r="588" spans="1:54" s="2" customFormat="1">
      <c r="A588"/>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row>
    <row r="589" spans="1:54" s="2" customFormat="1">
      <c r="A589"/>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row>
    <row r="590" spans="1:54" s="2" customFormat="1">
      <c r="A590"/>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row>
    <row r="591" spans="1:54" s="2" customFormat="1">
      <c r="A591"/>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row>
    <row r="592" spans="1:54" s="2" customFormat="1">
      <c r="A59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row>
    <row r="593" spans="1:54" s="2" customFormat="1">
      <c r="A593"/>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row>
    <row r="594" spans="1:54" s="2" customFormat="1">
      <c r="A594"/>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row>
    <row r="595" spans="1:54" s="2" customFormat="1">
      <c r="A595"/>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row>
    <row r="596" spans="1:54" s="2" customFormat="1">
      <c r="A596"/>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row>
    <row r="597" spans="1:54" s="2" customFormat="1">
      <c r="A597"/>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row>
    <row r="598" spans="1:54" s="2" customFormat="1">
      <c r="A598"/>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row>
    <row r="599" spans="1:54" s="2" customFormat="1">
      <c r="A599"/>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row>
    <row r="600" spans="1:54" s="2" customFormat="1">
      <c r="A600"/>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row>
    <row r="601" spans="1:54" s="2" customFormat="1">
      <c r="A601"/>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row>
    <row r="602" spans="1:54" s="2" customFormat="1">
      <c r="A6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row>
    <row r="603" spans="1:54" s="2" customFormat="1">
      <c r="A603"/>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row>
    <row r="604" spans="1:54" s="2" customFormat="1">
      <c r="A604"/>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row>
    <row r="605" spans="1:54" s="2" customFormat="1">
      <c r="A605"/>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row>
    <row r="606" spans="1:54" s="2" customFormat="1">
      <c r="A606"/>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row>
    <row r="607" spans="1:54" s="2" customFormat="1">
      <c r="A607"/>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row>
    <row r="608" spans="1:54" s="2" customFormat="1">
      <c r="A608"/>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row>
    <row r="609" spans="1:54" s="2" customFormat="1">
      <c r="A609"/>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row>
    <row r="610" spans="1:54" s="2" customFormat="1">
      <c r="A610"/>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row>
    <row r="611" spans="1:54" s="2" customFormat="1">
      <c r="A611"/>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row>
    <row r="612" spans="1:54" s="2" customFormat="1">
      <c r="A61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row>
    <row r="613" spans="1:54" s="2" customFormat="1">
      <c r="A613"/>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row>
    <row r="614" spans="1:54" s="2" customFormat="1">
      <c r="A614"/>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row>
    <row r="615" spans="1:54" s="2" customFormat="1">
      <c r="A615"/>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row>
    <row r="616" spans="1:54" s="2" customFormat="1">
      <c r="A616"/>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row>
    <row r="617" spans="1:54" s="2" customFormat="1">
      <c r="A617"/>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row>
    <row r="618" spans="1:54" s="2" customFormat="1">
      <c r="A618"/>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row>
    <row r="619" spans="1:54" s="2" customFormat="1">
      <c r="A619"/>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row>
    <row r="620" spans="1:54" s="2" customFormat="1">
      <c r="A620"/>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row>
    <row r="621" spans="1:54" s="2" customFormat="1">
      <c r="A621"/>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row>
    <row r="622" spans="1:54" s="2" customFormat="1">
      <c r="A62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row>
    <row r="623" spans="1:54" s="2" customFormat="1">
      <c r="A623"/>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row>
    <row r="624" spans="1:54" s="2" customFormat="1">
      <c r="A624"/>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row>
    <row r="625" spans="1:54" s="2" customFormat="1">
      <c r="A625"/>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row>
    <row r="626" spans="1:54" s="2" customFormat="1">
      <c r="A626"/>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row>
    <row r="627" spans="1:54" s="2" customFormat="1">
      <c r="A627"/>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row>
    <row r="628" spans="1:54" s="2" customFormat="1">
      <c r="A628"/>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row>
    <row r="629" spans="1:54" s="2" customFormat="1">
      <c r="A629"/>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row>
    <row r="630" spans="1:54" s="2" customFormat="1">
      <c r="A630"/>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row>
    <row r="631" spans="1:54" s="2" customFormat="1">
      <c r="A631"/>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row>
    <row r="632" spans="1:54" s="2" customFormat="1">
      <c r="A63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row>
    <row r="633" spans="1:54" s="2" customFormat="1">
      <c r="A633"/>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row>
    <row r="634" spans="1:54" s="2" customFormat="1">
      <c r="A634"/>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row>
    <row r="635" spans="1:54" s="2" customFormat="1">
      <c r="A635"/>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row>
    <row r="636" spans="1:54" s="2" customFormat="1">
      <c r="A636"/>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row>
    <row r="637" spans="1:54" s="2" customFormat="1">
      <c r="A637"/>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row>
    <row r="638" spans="1:54" s="2" customFormat="1">
      <c r="A638"/>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row>
    <row r="639" spans="1:54" s="2" customFormat="1">
      <c r="A639"/>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row>
    <row r="640" spans="1:54" s="2" customFormat="1">
      <c r="A640"/>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row>
    <row r="641" spans="1:54" s="2" customFormat="1">
      <c r="A641"/>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row>
    <row r="642" spans="1:54" s="2" customFormat="1">
      <c r="A64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row>
    <row r="643" spans="1:54" s="2" customFormat="1">
      <c r="A643"/>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row>
    <row r="644" spans="1:54" s="2" customFormat="1">
      <c r="A644"/>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row>
    <row r="645" spans="1:54" s="2" customFormat="1">
      <c r="A645"/>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row>
    <row r="646" spans="1:54" s="2" customFormat="1">
      <c r="A646"/>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row>
    <row r="647" spans="1:54" s="2" customFormat="1">
      <c r="A647"/>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row>
    <row r="648" spans="1:54" s="2" customFormat="1">
      <c r="A648"/>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row>
    <row r="649" spans="1:54" s="2" customFormat="1">
      <c r="A649"/>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row>
    <row r="650" spans="1:54" s="2" customFormat="1">
      <c r="A650"/>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row>
    <row r="651" spans="1:54" s="2" customFormat="1">
      <c r="A651"/>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row>
    <row r="652" spans="1:54" s="2" customFormat="1">
      <c r="A65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row>
    <row r="653" spans="1:54" s="2" customFormat="1">
      <c r="A653"/>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row>
    <row r="654" spans="1:54" s="2" customFormat="1">
      <c r="A654"/>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row>
    <row r="655" spans="1:54" s="2" customFormat="1">
      <c r="A655"/>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row>
    <row r="656" spans="1:54" s="2" customFormat="1">
      <c r="A656"/>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row>
    <row r="657" spans="1:54" s="2" customFormat="1">
      <c r="A657"/>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row>
    <row r="658" spans="1:54" s="2" customFormat="1">
      <c r="A658"/>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row>
    <row r="659" spans="1:54" s="2" customFormat="1">
      <c r="A659"/>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row>
    <row r="660" spans="1:54" s="2" customFormat="1">
      <c r="A660"/>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row>
    <row r="661" spans="1:54" s="2" customFormat="1">
      <c r="A661"/>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row>
    <row r="662" spans="1:54" s="2" customFormat="1">
      <c r="A66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row>
    <row r="663" spans="1:54" s="2" customFormat="1">
      <c r="A663"/>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row>
    <row r="664" spans="1:54" s="2" customFormat="1">
      <c r="A664"/>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row>
    <row r="665" spans="1:54" s="2" customFormat="1">
      <c r="A665"/>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row>
    <row r="666" spans="1:54" s="2" customFormat="1">
      <c r="A666"/>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row>
    <row r="667" spans="1:54" s="2" customFormat="1">
      <c r="A667"/>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row>
    <row r="668" spans="1:54" s="2" customFormat="1">
      <c r="A668"/>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row>
    <row r="669" spans="1:54" s="2" customFormat="1">
      <c r="A669"/>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row>
    <row r="670" spans="1:54" s="2" customFormat="1">
      <c r="A670"/>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row>
    <row r="671" spans="1:54" s="2" customFormat="1">
      <c r="A671"/>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row>
    <row r="672" spans="1:54" s="2" customFormat="1">
      <c r="A67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row>
    <row r="673" spans="1:54" s="2" customFormat="1">
      <c r="A673"/>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row>
    <row r="674" spans="1:54" s="2" customFormat="1">
      <c r="A674"/>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row>
    <row r="675" spans="1:54" s="2" customFormat="1">
      <c r="A675"/>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row>
    <row r="676" spans="1:54" s="2" customFormat="1">
      <c r="A676"/>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row>
    <row r="677" spans="1:54" s="2" customFormat="1">
      <c r="A677"/>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row>
    <row r="678" spans="1:54" s="2" customFormat="1">
      <c r="A678"/>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row>
    <row r="679" spans="1:54" s="2" customFormat="1">
      <c r="A679"/>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row>
    <row r="680" spans="1:54" s="2" customFormat="1">
      <c r="A680"/>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row>
    <row r="681" spans="1:54" s="2" customFormat="1">
      <c r="A681"/>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row>
    <row r="682" spans="1:54" s="2" customFormat="1">
      <c r="A68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row>
    <row r="683" spans="1:54" s="2" customFormat="1">
      <c r="A683"/>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row>
    <row r="684" spans="1:54" s="2" customFormat="1">
      <c r="A684"/>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row>
    <row r="685" spans="1:54" s="2" customFormat="1">
      <c r="A685"/>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row>
    <row r="686" spans="1:54" s="2" customFormat="1">
      <c r="A686"/>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row>
    <row r="687" spans="1:54" s="2" customFormat="1">
      <c r="A687"/>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row>
    <row r="688" spans="1:54" s="2" customFormat="1">
      <c r="A688"/>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row>
    <row r="689" spans="1:54" s="2" customFormat="1">
      <c r="A689"/>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row>
    <row r="690" spans="1:54" s="2" customFormat="1">
      <c r="A690"/>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row>
    <row r="691" spans="1:54" s="2" customFormat="1">
      <c r="A691"/>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row>
    <row r="692" spans="1:54" s="2" customFormat="1">
      <c r="A69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row>
    <row r="693" spans="1:54" s="2" customFormat="1">
      <c r="A693"/>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row>
    <row r="694" spans="1:54" s="2" customFormat="1">
      <c r="A694"/>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row>
    <row r="695" spans="1:54" s="2" customFormat="1">
      <c r="A695"/>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row>
    <row r="696" spans="1:54" s="2" customFormat="1">
      <c r="A696"/>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row>
    <row r="697" spans="1:54" s="2" customFormat="1">
      <c r="A697"/>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row>
    <row r="698" spans="1:54" s="2" customFormat="1">
      <c r="A698"/>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row>
    <row r="699" spans="1:54" s="2" customFormat="1">
      <c r="A699"/>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row>
    <row r="700" spans="1:54" s="2" customFormat="1">
      <c r="A700"/>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row>
    <row r="701" spans="1:54" s="2" customFormat="1">
      <c r="A701"/>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row>
    <row r="702" spans="1:54" s="2" customFormat="1">
      <c r="A7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row>
    <row r="703" spans="1:54" s="2" customFormat="1">
      <c r="A703"/>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row>
    <row r="704" spans="1:54" s="2" customFormat="1">
      <c r="A704"/>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row>
    <row r="705" spans="1:54" s="2" customFormat="1">
      <c r="A705"/>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row>
    <row r="706" spans="1:54" s="2" customFormat="1">
      <c r="A706"/>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row>
    <row r="707" spans="1:54" s="2" customFormat="1">
      <c r="A707"/>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row>
    <row r="708" spans="1:54" s="2" customFormat="1">
      <c r="A708"/>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row>
    <row r="709" spans="1:54" s="2" customFormat="1">
      <c r="A709"/>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row>
    <row r="710" spans="1:54" s="2" customFormat="1">
      <c r="A710"/>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row>
    <row r="711" spans="1:54" s="2" customFormat="1">
      <c r="A711"/>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row>
    <row r="712" spans="1:54" s="2" customFormat="1">
      <c r="A71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row>
    <row r="713" spans="1:54" s="2" customFormat="1">
      <c r="A713"/>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row>
    <row r="714" spans="1:54" s="2" customFormat="1">
      <c r="A714"/>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row>
    <row r="715" spans="1:54" s="2" customFormat="1">
      <c r="A715"/>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row>
    <row r="716" spans="1:54" s="2" customFormat="1">
      <c r="A716"/>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row>
    <row r="717" spans="1:54" s="2" customFormat="1">
      <c r="A717"/>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row>
    <row r="718" spans="1:54" s="2" customFormat="1">
      <c r="A718"/>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row>
    <row r="719" spans="1:54" s="2" customFormat="1">
      <c r="A719"/>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row>
    <row r="720" spans="1:54" s="2" customFormat="1">
      <c r="A720"/>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row>
    <row r="721" spans="1:54" s="2" customFormat="1">
      <c r="A721"/>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row>
    <row r="722" spans="1:54" s="2" customFormat="1">
      <c r="A72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row>
    <row r="723" spans="1:54" s="2" customFormat="1">
      <c r="A723"/>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row>
    <row r="724" spans="1:54" s="2" customFormat="1">
      <c r="A724"/>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row>
    <row r="725" spans="1:54" s="2" customFormat="1">
      <c r="A725"/>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row>
    <row r="726" spans="1:54" s="2" customFormat="1">
      <c r="A726"/>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row>
    <row r="727" spans="1:54" s="2" customFormat="1">
      <c r="A727"/>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row>
    <row r="728" spans="1:54" s="2" customFormat="1">
      <c r="A728"/>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row>
    <row r="729" spans="1:54" s="2" customFormat="1">
      <c r="A729"/>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row>
    <row r="730" spans="1:54" s="2" customFormat="1">
      <c r="A730"/>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row>
    <row r="731" spans="1:54" s="2" customFormat="1">
      <c r="A731"/>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row>
    <row r="732" spans="1:54" s="2" customFormat="1">
      <c r="A73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row>
    <row r="733" spans="1:54" s="2" customFormat="1">
      <c r="A733"/>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row>
    <row r="734" spans="1:54" s="2" customFormat="1">
      <c r="A734"/>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row>
    <row r="735" spans="1:54" s="2" customFormat="1">
      <c r="A735"/>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row>
    <row r="736" spans="1:54" s="2" customFormat="1">
      <c r="A736"/>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row>
    <row r="737" spans="1:54" s="2" customFormat="1">
      <c r="A737"/>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row>
    <row r="738" spans="1:54" s="2" customFormat="1">
      <c r="A738"/>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row>
    <row r="739" spans="1:54" s="2" customFormat="1">
      <c r="A739"/>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row>
    <row r="740" spans="1:54" s="2" customFormat="1">
      <c r="A740"/>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row>
    <row r="741" spans="1:54" s="2" customFormat="1">
      <c r="A741"/>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row>
    <row r="742" spans="1:54" s="2" customFormat="1">
      <c r="A74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row>
    <row r="743" spans="1:54" s="2" customFormat="1">
      <c r="A743"/>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row>
    <row r="744" spans="1:54" s="2" customFormat="1">
      <c r="A744"/>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row>
    <row r="745" spans="1:54" s="2" customFormat="1">
      <c r="A745"/>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row>
    <row r="746" spans="1:54" s="2" customFormat="1">
      <c r="A746"/>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row>
    <row r="747" spans="1:54" s="2" customFormat="1">
      <c r="A747"/>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row>
    <row r="748" spans="1:54" s="2" customFormat="1">
      <c r="A748"/>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row>
    <row r="749" spans="1:54" s="2" customFormat="1">
      <c r="A749"/>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row>
    <row r="750" spans="1:54" s="2" customFormat="1">
      <c r="A750"/>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row>
    <row r="751" spans="1:54" s="2" customFormat="1">
      <c r="A751"/>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row>
    <row r="752" spans="1:54" s="2" customFormat="1">
      <c r="A75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row>
    <row r="753" spans="1:54" s="2" customFormat="1">
      <c r="A753"/>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row>
    <row r="754" spans="1:54" s="2" customFormat="1">
      <c r="A754"/>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row>
    <row r="755" spans="1:54" s="2" customFormat="1">
      <c r="A755"/>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row>
    <row r="756" spans="1:54" s="2" customFormat="1">
      <c r="A756"/>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row>
    <row r="757" spans="1:54" s="2" customFormat="1">
      <c r="A757"/>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row>
    <row r="758" spans="1:54" s="2" customFormat="1">
      <c r="A758"/>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row>
    <row r="759" spans="1:54" s="2" customFormat="1">
      <c r="A759"/>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row>
    <row r="760" spans="1:54" s="2" customFormat="1">
      <c r="A760"/>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row>
    <row r="761" spans="1:54" s="2" customFormat="1">
      <c r="A761"/>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row>
    <row r="762" spans="1:54" s="2" customFormat="1">
      <c r="A76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row>
    <row r="763" spans="1:54" s="2" customFormat="1">
      <c r="A763"/>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row>
    <row r="764" spans="1:54" s="2" customFormat="1">
      <c r="A764"/>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row>
    <row r="765" spans="1:54" s="2" customFormat="1">
      <c r="A765"/>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row>
    <row r="766" spans="1:54" s="2" customFormat="1">
      <c r="A766"/>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row>
    <row r="767" spans="1:54" s="2" customFormat="1">
      <c r="A767"/>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row>
    <row r="768" spans="1:54" s="2" customFormat="1">
      <c r="A768"/>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row>
    <row r="769" spans="1:54" s="2" customFormat="1">
      <c r="A769"/>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row>
    <row r="770" spans="1:54" s="2" customFormat="1">
      <c r="A770"/>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row>
    <row r="771" spans="1:54" s="2" customFormat="1">
      <c r="A771"/>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row>
    <row r="772" spans="1:54" s="2" customFormat="1">
      <c r="A77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row>
    <row r="773" spans="1:54" s="2" customFormat="1">
      <c r="A773"/>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row>
    <row r="774" spans="1:54" s="2" customFormat="1">
      <c r="A774"/>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row>
    <row r="775" spans="1:54" s="2" customFormat="1">
      <c r="A775"/>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row>
    <row r="776" spans="1:54" s="2" customFormat="1">
      <c r="A776"/>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row>
    <row r="777" spans="1:54" s="2" customFormat="1">
      <c r="A777"/>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row>
    <row r="778" spans="1:54" s="2" customFormat="1">
      <c r="A778"/>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row>
    <row r="779" spans="1:54" s="2" customFormat="1">
      <c r="A779"/>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row>
    <row r="780" spans="1:54" s="2" customFormat="1">
      <c r="A780"/>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row>
    <row r="781" spans="1:54" s="2" customFormat="1">
      <c r="A781"/>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row>
    <row r="782" spans="1:54" s="2" customFormat="1">
      <c r="A78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row>
    <row r="783" spans="1:54" s="2" customFormat="1">
      <c r="A783"/>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row>
    <row r="784" spans="1:54" s="2" customFormat="1">
      <c r="A784"/>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row>
    <row r="785" spans="1:54" s="2" customFormat="1">
      <c r="A785"/>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row>
    <row r="786" spans="1:54" s="2" customFormat="1">
      <c r="A786"/>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row>
    <row r="787" spans="1:54" s="2" customFormat="1">
      <c r="A787"/>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row>
    <row r="788" spans="1:54" s="2" customFormat="1">
      <c r="A788"/>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row>
    <row r="789" spans="1:54" s="2" customFormat="1">
      <c r="A789"/>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row>
    <row r="790" spans="1:54" s="2" customFormat="1">
      <c r="A790"/>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row>
    <row r="791" spans="1:54" s="2" customFormat="1">
      <c r="A791"/>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row>
    <row r="792" spans="1:54" s="2" customFormat="1">
      <c r="A79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row>
    <row r="793" spans="1:54" s="2" customFormat="1">
      <c r="A793"/>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row>
    <row r="794" spans="1:54" s="2" customFormat="1">
      <c r="A794"/>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row>
    <row r="795" spans="1:54" s="2" customFormat="1">
      <c r="A795"/>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row>
    <row r="796" spans="1:54" s="2" customFormat="1">
      <c r="A796"/>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row>
    <row r="797" spans="1:54" s="2" customFormat="1">
      <c r="A797"/>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row>
    <row r="798" spans="1:54" s="2" customFormat="1">
      <c r="A798"/>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row>
    <row r="799" spans="1:54" s="2" customFormat="1">
      <c r="A799"/>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row>
    <row r="800" spans="1:54" s="2" customFormat="1">
      <c r="A800"/>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row>
    <row r="801" spans="1:54" s="2" customFormat="1">
      <c r="A801"/>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row>
    <row r="802" spans="1:54" s="2" customFormat="1">
      <c r="A8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row>
    <row r="803" spans="1:54" s="2" customFormat="1">
      <c r="A803"/>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row>
    <row r="804" spans="1:54" s="2" customFormat="1">
      <c r="A804"/>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row>
    <row r="805" spans="1:54" s="2" customFormat="1">
      <c r="A805"/>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row>
    <row r="806" spans="1:54" s="2" customFormat="1">
      <c r="A806"/>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row>
    <row r="807" spans="1:54" s="2" customFormat="1">
      <c r="A807"/>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row>
    <row r="808" spans="1:54" s="2" customFormat="1">
      <c r="A808"/>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row>
    <row r="809" spans="1:54" s="2" customFormat="1">
      <c r="A809"/>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row>
    <row r="810" spans="1:54" s="2" customFormat="1">
      <c r="A810"/>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row>
    <row r="811" spans="1:54" s="2" customFormat="1">
      <c r="A811"/>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row>
    <row r="812" spans="1:54" s="2" customFormat="1">
      <c r="A81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row>
    <row r="813" spans="1:54" s="2" customFormat="1">
      <c r="A813"/>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row>
    <row r="814" spans="1:54" s="2" customFormat="1">
      <c r="A814"/>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row>
    <row r="815" spans="1:54" s="2" customFormat="1">
      <c r="A815"/>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row>
    <row r="816" spans="1:54" s="2" customFormat="1">
      <c r="A816"/>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row>
    <row r="817" spans="1:54" s="2" customFormat="1">
      <c r="A817"/>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row>
    <row r="818" spans="1:54" s="2" customFormat="1">
      <c r="A818"/>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row>
    <row r="819" spans="1:54" s="2" customFormat="1">
      <c r="A819"/>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row>
    <row r="820" spans="1:54" s="2" customFormat="1">
      <c r="A820"/>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row>
    <row r="821" spans="1:54" s="2" customFormat="1">
      <c r="A821"/>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row>
    <row r="822" spans="1:54" s="2" customFormat="1">
      <c r="A82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row>
    <row r="823" spans="1:54" s="2" customFormat="1">
      <c r="A823"/>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row>
    <row r="824" spans="1:54" s="2" customFormat="1">
      <c r="A824"/>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row>
    <row r="825" spans="1:54" s="2" customFormat="1">
      <c r="A825"/>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row>
    <row r="826" spans="1:54" s="2" customFormat="1">
      <c r="A826"/>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row>
    <row r="827" spans="1:54" s="2" customFormat="1">
      <c r="A827"/>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row>
    <row r="828" spans="1:54" s="2" customFormat="1">
      <c r="A828"/>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row>
    <row r="829" spans="1:54" s="2" customFormat="1">
      <c r="A829"/>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row>
    <row r="830" spans="1:54" s="2" customFormat="1">
      <c r="A830"/>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row>
    <row r="831" spans="1:54" s="2" customFormat="1">
      <c r="A831"/>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row>
    <row r="832" spans="1:54" s="2" customFormat="1">
      <c r="A83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row>
    <row r="833" spans="1:54" s="2" customFormat="1">
      <c r="A833"/>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row>
    <row r="834" spans="1:54" s="2" customFormat="1">
      <c r="A834"/>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row>
    <row r="835" spans="1:54" s="2" customFormat="1">
      <c r="A835"/>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row>
    <row r="836" spans="1:54" s="2" customFormat="1">
      <c r="A836"/>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row>
    <row r="837" spans="1:54" s="2" customFormat="1">
      <c r="A837"/>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row>
    <row r="838" spans="1:54" s="2" customFormat="1">
      <c r="A838"/>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row>
    <row r="839" spans="1:54" s="2" customFormat="1">
      <c r="A839"/>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row>
    <row r="840" spans="1:54" s="2" customFormat="1">
      <c r="A840"/>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row>
    <row r="841" spans="1:54" s="2" customFormat="1">
      <c r="A841"/>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row>
    <row r="842" spans="1:54" s="2" customFormat="1">
      <c r="A84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row>
    <row r="843" spans="1:54" s="2" customFormat="1">
      <c r="A843"/>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row>
    <row r="844" spans="1:54" s="2" customFormat="1">
      <c r="A844"/>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row>
    <row r="845" spans="1:54" s="2" customFormat="1">
      <c r="A845"/>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row>
    <row r="846" spans="1:54" s="2" customFormat="1">
      <c r="A846"/>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row>
    <row r="847" spans="1:54" s="2" customFormat="1">
      <c r="A847"/>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row>
    <row r="848" spans="1:54" s="2" customFormat="1">
      <c r="A848"/>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row>
    <row r="849" spans="1:54" s="2" customFormat="1">
      <c r="A849"/>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row>
    <row r="850" spans="1:54" s="2" customFormat="1">
      <c r="A850"/>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row>
    <row r="851" spans="1:54" s="2" customFormat="1">
      <c r="A851"/>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row>
    <row r="852" spans="1:54" s="2" customFormat="1">
      <c r="A85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row>
    <row r="853" spans="1:54" s="2" customFormat="1">
      <c r="A853"/>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row>
    <row r="854" spans="1:54" s="2" customFormat="1">
      <c r="A854"/>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row>
    <row r="855" spans="1:54" s="2" customFormat="1">
      <c r="A855"/>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row>
    <row r="856" spans="1:54" s="2" customFormat="1">
      <c r="A856"/>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row>
    <row r="857" spans="1:54" s="2" customFormat="1">
      <c r="A857"/>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row>
    <row r="858" spans="1:54" s="2" customFormat="1">
      <c r="A858"/>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row>
    <row r="859" spans="1:54" s="2" customFormat="1">
      <c r="A859"/>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row>
    <row r="860" spans="1:54" s="2" customFormat="1">
      <c r="A860"/>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row>
    <row r="861" spans="1:54" s="2" customFormat="1">
      <c r="A861"/>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row>
    <row r="862" spans="1:54" s="2" customFormat="1">
      <c r="A86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row>
    <row r="863" spans="1:54" s="2" customFormat="1">
      <c r="A863"/>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row>
    <row r="864" spans="1:54" s="2" customFormat="1">
      <c r="A864"/>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row>
    <row r="865" spans="1:54" s="2" customFormat="1">
      <c r="A865"/>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row>
    <row r="866" spans="1:54" s="2" customFormat="1">
      <c r="A866"/>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row>
    <row r="867" spans="1:54" s="2" customFormat="1">
      <c r="A867"/>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row>
    <row r="868" spans="1:54" s="2" customFormat="1">
      <c r="A868"/>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row>
    <row r="869" spans="1:54" s="2" customFormat="1">
      <c r="A869"/>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row>
    <row r="870" spans="1:54" s="2" customFormat="1">
      <c r="A870"/>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row>
    <row r="871" spans="1:54" s="2" customFormat="1">
      <c r="A871"/>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row>
    <row r="872" spans="1:54" s="2" customFormat="1">
      <c r="A87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row>
    <row r="873" spans="1:54" s="2" customFormat="1">
      <c r="A873"/>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row>
    <row r="874" spans="1:54" s="2" customFormat="1">
      <c r="A874"/>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row>
    <row r="875" spans="1:54" s="2" customFormat="1">
      <c r="A875"/>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row>
    <row r="876" spans="1:54" s="2" customFormat="1">
      <c r="A876"/>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row>
    <row r="877" spans="1:54" s="2" customFormat="1">
      <c r="A877"/>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row>
    <row r="878" spans="1:54" s="2" customFormat="1">
      <c r="A878"/>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row>
    <row r="879" spans="1:54" s="2" customFormat="1">
      <c r="A879"/>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row>
    <row r="880" spans="1:54" s="2" customFormat="1">
      <c r="A880"/>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row>
    <row r="881" spans="1:54" s="2" customFormat="1">
      <c r="A881"/>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row>
    <row r="882" spans="1:54" s="2" customFormat="1">
      <c r="A88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row>
    <row r="883" spans="1:54" s="2" customFormat="1">
      <c r="A883"/>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row>
    <row r="884" spans="1:54" s="2" customFormat="1">
      <c r="A884"/>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row>
    <row r="885" spans="1:54" s="2" customFormat="1">
      <c r="A885"/>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row>
    <row r="886" spans="1:54" s="2" customFormat="1">
      <c r="A886"/>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row>
    <row r="887" spans="1:54" s="2" customFormat="1">
      <c r="A887"/>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row>
    <row r="888" spans="1:54" s="2" customFormat="1">
      <c r="A888"/>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row>
    <row r="889" spans="1:54" s="2" customFormat="1">
      <c r="A889"/>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row>
    <row r="890" spans="1:54" s="2" customFormat="1">
      <c r="A890"/>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row>
    <row r="891" spans="1:54" s="2" customFormat="1">
      <c r="A891"/>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row>
    <row r="892" spans="1:54" s="2" customFormat="1">
      <c r="A89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row>
    <row r="893" spans="1:54" s="2" customFormat="1">
      <c r="A893"/>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row>
    <row r="894" spans="1:54" s="2" customFormat="1">
      <c r="A894"/>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row>
    <row r="895" spans="1:54" s="2" customFormat="1">
      <c r="A895"/>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row>
    <row r="896" spans="1:54" s="2" customFormat="1">
      <c r="A896"/>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row>
    <row r="897" spans="1:54" s="2" customFormat="1">
      <c r="A897"/>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row>
    <row r="898" spans="1:54" s="2" customFormat="1">
      <c r="A898"/>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row>
    <row r="899" spans="1:54" s="2" customFormat="1">
      <c r="A899"/>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row>
    <row r="900" spans="1:54" s="2" customFormat="1">
      <c r="A900"/>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row>
    <row r="901" spans="1:54" s="2" customFormat="1">
      <c r="A901"/>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row>
    <row r="902" spans="1:54" s="2" customFormat="1">
      <c r="A9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row>
    <row r="903" spans="1:54" s="2" customFormat="1">
      <c r="A903"/>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row>
    <row r="904" spans="1:54" s="2" customFormat="1">
      <c r="A904"/>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row>
    <row r="905" spans="1:54" s="2" customFormat="1">
      <c r="A905"/>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row>
    <row r="906" spans="1:54" s="2" customFormat="1">
      <c r="A906"/>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row>
    <row r="907" spans="1:54" s="2" customFormat="1">
      <c r="A907"/>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row>
    <row r="908" spans="1:54" s="2" customFormat="1">
      <c r="A908"/>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row>
    <row r="909" spans="1:54" s="2" customFormat="1">
      <c r="A909"/>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row>
    <row r="910" spans="1:54" s="2" customFormat="1">
      <c r="A910"/>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row>
    <row r="911" spans="1:54" s="2" customFormat="1">
      <c r="A911"/>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row>
    <row r="912" spans="1:54" s="2" customFormat="1">
      <c r="A91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row>
    <row r="913" spans="1:54" s="2" customFormat="1">
      <c r="A913"/>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row>
    <row r="914" spans="1:54" s="2" customFormat="1">
      <c r="A914"/>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row>
    <row r="915" spans="1:54" s="2" customFormat="1">
      <c r="A915"/>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row>
    <row r="916" spans="1:54" s="2" customFormat="1">
      <c r="A916"/>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row>
    <row r="917" spans="1:54" s="2" customFormat="1">
      <c r="A917"/>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row>
    <row r="918" spans="1:54" s="2" customFormat="1">
      <c r="A918"/>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row>
    <row r="919" spans="1:54" s="2" customFormat="1">
      <c r="A919"/>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row>
    <row r="920" spans="1:54" s="2" customFormat="1">
      <c r="A920"/>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row>
    <row r="921" spans="1:54" s="2" customFormat="1">
      <c r="A921"/>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row>
    <row r="922" spans="1:54" s="2" customFormat="1">
      <c r="A92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row>
    <row r="923" spans="1:54" s="2" customFormat="1">
      <c r="A923"/>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row>
    <row r="924" spans="1:54" s="2" customFormat="1">
      <c r="A924"/>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row>
    <row r="925" spans="1:54" s="2" customFormat="1">
      <c r="A925"/>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row>
    <row r="926" spans="1:54" s="2" customFormat="1">
      <c r="A926"/>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row>
    <row r="927" spans="1:54" s="2" customFormat="1">
      <c r="A927"/>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row>
    <row r="928" spans="1:54" s="2" customFormat="1">
      <c r="A928"/>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row>
    <row r="929" spans="1:54" s="2" customFormat="1">
      <c r="A929"/>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row>
    <row r="930" spans="1:54" s="2" customFormat="1">
      <c r="A930"/>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row>
    <row r="931" spans="1:54" s="2" customFormat="1">
      <c r="A931"/>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row>
    <row r="932" spans="1:54" s="2" customFormat="1">
      <c r="A93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row>
    <row r="933" spans="1:54" s="2" customFormat="1">
      <c r="A933"/>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row>
    <row r="934" spans="1:54" s="2" customFormat="1">
      <c r="A934"/>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row>
    <row r="935" spans="1:54" s="2" customFormat="1">
      <c r="A935"/>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row>
    <row r="936" spans="1:54" s="2" customFormat="1">
      <c r="A936"/>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row>
    <row r="937" spans="1:54" s="2" customFormat="1">
      <c r="A937"/>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row>
    <row r="938" spans="1:54" s="2" customFormat="1">
      <c r="A938"/>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row>
    <row r="939" spans="1:54" s="2" customFormat="1">
      <c r="A939"/>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row>
    <row r="940" spans="1:54" s="2" customFormat="1">
      <c r="A940"/>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row>
    <row r="941" spans="1:54" s="2" customFormat="1">
      <c r="A941"/>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row>
    <row r="942" spans="1:54" s="2" customFormat="1">
      <c r="A94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row>
    <row r="943" spans="1:54" s="2" customFormat="1">
      <c r="A943"/>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row>
    <row r="944" spans="1:54" s="2" customFormat="1">
      <c r="A944"/>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row>
    <row r="945" spans="1:54" s="2" customFormat="1">
      <c r="A945"/>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row>
    <row r="946" spans="1:54" s="2" customFormat="1">
      <c r="A946"/>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row>
    <row r="947" spans="1:54" s="2" customFormat="1">
      <c r="A947"/>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row>
    <row r="948" spans="1:54" s="2" customFormat="1">
      <c r="A948"/>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row>
    <row r="949" spans="1:54" s="2" customFormat="1">
      <c r="A949"/>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row>
    <row r="950" spans="1:54" s="2" customFormat="1">
      <c r="A950"/>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row>
    <row r="951" spans="1:54" s="2" customFormat="1">
      <c r="A951"/>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row>
    <row r="952" spans="1:54" s="2" customFormat="1">
      <c r="A95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row>
    <row r="953" spans="1:54" s="2" customFormat="1">
      <c r="A953"/>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row>
    <row r="954" spans="1:54" s="2" customFormat="1">
      <c r="A954"/>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row>
    <row r="955" spans="1:54" s="2" customFormat="1">
      <c r="A955"/>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row>
    <row r="956" spans="1:54" s="2" customFormat="1">
      <c r="A956"/>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row>
    <row r="957" spans="1:54" s="2" customFormat="1">
      <c r="A957"/>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row>
    <row r="958" spans="1:54" s="2" customFormat="1">
      <c r="A958"/>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row>
    <row r="959" spans="1:54" s="2" customFormat="1">
      <c r="A959"/>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row>
    <row r="960" spans="1:54" s="2" customFormat="1">
      <c r="A960"/>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row>
    <row r="961" spans="1:54" s="2" customFormat="1">
      <c r="A961"/>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row>
    <row r="962" spans="1:54" s="2" customFormat="1">
      <c r="A96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row>
    <row r="963" spans="1:54" s="2" customFormat="1">
      <c r="A963"/>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row>
    <row r="964" spans="1:54" s="2" customFormat="1">
      <c r="A964"/>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row>
    <row r="965" spans="1:54" s="2" customFormat="1">
      <c r="A965"/>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row>
    <row r="966" spans="1:54" s="2" customFormat="1">
      <c r="A966"/>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row>
    <row r="967" spans="1:54" s="2" customFormat="1">
      <c r="A967"/>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row>
    <row r="968" spans="1:54" s="2" customFormat="1">
      <c r="A968"/>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row>
    <row r="969" spans="1:54" s="2" customFormat="1">
      <c r="A969"/>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row>
    <row r="970" spans="1:54" s="2" customFormat="1">
      <c r="A970"/>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row>
    <row r="971" spans="1:54" s="2" customFormat="1">
      <c r="A971"/>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row>
    <row r="972" spans="1:54" s="2" customFormat="1">
      <c r="A97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row>
    <row r="973" spans="1:54" s="2" customFormat="1">
      <c r="A973"/>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row>
    <row r="974" spans="1:54" s="2" customFormat="1">
      <c r="A974"/>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row>
    <row r="975" spans="1:54" s="2" customFormat="1">
      <c r="A975"/>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row>
    <row r="976" spans="1:54" s="2" customFormat="1">
      <c r="A976"/>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row>
    <row r="977" spans="1:54" s="2" customFormat="1">
      <c r="A977"/>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row>
    <row r="978" spans="1:54" s="2" customFormat="1">
      <c r="A978"/>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row>
    <row r="979" spans="1:54" s="2" customFormat="1">
      <c r="A979"/>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row>
    <row r="980" spans="1:54" s="2" customFormat="1">
      <c r="A980"/>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row>
    <row r="981" spans="1:54" s="2" customFormat="1">
      <c r="A981"/>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row>
    <row r="982" spans="1:54" s="2" customFormat="1">
      <c r="A98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row>
    <row r="983" spans="1:54" s="2" customFormat="1">
      <c r="A983"/>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row>
    <row r="984" spans="1:54" s="2" customFormat="1">
      <c r="A984"/>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row>
    <row r="985" spans="1:54" s="2" customFormat="1">
      <c r="A985"/>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row>
    <row r="986" spans="1:54" s="2" customFormat="1">
      <c r="A986"/>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row>
    <row r="987" spans="1:54" s="2" customFormat="1">
      <c r="A987"/>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row>
    <row r="988" spans="1:54" s="2" customFormat="1">
      <c r="A988"/>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row>
    <row r="989" spans="1:54" s="2" customFormat="1">
      <c r="A989"/>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row>
    <row r="990" spans="1:54" s="2" customFormat="1">
      <c r="A990"/>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row>
    <row r="991" spans="1:54" s="2" customFormat="1">
      <c r="A991"/>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row>
    <row r="992" spans="1:54" s="2" customFormat="1">
      <c r="A99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row>
    <row r="993" spans="1:54" s="2" customFormat="1">
      <c r="A993"/>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row>
    <row r="994" spans="1:54" s="2" customFormat="1">
      <c r="A994"/>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row>
    <row r="995" spans="1:54" s="2" customFormat="1">
      <c r="A995"/>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row>
    <row r="996" spans="1:54" s="2" customFormat="1">
      <c r="A996"/>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row>
    <row r="997" spans="1:54" s="2" customFormat="1">
      <c r="A997"/>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row>
    <row r="998" spans="1:54" s="2" customFormat="1">
      <c r="A998"/>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row>
    <row r="999" spans="1:54" s="2" customFormat="1">
      <c r="A999"/>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row>
    <row r="1000" spans="1:54" s="2" customFormat="1">
      <c r="A1000"/>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row>
    <row r="1001" spans="1:54" s="2" customFormat="1">
      <c r="A1001"/>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row>
    <row r="1002" spans="1:54" s="2" customFormat="1">
      <c r="A10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row>
    <row r="1003" spans="1:54" s="2" customFormat="1">
      <c r="A1003"/>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row>
  </sheetData>
  <sheetProtection password="C188" sheet="1" objects="1" scenarios="1" formatCells="0" formatColumns="0" formatRows="0"/>
  <mergeCells count="1">
    <mergeCell ref="F1:Q1"/>
  </mergeCells>
  <phoneticPr fontId="13"/>
  <conditionalFormatting sqref="E4:E123">
    <cfRule type="cellIs" dxfId="11" priority="1" stopIfTrue="1" operator="notEqual">
      <formula>""""""</formula>
    </cfRule>
  </conditionalFormatting>
  <conditionalFormatting sqref="B4:B123">
    <cfRule type="cellIs" dxfId="10" priority="2" stopIfTrue="1" operator="equal">
      <formula>"○"</formula>
    </cfRule>
    <cfRule type="cellIs" dxfId="9" priority="3" stopIfTrue="1" operator="equal">
      <formula>"▲"</formula>
    </cfRule>
    <cfRule type="cellIs" dxfId="8" priority="4" stopIfTrue="1" operator="equal">
      <formula>"！"</formula>
    </cfRule>
  </conditionalFormatting>
  <dataValidations xWindow="339" yWindow="215" count="41">
    <dataValidation type="list" allowBlank="1" showInputMessage="1" showErrorMessage="1" sqref="V4:V123">
      <formula1>"○,×"</formula1>
    </dataValidation>
    <dataValidation type="list" allowBlank="1" showInputMessage="1" showErrorMessage="1" sqref="E4:E123">
      <formula1>"外字"</formula1>
    </dataValidation>
    <dataValidation allowBlank="1" showInputMessage="1" showErrorMessage="1" promptTitle="選択（テーブルNo設定済み招待者の識別）" prompt="テーブルNoの欄にテーブル番号が入力された招待者については、この欄に水色に○の表示がされます。&#10;&#10;なお、席次入力シートに招待者番号を入力した後、エラーチェックを行なうと、テーブルNoの欄に自動的にテーブル番号が設定されます。" sqref="B3"/>
    <dataValidation allowBlank="1" showInputMessage="1" showErrorMessage="1" promptTitle="外字" prompt="招待者のお名前にパソコンで表示できない「外字」がある場合には、注記として「外字」の文字を選択してください。" sqref="E3"/>
    <dataValidation allowBlank="1" showInputMessage="1" showErrorMessage="1" promptTitle="親戚" prompt="ご親戚かどうかを識別したいときには、「親戚」の文字を選択してください。" sqref="J3"/>
    <dataValidation allowBlank="1" showInputMessage="1" showErrorMessage="1" promptTitle="出欠" prompt="披露宴に出席される方には　○&#10;欠席される方には　×&#10;を選択してください。" sqref="V3"/>
    <dataValidation allowBlank="1" showInputMessage="1" showErrorMessage="1" promptTitle="子供" prompt="お子様の時には　子　を選択してください。" sqref="X3"/>
    <dataValidation allowBlank="1" showInputMessage="1" showErrorMessage="1" promptTitle="備考・外字指示" prompt="特に注意すべき点や、外字の印刷が必要な場合には、備考として入力してください。" sqref="AE3"/>
    <dataValidation allowBlank="1" showInputMessage="1" showErrorMessage="1" promptTitle="敬称" prompt="敬称を選択してください。&#10;&#10;空白：　標準（様）&#10;様&#10;くん&#10;ちゃん" sqref="D3"/>
    <dataValidation allowBlank="1" showInputMessage="1" showErrorMessage="1" promptTitle="式" prompt="親紹：　親族紹介から参加&#10;挙式：　挙式から参加&#10;披露：　披露宴から参加" sqref="W3"/>
    <dataValidation showDropDown="1" showInputMessage="1" showErrorMessage="1" sqref="AP6:AS6 AP4:AS4"/>
    <dataValidation allowBlank="1" showInputMessage="1" showErrorMessage="1" promptTitle="部屋" prompt="お部屋番号がきまりましたら入力してください。&#10;" sqref="AB3"/>
    <dataValidation allowBlank="1" showInputMessage="1" showErrorMessage="1" promptTitle="フリガナ" prompt="「お名前」の欄にお名前を入力するとかな漢字変換で入力した読み仮名が「フリガナ」の欄に自動的に表示されます。&#10;※「フリガナ」の欄に直接フリガナを入力すると数式が無効になりますので、有効にしたいときには 他の方のフリガナの数式をコピーするか、数式を以下のように入力してください。&#10;①列がＡＢＣ・・・形式のときは&#10;　=PHONETIC(Cx)&#10;　　　（　x　は行番号）&#10;②列がR1C1形式のときは&#10;　=PHONETIC(RC[-3])&#10;" sqref="F8:F123"/>
    <dataValidation allowBlank="1" showInputMessage="1" showErrorMessage="1" promptTitle="フリガナ" prompt="「お名前」の欄にお名前を入力するとかな漢字変換で入力した読み仮名が「フリガナ」の欄に自動的に表示されます。&#10;※「フリガナ」の欄に直接フリガナを入力すると数式が無効になりますので、有効にしたいときには 他の方のフリガナの数式をコピーするか、数式を以下のように入力してください。&#10;①列がＡＢＣ・・・形式のときは&#10;　=PHONETIC(Cx)&#10;　　　（　x　は行番号）&#10;②列がR1C1形式のときは&#10;　=PHONETIC(RC[-3])" sqref="F3"/>
    <dataValidation type="list" allowBlank="1" showInputMessage="1" showErrorMessage="1" sqref="J4:J123">
      <formula1>"親戚"</formula1>
    </dataValidation>
    <dataValidation type="list" allowBlank="1" showInputMessage="1" showErrorMessage="1" promptTitle="続柄/肩書" prompt="途中で改行したいときは、改行したい場所で&#10;Altキー　を押した状態で　Enterキー　を押してください。&#10;&#10;※入力した文字を修正したいときは&#10;　・「F2」キー　を押す&#10;　・数式バー(Excelメニューの最下段）&#10;　　に表示された文字をクリック&#10;のいずれかを実行してください。" sqref="L4:L123">
      <formula1>続柄名</formula1>
    </dataValidation>
    <dataValidation type="list" allowBlank="1" showInputMessage="1" showErrorMessage="1" sqref="AA4:AA123">
      <formula1>宿泊分類</formula1>
    </dataValidation>
    <dataValidation allowBlank="1" showInputMessage="1" showErrorMessage="1" promptTitle="宿泊" prompt="宿泊をご希望の方は下記より選択してください。&#10;&#10;a.前日泊：前日の宿泊&#10;b.当日泊：当日の宿泊&#10;c.前、当：前日と当日の宿泊&#10;d.当、後：当日と次の日の宿泊&#10;e.３連泊：前日から３連泊" sqref="AA3"/>
    <dataValidation type="list" allowBlank="1" showInputMessage="1" showErrorMessage="1" sqref="D4:D123">
      <formula1>敬称文字</formula1>
    </dataValidation>
    <dataValidation type="list" allowBlank="1" showInputMessage="1" showErrorMessage="1" sqref="X4:X123">
      <formula1>子供列選択</formula1>
    </dataValidation>
    <dataValidation allowBlank="1" showErrorMessage="1" sqref="M3:O3 G3:I3 AC3:AD3"/>
    <dataValidation type="list" allowBlank="1" showInputMessage="1" showErrorMessage="1" promptTitle="男女" sqref="G4:G403">
      <formula1>FieldA1</formula1>
    </dataValidation>
    <dataValidation type="list" allowBlank="1" showInputMessage="1" showErrorMessage="1" promptTitle="既婚/未婚" sqref="H4:H403">
      <formula1>FieldA2</formula1>
    </dataValidation>
    <dataValidation allowBlank="1" showErrorMessage="1" promptTitle="生年月日" prompt="生年月日を&#10;　西暦の場合には　yyyy/mm/dd&#10;　和暦の場合には　gyy/mm/dd　（g→m,t,s,h）&#10;の形式で入力してください。" sqref="I4:I403"/>
    <dataValidation type="list" allowBlank="1" showInputMessage="1" showErrorMessage="1" sqref="M4:M403">
      <formula1>FieldB1</formula1>
    </dataValidation>
    <dataValidation type="list" allowBlank="1" showInputMessage="1" showErrorMessage="1" sqref="N4:N403">
      <formula1>FieldB2</formula1>
    </dataValidation>
    <dataValidation type="list" allowBlank="1" showInputMessage="1" showErrorMessage="1" sqref="O4:O403">
      <formula1>FieldB3</formula1>
    </dataValidation>
    <dataValidation type="list" allowBlank="1" showInputMessage="1" showErrorMessage="1" promptTitle="部屋ﾀｲﾌﾟ" sqref="AB4:AB403">
      <formula1>FieldC1</formula1>
    </dataValidation>
    <dataValidation type="list" allowBlank="1" showInputMessage="1" showErrorMessage="1" promptTitle="支払先" sqref="AC4:AC403">
      <formula1>FieldC2</formula1>
    </dataValidation>
    <dataValidation type="list" allowBlank="1" showInputMessage="1" showErrorMessage="1" promptTitle="支払条件" sqref="AD4:AD403">
      <formula1>FieldC3</formula1>
    </dataValidation>
    <dataValidation type="list" allowBlank="1" showInputMessage="1" showErrorMessage="1" sqref="U4:U403">
      <formula1>"郵送,手渡"</formula1>
    </dataValidation>
    <dataValidation type="list" allowBlank="1" showInputMessage="1" showErrorMessage="1" sqref="T4:T123">
      <formula1>"○,連名,×"</formula1>
    </dataValidation>
    <dataValidation allowBlank="1" showInputMessage="1" showErrorMessage="1" promptTitle="料理" prompt="料理については以下の記号から選択してください。&#10;&#10;空白：　通常のお料理&#10;子1：　　お子様料理１&#10;子2：　　お子様料理２&#10;特1：　　特別料理１&#10;特2：　　特別料理２&#10;無：　　　お料理無し" sqref="Y3"/>
    <dataValidation type="list" allowBlank="1" showInputMessage="1" showErrorMessage="1" prompt="料理については以下の記号から選択してください。&#10;&#10;空白：　通常のお料理&#10;子1：　　お子様料理１&#10;子2：　　お子様料理２&#10;特1：　　特別料理１&#10;特2：　　特別料理２&#10;無：　　　お料理無し" sqref="Y4:Y1004">
      <formula1>",子1,子2,特1,特2,無,,,,"</formula1>
    </dataValidation>
    <dataValidation allowBlank="1" showInputMessage="1" showErrorMessage="1" promptTitle="引出物" prompt="引出物については以下の記号から選択してください。&#10;&#10;×：なし&#10;" sqref="Z3"/>
    <dataValidation type="list" allowBlank="1" showInputMessage="1" showErrorMessage="1" prompt="引出物については以下の記号から選択してください。&#10;&#10;×：なし&#10;" sqref="Z4:Z1004">
      <formula1>"×,○,◎,☆,△,□,◇,▲,■,"</formula1>
    </dataValidation>
    <dataValidation allowBlank="1" showInputMessage="1" showErrorMessage="1" promptTitle="ご芳名" prompt="基本情報から自動的に表示します。" sqref="C4:C7"/>
    <dataValidation allowBlank="1" showInputMessage="1" showErrorMessage="1" promptTitle="フリガナ" prompt="基本情報から自動的に表示します。" sqref="F4:F7"/>
    <dataValidation type="list" allowBlank="1" showInputMessage="1" showErrorMessage="1" sqref="K4:K123">
      <formula1>分類</formula1>
    </dataValidation>
    <dataValidation allowBlank="1" showInputMessage="1" showErrorMessage="1" promptTitle="分類1/分類2" prompt="「分類1」か「分類2」かを選択することができます。&#10;&#10;プログラムでエラーチェックを実行すると、分類1と分類2の料理と引出物についてそれぞれ集計することができます。" sqref="K3"/>
    <dataValidation type="list" allowBlank="1" showInputMessage="1" showErrorMessage="1" promptTitle="式" prompt="ご参加される式を選択してください。&#10;&#10;親紹：　親族紹介から参加&#10;式：　　 式から参加&#10;宴会：　宴会から参加" sqref="W4:W123">
      <formula1>"親紹,式,宴会"</formula1>
    </dataValidation>
  </dataValidations>
  <pageMargins left="0.43" right="0.28999999999999998" top="0.52" bottom="0.38" header="0.51200000000000001" footer="0.21"/>
  <pageSetup paperSize="9" scale="72" orientation="landscape" horizontalDpi="96" verticalDpi="96" r:id="rId1"/>
  <headerFooter alignWithMargins="0">
    <oddHeader>&amp;R(&amp;P/&amp;N)</oddHeader>
    <oddFooter>&amp;R&amp;D &amp;T</oddFooter>
  </headerFooter>
</worksheet>
</file>

<file path=xl/worksheets/sheet5.xml><?xml version="1.0" encoding="utf-8"?>
<worksheet xmlns="http://schemas.openxmlformats.org/spreadsheetml/2006/main" xmlns:r="http://schemas.openxmlformats.org/officeDocument/2006/relationships">
  <sheetPr codeName="Sheet4"/>
  <dimension ref="A1:BA1003"/>
  <sheetViews>
    <sheetView workbookViewId="0">
      <pane xSplit="3" ySplit="3" topLeftCell="D4" activePane="bottomRight" state="frozen"/>
      <selection pane="topRight" activeCell="E1" sqref="E1"/>
      <selection pane="bottomLeft" activeCell="A4" sqref="A4"/>
      <selection pane="bottomRight" activeCell="C8" sqref="C8"/>
    </sheetView>
  </sheetViews>
  <sheetFormatPr defaultRowHeight="12"/>
  <cols>
    <col min="1" max="1" width="6.140625" customWidth="1"/>
    <col min="2" max="2" width="5" customWidth="1"/>
    <col min="3" max="3" width="14.7109375" customWidth="1"/>
    <col min="4" max="4" width="4.5703125" customWidth="1"/>
    <col min="5" max="5" width="5" customWidth="1"/>
    <col min="6" max="6" width="10.28515625" customWidth="1"/>
    <col min="7" max="7" width="3.7109375" customWidth="1"/>
    <col min="8" max="9" width="10.28515625" hidden="1" customWidth="1"/>
    <col min="10" max="10" width="5" customWidth="1"/>
    <col min="11" max="11" width="10" customWidth="1"/>
    <col min="12" max="12" width="24" customWidth="1"/>
    <col min="13" max="13" width="12.140625" customWidth="1"/>
    <col min="14" max="15" width="9.5703125" customWidth="1"/>
    <col min="16" max="16" width="9.28515625" customWidth="1"/>
    <col min="17" max="17" width="26.140625" customWidth="1"/>
    <col min="18" max="18" width="10.85546875" customWidth="1"/>
    <col min="19" max="19" width="9.85546875" customWidth="1"/>
    <col min="20" max="20" width="7.5703125" customWidth="1"/>
    <col min="21" max="21" width="11.42578125" customWidth="1"/>
    <col min="22" max="25" width="5.42578125" customWidth="1"/>
    <col min="26" max="26" width="6.5703125" customWidth="1"/>
    <col min="27" max="27" width="11" customWidth="1"/>
    <col min="28" max="28" width="9.7109375" customWidth="1"/>
    <col min="29" max="29" width="7.85546875" customWidth="1"/>
    <col min="30" max="30" width="9.28515625" customWidth="1"/>
    <col min="31" max="31" width="13.5703125" customWidth="1"/>
    <col min="32" max="34" width="8.85546875" customWidth="1"/>
    <col min="35" max="39" width="10" customWidth="1"/>
    <col min="40" max="40" width="14.28515625" customWidth="1"/>
    <col min="41" max="41" width="10" customWidth="1"/>
  </cols>
  <sheetData>
    <row r="1" spans="1:45" s="16" customFormat="1" ht="17.25">
      <c r="A1" s="1282" t="str">
        <f ca="1">IF(締日警告="ＯＮ",IF(システム日&gt;=締日,"締日を過ぎましたので変更しないでください。",""),"")</f>
        <v/>
      </c>
      <c r="B1" s="1282"/>
      <c r="C1" s="1282"/>
      <c r="D1" s="49"/>
      <c r="E1" s="49"/>
      <c r="F1" s="1281" t="str">
        <f>タイトル２</f>
        <v>　ご列席者一覧表</v>
      </c>
      <c r="G1" s="1281"/>
      <c r="H1" s="1281"/>
      <c r="I1" s="1281"/>
      <c r="J1" s="1281"/>
      <c r="K1" s="1281"/>
      <c r="L1" s="1281"/>
      <c r="M1" s="1281"/>
      <c r="N1" s="1281"/>
      <c r="O1" s="1281"/>
      <c r="P1" s="1281"/>
      <c r="Q1" s="1281"/>
      <c r="AG1" s="17"/>
      <c r="AH1" s="17"/>
      <c r="AI1" s="17"/>
      <c r="AJ1" s="17"/>
      <c r="AK1" s="17"/>
      <c r="AL1" s="17"/>
      <c r="AM1" s="17"/>
      <c r="AN1" s="17"/>
      <c r="AO1" s="17"/>
    </row>
    <row r="2" spans="1:45" s="16" customFormat="1" ht="12.75" thickBot="1">
      <c r="A2" s="1283"/>
      <c r="B2" s="1283"/>
      <c r="C2" s="1283"/>
      <c r="D2" s="49"/>
      <c r="E2" s="49"/>
      <c r="F2" s="325"/>
      <c r="G2" s="325"/>
      <c r="H2" s="325"/>
      <c r="I2" s="325"/>
      <c r="J2" s="326"/>
      <c r="K2" s="18" t="s">
        <v>386</v>
      </c>
      <c r="L2" s="19"/>
      <c r="M2" s="19"/>
      <c r="N2" s="19"/>
      <c r="O2" s="19"/>
      <c r="P2" s="18"/>
      <c r="Q2" s="19"/>
      <c r="W2" s="20"/>
      <c r="X2" s="20"/>
      <c r="AF2" s="144" t="s">
        <v>389</v>
      </c>
      <c r="AG2" s="144"/>
      <c r="AH2" s="144"/>
      <c r="AI2" s="144"/>
      <c r="AJ2" s="144"/>
      <c r="AK2" s="144"/>
      <c r="AL2" s="144"/>
      <c r="AM2" s="144"/>
      <c r="AN2" s="144"/>
      <c r="AO2" s="144"/>
      <c r="AP2" s="145"/>
      <c r="AR2" s="16" t="s">
        <v>424</v>
      </c>
    </row>
    <row r="3" spans="1:45" s="2" customFormat="1" ht="12.75" thickBot="1">
      <c r="A3" s="24" t="s">
        <v>110</v>
      </c>
      <c r="B3" s="25" t="s">
        <v>1193</v>
      </c>
      <c r="C3" s="118" t="s">
        <v>97</v>
      </c>
      <c r="D3" s="118" t="s">
        <v>330</v>
      </c>
      <c r="E3" s="118" t="s">
        <v>313</v>
      </c>
      <c r="F3" s="118" t="s">
        <v>112</v>
      </c>
      <c r="G3" s="118" t="s">
        <v>960</v>
      </c>
      <c r="H3" s="118" t="s">
        <v>961</v>
      </c>
      <c r="I3" s="118" t="s">
        <v>962</v>
      </c>
      <c r="J3" s="118" t="s">
        <v>600</v>
      </c>
      <c r="K3" s="118" t="str">
        <f>分類１&amp;"/"&amp;分類２</f>
        <v>/</v>
      </c>
      <c r="L3" s="118" t="s">
        <v>113</v>
      </c>
      <c r="M3" s="118" t="str">
        <f>'6.式場・料理他'!$B$255</f>
        <v>進行表</v>
      </c>
      <c r="N3" s="118" t="str">
        <f>'6.式場・料理他'!$E$255</f>
        <v>グループ</v>
      </c>
      <c r="O3" s="118" t="str">
        <f>'6.式場・料理他'!$H$255</f>
        <v>優先順位</v>
      </c>
      <c r="P3" s="118" t="s">
        <v>385</v>
      </c>
      <c r="Q3" s="118" t="s">
        <v>114</v>
      </c>
      <c r="R3" s="118" t="s">
        <v>115</v>
      </c>
      <c r="S3" s="118" t="s">
        <v>116</v>
      </c>
      <c r="T3" s="118" t="s">
        <v>117</v>
      </c>
      <c r="U3" s="118" t="s">
        <v>118</v>
      </c>
      <c r="V3" s="118" t="s">
        <v>119</v>
      </c>
      <c r="W3" s="118" t="s">
        <v>455</v>
      </c>
      <c r="X3" s="118" t="s">
        <v>98</v>
      </c>
      <c r="Y3" s="118" t="s">
        <v>99</v>
      </c>
      <c r="Z3" s="118" t="s">
        <v>100</v>
      </c>
      <c r="AA3" s="245" t="s">
        <v>331</v>
      </c>
      <c r="AB3" s="118" t="str">
        <f>'6.式場・料理他'!$L$255</f>
        <v>部屋ﾀｲﾌﾟ</v>
      </c>
      <c r="AC3" s="118" t="str">
        <f>'6.式場・料理他'!$O$255</f>
        <v>支払先</v>
      </c>
      <c r="AD3" s="118" t="str">
        <f>'6.式場・料理他'!$O$292</f>
        <v>支払条件</v>
      </c>
      <c r="AE3" s="118" t="s">
        <v>314</v>
      </c>
      <c r="AF3" s="21" t="s">
        <v>933</v>
      </c>
      <c r="AG3" s="21" t="s">
        <v>120</v>
      </c>
      <c r="AH3" s="21" t="s">
        <v>121</v>
      </c>
      <c r="AI3" s="22" t="s">
        <v>1081</v>
      </c>
      <c r="AJ3" s="22" t="s">
        <v>123</v>
      </c>
      <c r="AK3" s="50" t="s">
        <v>124</v>
      </c>
      <c r="AL3" s="51" t="s">
        <v>125</v>
      </c>
      <c r="AM3" s="52" t="s">
        <v>126</v>
      </c>
      <c r="AN3" s="23" t="s">
        <v>127</v>
      </c>
      <c r="AO3" s="299" t="s">
        <v>457</v>
      </c>
      <c r="AP3" s="303" t="s">
        <v>460</v>
      </c>
      <c r="AQ3" s="244" t="s">
        <v>459</v>
      </c>
      <c r="AR3" s="245" t="s">
        <v>458</v>
      </c>
      <c r="AS3" s="246" t="s">
        <v>423</v>
      </c>
    </row>
    <row r="4" spans="1:45" s="2" customFormat="1">
      <c r="A4" s="934">
        <v>1</v>
      </c>
      <c r="B4" s="370" t="str">
        <f>IF(COUNTA(AI4:AN4)&lt;&gt;0,IF(COUNTA(AI4:AM4)&lt;&gt;0,"▲","！"),IF(新郎姓&lt;&gt;"","○",""))</f>
        <v/>
      </c>
      <c r="C4" s="292" t="str">
        <f>IF(新郎姓&lt;&gt;"",新郎姓&amp;" "&amp;新郎名,"")</f>
        <v/>
      </c>
      <c r="D4" s="140"/>
      <c r="E4" s="140"/>
      <c r="F4" s="292" t="str">
        <f>IF(新郎姓フリ&lt;&gt;"",新郎姓フリ&amp;" "&amp;新郎名フリ,"")</f>
        <v/>
      </c>
      <c r="G4" s="141"/>
      <c r="H4" s="141"/>
      <c r="I4" s="923"/>
      <c r="J4" s="140"/>
      <c r="K4" s="924"/>
      <c r="L4" s="141"/>
      <c r="M4" s="141"/>
      <c r="N4" s="141"/>
      <c r="O4" s="141"/>
      <c r="P4" s="141"/>
      <c r="Q4" s="634"/>
      <c r="R4" s="634"/>
      <c r="S4" s="634"/>
      <c r="T4" s="140"/>
      <c r="U4" s="140"/>
      <c r="V4" s="671" t="str">
        <f>IF(新郎姓&lt;&gt;"","○","")</f>
        <v/>
      </c>
      <c r="W4" s="667"/>
      <c r="X4" s="925"/>
      <c r="Y4" s="140"/>
      <c r="Z4" s="140"/>
      <c r="AA4" s="140"/>
      <c r="AB4" s="140"/>
      <c r="AC4" s="140"/>
      <c r="AD4" s="140"/>
      <c r="AE4" s="811"/>
      <c r="AF4" s="783" t="str">
        <f>IF(AG4&lt;&gt;"",INDEX(ﾃｰﾌﾞﾙ名2,AG4,2),"")</f>
        <v/>
      </c>
      <c r="AG4" s="295"/>
      <c r="AH4" s="297"/>
      <c r="AI4" s="114"/>
      <c r="AJ4" s="114"/>
      <c r="AK4" s="53"/>
      <c r="AL4" s="54"/>
      <c r="AM4" s="55"/>
      <c r="AN4" s="668"/>
      <c r="AO4" s="300"/>
      <c r="AP4" s="239"/>
      <c r="AQ4" s="238"/>
      <c r="AR4" s="141"/>
      <c r="AS4" s="239"/>
    </row>
    <row r="5" spans="1:45" s="2" customFormat="1">
      <c r="A5" s="935">
        <v>2</v>
      </c>
      <c r="B5" s="370" t="str">
        <f>IF(COUNTA(AI5:AN5)&lt;&gt;0,IF(COUNTA(AI5:AM5)&lt;&gt;0,"▲","！"),IF(新婦姓&lt;&gt;"","○",""))</f>
        <v/>
      </c>
      <c r="C5" s="369" t="str">
        <f>IF(新婦姓&lt;&gt;"",新婦姓&amp;" "&amp;新婦名,"")</f>
        <v/>
      </c>
      <c r="D5" s="143"/>
      <c r="E5" s="143"/>
      <c r="F5" s="369" t="str">
        <f>IF(新婦姓フリ&lt;&gt;"",新婦姓フリ&amp;" "&amp;新婦名フリ,"")</f>
        <v/>
      </c>
      <c r="G5" s="142"/>
      <c r="H5" s="142"/>
      <c r="I5" s="926"/>
      <c r="J5" s="143"/>
      <c r="K5" s="142"/>
      <c r="L5" s="142"/>
      <c r="M5" s="142"/>
      <c r="N5" s="142"/>
      <c r="O5" s="142"/>
      <c r="P5" s="142"/>
      <c r="Q5" s="635"/>
      <c r="R5" s="635"/>
      <c r="S5" s="635"/>
      <c r="T5" s="143"/>
      <c r="U5" s="143"/>
      <c r="V5" s="676" t="str">
        <f>IF(新婦姓&lt;&gt;"","○","")</f>
        <v/>
      </c>
      <c r="W5" s="669"/>
      <c r="X5" s="678"/>
      <c r="Y5" s="143"/>
      <c r="Z5" s="143"/>
      <c r="AA5" s="143"/>
      <c r="AB5" s="143"/>
      <c r="AC5" s="143"/>
      <c r="AD5" s="143"/>
      <c r="AE5" s="812"/>
      <c r="AF5" s="784" t="str">
        <f>IF(AG5&lt;&gt;"",INDEX(ﾃｰﾌﾞﾙ名2,AG5,2),"")</f>
        <v/>
      </c>
      <c r="AG5" s="371"/>
      <c r="AH5" s="372"/>
      <c r="AI5" s="115"/>
      <c r="AJ5" s="115"/>
      <c r="AK5" s="56"/>
      <c r="AL5" s="57"/>
      <c r="AM5" s="58"/>
      <c r="AN5" s="670"/>
      <c r="AO5" s="302"/>
      <c r="AP5" s="243"/>
      <c r="AQ5" s="242"/>
      <c r="AR5" s="142"/>
      <c r="AS5" s="243"/>
    </row>
    <row r="6" spans="1:45" s="2" customFormat="1">
      <c r="A6" s="936">
        <v>3</v>
      </c>
      <c r="B6" s="370" t="str">
        <f>IF(COUNTA(AI6:AN6)&lt;&gt;0,IF(COUNTA(AI6:AM6)&lt;&gt;0,"▲","！"),IF(媒酌人姓&lt;&gt;"","○",""))</f>
        <v/>
      </c>
      <c r="C6" s="368" t="str">
        <f>IF(媒酌人姓&lt;&gt;"",媒酌人姓&amp;" "&amp;媒酌人名,"")</f>
        <v/>
      </c>
      <c r="D6" s="140" t="s">
        <v>85</v>
      </c>
      <c r="E6" s="140"/>
      <c r="F6" s="368" t="str">
        <f>IF(媒酌人姓フリ&lt;&gt;"",媒酌人姓フリ&amp;" "&amp;媒酌人名フリ,"")</f>
        <v/>
      </c>
      <c r="G6" s="927"/>
      <c r="H6" s="927"/>
      <c r="I6" s="928"/>
      <c r="J6" s="671"/>
      <c r="K6" s="141"/>
      <c r="L6" s="837"/>
      <c r="M6" s="837"/>
      <c r="N6" s="837"/>
      <c r="O6" s="837"/>
      <c r="P6" s="141"/>
      <c r="Q6" s="634"/>
      <c r="R6" s="634"/>
      <c r="S6" s="634"/>
      <c r="T6" s="140"/>
      <c r="U6" s="140"/>
      <c r="V6" s="671" t="str">
        <f>IF(媒酌人姓&lt;&gt;"","○","")</f>
        <v/>
      </c>
      <c r="W6" s="672"/>
      <c r="X6" s="925"/>
      <c r="Y6" s="140"/>
      <c r="Z6" s="140"/>
      <c r="AA6" s="140"/>
      <c r="AB6" s="140"/>
      <c r="AC6" s="140"/>
      <c r="AD6" s="140"/>
      <c r="AE6" s="811"/>
      <c r="AF6" s="783" t="str">
        <f>IF(AG6&lt;&gt;"",INDEX(ﾃｰﾌﾞﾙ名2,AG6,2),"")</f>
        <v/>
      </c>
      <c r="AG6" s="295"/>
      <c r="AH6" s="297"/>
      <c r="AI6" s="114"/>
      <c r="AJ6" s="114"/>
      <c r="AK6" s="53"/>
      <c r="AL6" s="54"/>
      <c r="AM6" s="55"/>
      <c r="AN6" s="668"/>
      <c r="AO6" s="300"/>
      <c r="AP6" s="239"/>
      <c r="AQ6" s="238"/>
      <c r="AR6" s="141"/>
      <c r="AS6" s="239"/>
    </row>
    <row r="7" spans="1:45" s="2" customFormat="1">
      <c r="A7" s="937">
        <v>4</v>
      </c>
      <c r="B7" s="294" t="str">
        <f>IF(COUNTA(AI7:AN7)&lt;&gt;0,IF(COUNTA(AI7:AM7)&lt;&gt;0,"▲","！"),IF(媒酌令夫人姓&lt;&gt;"","○",""))</f>
        <v/>
      </c>
      <c r="C7" s="293" t="str">
        <f>IF(媒酌令夫人姓&lt;&gt;"",媒酌令夫人姓&amp;" "&amp;媒酌令夫人名,"")</f>
        <v/>
      </c>
      <c r="D7" s="165" t="s">
        <v>85</v>
      </c>
      <c r="E7" s="165"/>
      <c r="F7" s="293" t="str">
        <f>IF(媒酌令夫人姓フリ&lt;&gt;"",媒酌令夫人姓フリ&amp;" "&amp;媒酌令夫人名フリ,"")</f>
        <v/>
      </c>
      <c r="G7" s="929"/>
      <c r="H7" s="929"/>
      <c r="I7" s="930"/>
      <c r="J7" s="673"/>
      <c r="K7" s="166"/>
      <c r="L7" s="838"/>
      <c r="M7" s="838"/>
      <c r="N7" s="838"/>
      <c r="O7" s="838"/>
      <c r="P7" s="166"/>
      <c r="Q7" s="636"/>
      <c r="R7" s="636"/>
      <c r="S7" s="636"/>
      <c r="T7" s="165"/>
      <c r="U7" s="165"/>
      <c r="V7" s="931" t="str">
        <f>IF(媒酌令夫人姓&lt;&gt;"","○","")</f>
        <v/>
      </c>
      <c r="W7" s="674"/>
      <c r="X7" s="932"/>
      <c r="Y7" s="165"/>
      <c r="Z7" s="165"/>
      <c r="AA7" s="165"/>
      <c r="AB7" s="165"/>
      <c r="AC7" s="165"/>
      <c r="AD7" s="165"/>
      <c r="AE7" s="813"/>
      <c r="AF7" s="785" t="str">
        <f>IF(AG7&lt;&gt;"",INDEX(ﾃｰﾌﾞﾙ名2,AG7,2),"")</f>
        <v/>
      </c>
      <c r="AG7" s="296"/>
      <c r="AH7" s="298"/>
      <c r="AI7" s="167"/>
      <c r="AJ7" s="167"/>
      <c r="AK7" s="168"/>
      <c r="AL7" s="169"/>
      <c r="AM7" s="170"/>
      <c r="AN7" s="675"/>
      <c r="AO7" s="301"/>
      <c r="AP7" s="241"/>
      <c r="AQ7" s="240"/>
      <c r="AR7" s="166"/>
      <c r="AS7" s="241"/>
    </row>
    <row r="8" spans="1:45" s="2" customFormat="1">
      <c r="A8" s="935">
        <v>5</v>
      </c>
      <c r="B8" s="938" t="str">
        <f>IF(COUNTA(AI8:AN8)&lt;&gt;0,IF(COUNTA(AI8:AM8)&lt;&gt;0,"▲","！"),IF(AG8&lt;&gt;"","○",""))</f>
        <v/>
      </c>
      <c r="C8" s="142"/>
      <c r="D8" s="143"/>
      <c r="E8" s="143"/>
      <c r="F8" s="142" t="str">
        <f t="shared" ref="F8:F21" si="0">PHONETIC(C8)</f>
        <v/>
      </c>
      <c r="G8" s="834"/>
      <c r="H8" s="834"/>
      <c r="I8" s="835"/>
      <c r="J8" s="676"/>
      <c r="K8" s="669"/>
      <c r="L8" s="677"/>
      <c r="M8" s="677"/>
      <c r="N8" s="677"/>
      <c r="O8" s="677"/>
      <c r="P8" s="142"/>
      <c r="Q8" s="635"/>
      <c r="R8" s="635"/>
      <c r="S8" s="635"/>
      <c r="T8" s="143"/>
      <c r="U8" s="676"/>
      <c r="V8" s="672"/>
      <c r="W8" s="672"/>
      <c r="X8" s="678"/>
      <c r="Y8" s="143"/>
      <c r="Z8" s="143"/>
      <c r="AA8" s="143"/>
      <c r="AB8" s="143"/>
      <c r="AC8" s="143"/>
      <c r="AD8" s="143"/>
      <c r="AE8" s="812"/>
      <c r="AF8" s="786" t="str">
        <f>IF(AG8&lt;&gt;"",INDEX(ﾃｰﾌﾞﾙ名2,AG8,2),"")</f>
        <v/>
      </c>
      <c r="AG8" s="4"/>
      <c r="AH8" s="4"/>
      <c r="AI8" s="115"/>
      <c r="AJ8" s="115"/>
      <c r="AK8" s="56"/>
      <c r="AL8" s="57"/>
      <c r="AM8" s="58"/>
      <c r="AN8" s="670"/>
      <c r="AO8" s="302"/>
      <c r="AP8" s="243"/>
      <c r="AQ8" s="242"/>
      <c r="AR8" s="142"/>
      <c r="AS8" s="243"/>
    </row>
    <row r="9" spans="1:45" s="2" customFormat="1">
      <c r="A9" s="935">
        <v>6</v>
      </c>
      <c r="B9" s="370" t="str">
        <f t="shared" ref="B9:B72" si="1">IF(COUNTA(AI9:AN9)&lt;&gt;0,IF(COUNTA(AI9:AM9)&lt;&gt;0,"▲","！"),IF(AG9&lt;&gt;"","○",""))</f>
        <v/>
      </c>
      <c r="C9" s="142"/>
      <c r="D9" s="143"/>
      <c r="E9" s="143"/>
      <c r="F9" s="142" t="str">
        <f t="shared" si="0"/>
        <v/>
      </c>
      <c r="G9" s="834"/>
      <c r="H9" s="834"/>
      <c r="I9" s="835"/>
      <c r="J9" s="676"/>
      <c r="K9" s="669"/>
      <c r="L9" s="677"/>
      <c r="M9" s="677"/>
      <c r="N9" s="677"/>
      <c r="O9" s="677"/>
      <c r="P9" s="142"/>
      <c r="Q9" s="635"/>
      <c r="R9" s="635"/>
      <c r="S9" s="635"/>
      <c r="T9" s="143"/>
      <c r="U9" s="676"/>
      <c r="V9" s="669"/>
      <c r="W9" s="672"/>
      <c r="X9" s="678"/>
      <c r="Y9" s="143"/>
      <c r="Z9" s="143"/>
      <c r="AA9" s="143"/>
      <c r="AB9" s="143"/>
      <c r="AC9" s="143"/>
      <c r="AD9" s="143"/>
      <c r="AE9" s="812"/>
      <c r="AF9" s="786" t="str">
        <f t="shared" ref="AF9:AF72" si="2">IF(AG9&lt;&gt;"",INDEX(ﾃｰﾌﾞﾙ名2,AG9,2),"")</f>
        <v/>
      </c>
      <c r="AG9" s="4"/>
      <c r="AH9" s="4"/>
      <c r="AI9" s="115"/>
      <c r="AJ9" s="115"/>
      <c r="AK9" s="56"/>
      <c r="AL9" s="57"/>
      <c r="AM9" s="58"/>
      <c r="AN9" s="670"/>
      <c r="AO9" s="302"/>
      <c r="AP9" s="243"/>
      <c r="AQ9" s="242"/>
      <c r="AR9" s="142"/>
      <c r="AS9" s="243"/>
    </row>
    <row r="10" spans="1:45" s="2" customFormat="1">
      <c r="A10" s="935">
        <v>7</v>
      </c>
      <c r="B10" s="370" t="str">
        <f t="shared" si="1"/>
        <v/>
      </c>
      <c r="C10" s="142"/>
      <c r="D10" s="143"/>
      <c r="E10" s="143"/>
      <c r="F10" s="142" t="str">
        <f t="shared" si="0"/>
        <v/>
      </c>
      <c r="G10" s="834"/>
      <c r="H10" s="834"/>
      <c r="I10" s="835"/>
      <c r="J10" s="676"/>
      <c r="K10" s="669"/>
      <c r="L10" s="677"/>
      <c r="M10" s="677"/>
      <c r="N10" s="677"/>
      <c r="O10" s="677"/>
      <c r="P10" s="142"/>
      <c r="Q10" s="635"/>
      <c r="R10" s="635"/>
      <c r="S10" s="635"/>
      <c r="T10" s="143"/>
      <c r="U10" s="676"/>
      <c r="V10" s="669"/>
      <c r="W10" s="672"/>
      <c r="X10" s="678"/>
      <c r="Y10" s="143"/>
      <c r="Z10" s="143"/>
      <c r="AA10" s="143"/>
      <c r="AB10" s="143"/>
      <c r="AC10" s="143"/>
      <c r="AD10" s="143"/>
      <c r="AE10" s="812"/>
      <c r="AF10" s="786" t="str">
        <f t="shared" si="2"/>
        <v/>
      </c>
      <c r="AG10" s="4"/>
      <c r="AH10" s="4"/>
      <c r="AI10" s="115"/>
      <c r="AJ10" s="115"/>
      <c r="AK10" s="56"/>
      <c r="AL10" s="57"/>
      <c r="AM10" s="58"/>
      <c r="AN10" s="670"/>
      <c r="AO10" s="302"/>
      <c r="AP10" s="243"/>
      <c r="AQ10" s="242"/>
      <c r="AR10" s="142"/>
      <c r="AS10" s="243"/>
    </row>
    <row r="11" spans="1:45" s="2" customFormat="1">
      <c r="A11" s="935">
        <v>8</v>
      </c>
      <c r="B11" s="370" t="str">
        <f t="shared" si="1"/>
        <v/>
      </c>
      <c r="C11" s="142"/>
      <c r="D11" s="143"/>
      <c r="E11" s="143"/>
      <c r="F11" s="142" t="str">
        <f t="shared" si="0"/>
        <v/>
      </c>
      <c r="G11" s="834"/>
      <c r="H11" s="834"/>
      <c r="I11" s="835"/>
      <c r="J11" s="676"/>
      <c r="K11" s="669"/>
      <c r="L11" s="677"/>
      <c r="M11" s="677"/>
      <c r="N11" s="677"/>
      <c r="O11" s="677"/>
      <c r="P11" s="142"/>
      <c r="Q11" s="635"/>
      <c r="R11" s="635"/>
      <c r="S11" s="635"/>
      <c r="T11" s="143"/>
      <c r="U11" s="676"/>
      <c r="V11" s="669"/>
      <c r="W11" s="672"/>
      <c r="X11" s="678"/>
      <c r="Y11" s="143"/>
      <c r="Z11" s="143"/>
      <c r="AA11" s="143"/>
      <c r="AB11" s="143"/>
      <c r="AC11" s="143"/>
      <c r="AD11" s="143"/>
      <c r="AE11" s="812"/>
      <c r="AF11" s="786" t="str">
        <f t="shared" si="2"/>
        <v/>
      </c>
      <c r="AG11" s="4"/>
      <c r="AH11" s="4"/>
      <c r="AI11" s="115"/>
      <c r="AJ11" s="115"/>
      <c r="AK11" s="56"/>
      <c r="AL11" s="57"/>
      <c r="AM11" s="58"/>
      <c r="AN11" s="670"/>
      <c r="AO11" s="302"/>
      <c r="AP11" s="243"/>
      <c r="AQ11" s="242"/>
      <c r="AR11" s="142"/>
      <c r="AS11" s="243"/>
    </row>
    <row r="12" spans="1:45" s="2" customFormat="1">
      <c r="A12" s="935">
        <v>9</v>
      </c>
      <c r="B12" s="370" t="str">
        <f t="shared" si="1"/>
        <v/>
      </c>
      <c r="C12" s="142"/>
      <c r="D12" s="143"/>
      <c r="E12" s="143"/>
      <c r="F12" s="142" t="str">
        <f t="shared" si="0"/>
        <v/>
      </c>
      <c r="G12" s="834"/>
      <c r="H12" s="834"/>
      <c r="I12" s="835"/>
      <c r="J12" s="676"/>
      <c r="K12" s="669"/>
      <c r="L12" s="677"/>
      <c r="M12" s="677"/>
      <c r="N12" s="677"/>
      <c r="O12" s="677"/>
      <c r="P12" s="142"/>
      <c r="Q12" s="635"/>
      <c r="R12" s="635"/>
      <c r="S12" s="635"/>
      <c r="T12" s="143"/>
      <c r="U12" s="676"/>
      <c r="V12" s="669"/>
      <c r="W12" s="672"/>
      <c r="X12" s="678"/>
      <c r="Y12" s="143"/>
      <c r="Z12" s="143"/>
      <c r="AA12" s="143"/>
      <c r="AB12" s="143"/>
      <c r="AC12" s="143"/>
      <c r="AD12" s="143"/>
      <c r="AE12" s="812"/>
      <c r="AF12" s="786" t="str">
        <f t="shared" si="2"/>
        <v/>
      </c>
      <c r="AG12" s="4"/>
      <c r="AH12" s="4"/>
      <c r="AI12" s="115"/>
      <c r="AJ12" s="115"/>
      <c r="AK12" s="56"/>
      <c r="AL12" s="57"/>
      <c r="AM12" s="58"/>
      <c r="AN12" s="670"/>
      <c r="AO12" s="302"/>
      <c r="AP12" s="243"/>
      <c r="AQ12" s="242"/>
      <c r="AR12" s="142"/>
      <c r="AS12" s="243"/>
    </row>
    <row r="13" spans="1:45" s="2" customFormat="1">
      <c r="A13" s="935">
        <v>10</v>
      </c>
      <c r="B13" s="370" t="str">
        <f t="shared" si="1"/>
        <v/>
      </c>
      <c r="C13" s="142"/>
      <c r="D13" s="143"/>
      <c r="E13" s="143"/>
      <c r="F13" s="142" t="str">
        <f t="shared" si="0"/>
        <v/>
      </c>
      <c r="G13" s="834"/>
      <c r="H13" s="834"/>
      <c r="I13" s="835"/>
      <c r="J13" s="676"/>
      <c r="K13" s="669"/>
      <c r="L13" s="677"/>
      <c r="M13" s="677"/>
      <c r="N13" s="677"/>
      <c r="O13" s="677"/>
      <c r="P13" s="142"/>
      <c r="Q13" s="635"/>
      <c r="R13" s="635"/>
      <c r="S13" s="635"/>
      <c r="T13" s="143"/>
      <c r="U13" s="676"/>
      <c r="V13" s="669"/>
      <c r="W13" s="672"/>
      <c r="X13" s="678"/>
      <c r="Y13" s="143"/>
      <c r="Z13" s="143"/>
      <c r="AA13" s="143"/>
      <c r="AB13" s="143"/>
      <c r="AC13" s="143"/>
      <c r="AD13" s="143"/>
      <c r="AE13" s="812"/>
      <c r="AF13" s="786" t="str">
        <f t="shared" si="2"/>
        <v/>
      </c>
      <c r="AG13" s="4"/>
      <c r="AH13" s="4"/>
      <c r="AI13" s="115"/>
      <c r="AJ13" s="115"/>
      <c r="AK13" s="56"/>
      <c r="AL13" s="57"/>
      <c r="AM13" s="58"/>
      <c r="AN13" s="670"/>
      <c r="AO13" s="302"/>
      <c r="AP13" s="243"/>
      <c r="AQ13" s="242"/>
      <c r="AR13" s="142"/>
      <c r="AS13" s="243"/>
    </row>
    <row r="14" spans="1:45" s="2" customFormat="1">
      <c r="A14" s="935">
        <v>11</v>
      </c>
      <c r="B14" s="370" t="str">
        <f t="shared" si="1"/>
        <v/>
      </c>
      <c r="C14" s="142"/>
      <c r="D14" s="143"/>
      <c r="E14" s="143"/>
      <c r="F14" s="142" t="str">
        <f t="shared" si="0"/>
        <v/>
      </c>
      <c r="G14" s="834"/>
      <c r="H14" s="834"/>
      <c r="I14" s="835"/>
      <c r="J14" s="676"/>
      <c r="K14" s="669"/>
      <c r="L14" s="677"/>
      <c r="M14" s="677"/>
      <c r="N14" s="677"/>
      <c r="O14" s="677"/>
      <c r="P14" s="142"/>
      <c r="Q14" s="635"/>
      <c r="R14" s="635"/>
      <c r="S14" s="635"/>
      <c r="T14" s="143"/>
      <c r="U14" s="676"/>
      <c r="V14" s="669"/>
      <c r="W14" s="672"/>
      <c r="X14" s="678"/>
      <c r="Y14" s="143"/>
      <c r="Z14" s="143"/>
      <c r="AA14" s="143"/>
      <c r="AB14" s="143"/>
      <c r="AC14" s="143"/>
      <c r="AD14" s="143"/>
      <c r="AE14" s="812"/>
      <c r="AF14" s="786" t="str">
        <f t="shared" si="2"/>
        <v/>
      </c>
      <c r="AG14" s="4"/>
      <c r="AH14" s="4"/>
      <c r="AI14" s="115"/>
      <c r="AJ14" s="115"/>
      <c r="AK14" s="56"/>
      <c r="AL14" s="57"/>
      <c r="AM14" s="58"/>
      <c r="AN14" s="670"/>
      <c r="AO14" s="302"/>
      <c r="AP14" s="243"/>
      <c r="AQ14" s="242"/>
      <c r="AR14" s="142"/>
      <c r="AS14" s="243"/>
    </row>
    <row r="15" spans="1:45" s="2" customFormat="1">
      <c r="A15" s="935">
        <v>12</v>
      </c>
      <c r="B15" s="370" t="str">
        <f t="shared" si="1"/>
        <v/>
      </c>
      <c r="C15" s="142"/>
      <c r="D15" s="143"/>
      <c r="E15" s="143"/>
      <c r="F15" s="142" t="str">
        <f t="shared" si="0"/>
        <v/>
      </c>
      <c r="G15" s="834"/>
      <c r="H15" s="834"/>
      <c r="I15" s="835"/>
      <c r="J15" s="676"/>
      <c r="K15" s="669"/>
      <c r="L15" s="677"/>
      <c r="M15" s="677"/>
      <c r="N15" s="677"/>
      <c r="O15" s="677"/>
      <c r="P15" s="142"/>
      <c r="Q15" s="635"/>
      <c r="R15" s="635"/>
      <c r="S15" s="635"/>
      <c r="T15" s="143"/>
      <c r="U15" s="676"/>
      <c r="V15" s="669"/>
      <c r="W15" s="672"/>
      <c r="X15" s="678"/>
      <c r="Y15" s="143"/>
      <c r="Z15" s="143"/>
      <c r="AA15" s="143"/>
      <c r="AB15" s="143"/>
      <c r="AC15" s="143"/>
      <c r="AD15" s="143"/>
      <c r="AE15" s="812"/>
      <c r="AF15" s="786" t="str">
        <f t="shared" si="2"/>
        <v/>
      </c>
      <c r="AG15" s="4"/>
      <c r="AH15" s="4"/>
      <c r="AI15" s="115"/>
      <c r="AJ15" s="115"/>
      <c r="AK15" s="56"/>
      <c r="AL15" s="57"/>
      <c r="AM15" s="58"/>
      <c r="AN15" s="670"/>
      <c r="AO15" s="302"/>
      <c r="AP15" s="243"/>
      <c r="AQ15" s="242"/>
      <c r="AR15" s="142"/>
      <c r="AS15" s="243"/>
    </row>
    <row r="16" spans="1:45" s="2" customFormat="1">
      <c r="A16" s="935">
        <v>13</v>
      </c>
      <c r="B16" s="370" t="str">
        <f t="shared" si="1"/>
        <v/>
      </c>
      <c r="C16" s="142"/>
      <c r="D16" s="143"/>
      <c r="E16" s="143"/>
      <c r="F16" s="142" t="str">
        <f t="shared" si="0"/>
        <v/>
      </c>
      <c r="G16" s="834"/>
      <c r="H16" s="834"/>
      <c r="I16" s="835"/>
      <c r="J16" s="676"/>
      <c r="K16" s="669"/>
      <c r="L16" s="677"/>
      <c r="M16" s="677"/>
      <c r="N16" s="677"/>
      <c r="O16" s="677"/>
      <c r="P16" s="142"/>
      <c r="Q16" s="635"/>
      <c r="R16" s="635"/>
      <c r="S16" s="635"/>
      <c r="T16" s="143"/>
      <c r="U16" s="676"/>
      <c r="V16" s="669"/>
      <c r="W16" s="672"/>
      <c r="X16" s="678"/>
      <c r="Y16" s="143"/>
      <c r="Z16" s="143"/>
      <c r="AA16" s="143"/>
      <c r="AB16" s="143"/>
      <c r="AC16" s="143"/>
      <c r="AD16" s="143"/>
      <c r="AE16" s="812"/>
      <c r="AF16" s="786" t="str">
        <f t="shared" si="2"/>
        <v/>
      </c>
      <c r="AG16" s="4"/>
      <c r="AH16" s="4"/>
      <c r="AI16" s="115"/>
      <c r="AJ16" s="115"/>
      <c r="AK16" s="56"/>
      <c r="AL16" s="57"/>
      <c r="AM16" s="58"/>
      <c r="AN16" s="670"/>
      <c r="AO16" s="302"/>
      <c r="AP16" s="243"/>
      <c r="AQ16" s="242"/>
      <c r="AR16" s="142"/>
      <c r="AS16" s="243"/>
    </row>
    <row r="17" spans="1:45" s="2" customFormat="1">
      <c r="A17" s="935">
        <v>14</v>
      </c>
      <c r="B17" s="370" t="str">
        <f t="shared" si="1"/>
        <v/>
      </c>
      <c r="C17" s="142"/>
      <c r="D17" s="143"/>
      <c r="E17" s="143"/>
      <c r="F17" s="142" t="str">
        <f t="shared" si="0"/>
        <v/>
      </c>
      <c r="G17" s="834"/>
      <c r="H17" s="834"/>
      <c r="I17" s="835"/>
      <c r="J17" s="676"/>
      <c r="K17" s="669"/>
      <c r="L17" s="677"/>
      <c r="M17" s="677"/>
      <c r="N17" s="677"/>
      <c r="O17" s="677"/>
      <c r="P17" s="142"/>
      <c r="Q17" s="635"/>
      <c r="R17" s="635"/>
      <c r="S17" s="635"/>
      <c r="T17" s="143"/>
      <c r="U17" s="676"/>
      <c r="V17" s="669"/>
      <c r="W17" s="672"/>
      <c r="X17" s="678"/>
      <c r="Y17" s="143"/>
      <c r="Z17" s="143"/>
      <c r="AA17" s="143"/>
      <c r="AB17" s="143"/>
      <c r="AC17" s="143"/>
      <c r="AD17" s="143"/>
      <c r="AE17" s="812"/>
      <c r="AF17" s="786" t="str">
        <f t="shared" si="2"/>
        <v/>
      </c>
      <c r="AG17" s="4"/>
      <c r="AH17" s="4"/>
      <c r="AI17" s="115"/>
      <c r="AJ17" s="115"/>
      <c r="AK17" s="56"/>
      <c r="AL17" s="57"/>
      <c r="AM17" s="58"/>
      <c r="AN17" s="670"/>
      <c r="AO17" s="302"/>
      <c r="AP17" s="243"/>
      <c r="AQ17" s="242"/>
      <c r="AR17" s="142"/>
      <c r="AS17" s="243"/>
    </row>
    <row r="18" spans="1:45" s="2" customFormat="1">
      <c r="A18" s="935">
        <v>15</v>
      </c>
      <c r="B18" s="370" t="str">
        <f t="shared" si="1"/>
        <v/>
      </c>
      <c r="C18" s="142"/>
      <c r="D18" s="143"/>
      <c r="E18" s="143"/>
      <c r="F18" s="142" t="str">
        <f t="shared" si="0"/>
        <v/>
      </c>
      <c r="G18" s="834"/>
      <c r="H18" s="834"/>
      <c r="I18" s="835"/>
      <c r="J18" s="676"/>
      <c r="K18" s="669"/>
      <c r="L18" s="677"/>
      <c r="M18" s="677"/>
      <c r="N18" s="677"/>
      <c r="O18" s="677"/>
      <c r="P18" s="142"/>
      <c r="Q18" s="635"/>
      <c r="R18" s="635"/>
      <c r="S18" s="635"/>
      <c r="T18" s="143"/>
      <c r="U18" s="676"/>
      <c r="V18" s="669"/>
      <c r="W18" s="672"/>
      <c r="X18" s="678"/>
      <c r="Y18" s="143"/>
      <c r="Z18" s="143"/>
      <c r="AA18" s="143"/>
      <c r="AB18" s="143"/>
      <c r="AC18" s="143"/>
      <c r="AD18" s="143"/>
      <c r="AE18" s="812"/>
      <c r="AF18" s="786" t="str">
        <f t="shared" si="2"/>
        <v/>
      </c>
      <c r="AG18" s="4"/>
      <c r="AH18" s="4"/>
      <c r="AI18" s="115"/>
      <c r="AJ18" s="115"/>
      <c r="AK18" s="56"/>
      <c r="AL18" s="57"/>
      <c r="AM18" s="58"/>
      <c r="AN18" s="670"/>
      <c r="AO18" s="302"/>
      <c r="AP18" s="243"/>
      <c r="AQ18" s="242"/>
      <c r="AR18" s="142"/>
      <c r="AS18" s="243"/>
    </row>
    <row r="19" spans="1:45" s="2" customFormat="1">
      <c r="A19" s="935">
        <v>16</v>
      </c>
      <c r="B19" s="370" t="str">
        <f t="shared" si="1"/>
        <v/>
      </c>
      <c r="C19" s="142"/>
      <c r="D19" s="143"/>
      <c r="E19" s="143"/>
      <c r="F19" s="142" t="str">
        <f t="shared" si="0"/>
        <v/>
      </c>
      <c r="G19" s="834"/>
      <c r="H19" s="834"/>
      <c r="I19" s="835"/>
      <c r="J19" s="676"/>
      <c r="K19" s="669"/>
      <c r="L19" s="677"/>
      <c r="M19" s="677"/>
      <c r="N19" s="677"/>
      <c r="O19" s="677"/>
      <c r="P19" s="142"/>
      <c r="Q19" s="635"/>
      <c r="R19" s="635"/>
      <c r="S19" s="635"/>
      <c r="T19" s="143"/>
      <c r="U19" s="676"/>
      <c r="V19" s="669"/>
      <c r="W19" s="672"/>
      <c r="X19" s="678"/>
      <c r="Y19" s="143"/>
      <c r="Z19" s="143"/>
      <c r="AA19" s="143"/>
      <c r="AB19" s="143"/>
      <c r="AC19" s="143"/>
      <c r="AD19" s="143"/>
      <c r="AE19" s="812"/>
      <c r="AF19" s="786" t="str">
        <f t="shared" si="2"/>
        <v/>
      </c>
      <c r="AG19" s="4"/>
      <c r="AH19" s="4"/>
      <c r="AI19" s="115"/>
      <c r="AJ19" s="115"/>
      <c r="AK19" s="56"/>
      <c r="AL19" s="57"/>
      <c r="AM19" s="58"/>
      <c r="AN19" s="670"/>
      <c r="AO19" s="302"/>
      <c r="AP19" s="243"/>
      <c r="AQ19" s="242"/>
      <c r="AR19" s="142"/>
      <c r="AS19" s="243"/>
    </row>
    <row r="20" spans="1:45" s="2" customFormat="1">
      <c r="A20" s="935">
        <v>17</v>
      </c>
      <c r="B20" s="370" t="str">
        <f t="shared" si="1"/>
        <v/>
      </c>
      <c r="C20" s="142"/>
      <c r="D20" s="143"/>
      <c r="E20" s="143"/>
      <c r="F20" s="142" t="str">
        <f t="shared" si="0"/>
        <v/>
      </c>
      <c r="G20" s="834"/>
      <c r="H20" s="834"/>
      <c r="I20" s="835"/>
      <c r="J20" s="676"/>
      <c r="K20" s="669"/>
      <c r="L20" s="677"/>
      <c r="M20" s="677"/>
      <c r="N20" s="677"/>
      <c r="O20" s="677"/>
      <c r="P20" s="142"/>
      <c r="Q20" s="635"/>
      <c r="R20" s="635"/>
      <c r="S20" s="635"/>
      <c r="T20" s="143"/>
      <c r="U20" s="676"/>
      <c r="V20" s="669"/>
      <c r="W20" s="672"/>
      <c r="X20" s="678"/>
      <c r="Y20" s="143"/>
      <c r="Z20" s="143"/>
      <c r="AA20" s="143"/>
      <c r="AB20" s="143"/>
      <c r="AC20" s="143"/>
      <c r="AD20" s="143"/>
      <c r="AE20" s="812"/>
      <c r="AF20" s="786" t="str">
        <f t="shared" si="2"/>
        <v/>
      </c>
      <c r="AG20" s="4"/>
      <c r="AH20" s="4"/>
      <c r="AI20" s="115"/>
      <c r="AJ20" s="115"/>
      <c r="AK20" s="56"/>
      <c r="AL20" s="57"/>
      <c r="AM20" s="58"/>
      <c r="AN20" s="670"/>
      <c r="AO20" s="302"/>
      <c r="AP20" s="243"/>
      <c r="AQ20" s="242"/>
      <c r="AR20" s="142"/>
      <c r="AS20" s="243"/>
    </row>
    <row r="21" spans="1:45" s="2" customFormat="1">
      <c r="A21" s="935">
        <v>18</v>
      </c>
      <c r="B21" s="370" t="str">
        <f t="shared" si="1"/>
        <v/>
      </c>
      <c r="C21" s="142"/>
      <c r="D21" s="143"/>
      <c r="E21" s="143"/>
      <c r="F21" s="142" t="str">
        <f t="shared" si="0"/>
        <v/>
      </c>
      <c r="G21" s="834"/>
      <c r="H21" s="834"/>
      <c r="I21" s="835"/>
      <c r="J21" s="676"/>
      <c r="K21" s="669"/>
      <c r="L21" s="677"/>
      <c r="M21" s="677"/>
      <c r="N21" s="677"/>
      <c r="O21" s="677"/>
      <c r="P21" s="142"/>
      <c r="Q21" s="635"/>
      <c r="R21" s="635"/>
      <c r="S21" s="635"/>
      <c r="T21" s="143"/>
      <c r="U21" s="676"/>
      <c r="V21" s="669"/>
      <c r="W21" s="672"/>
      <c r="X21" s="678"/>
      <c r="Y21" s="143"/>
      <c r="Z21" s="143"/>
      <c r="AA21" s="143"/>
      <c r="AB21" s="143"/>
      <c r="AC21" s="143"/>
      <c r="AD21" s="143"/>
      <c r="AE21" s="812"/>
      <c r="AF21" s="786" t="str">
        <f t="shared" si="2"/>
        <v/>
      </c>
      <c r="AG21" s="4"/>
      <c r="AH21" s="4"/>
      <c r="AI21" s="115"/>
      <c r="AJ21" s="115"/>
      <c r="AK21" s="56"/>
      <c r="AL21" s="57"/>
      <c r="AM21" s="58"/>
      <c r="AN21" s="670"/>
      <c r="AO21" s="302"/>
      <c r="AP21" s="243"/>
      <c r="AQ21" s="242"/>
      <c r="AR21" s="142"/>
      <c r="AS21" s="243"/>
    </row>
    <row r="22" spans="1:45" s="2" customFormat="1">
      <c r="A22" s="935">
        <v>19</v>
      </c>
      <c r="B22" s="370" t="str">
        <f t="shared" si="1"/>
        <v/>
      </c>
      <c r="C22" s="142"/>
      <c r="D22" s="143"/>
      <c r="E22" s="143"/>
      <c r="F22" s="142" t="str">
        <f t="shared" ref="F22:F68" si="3">PHONETIC(C22)</f>
        <v/>
      </c>
      <c r="G22" s="834"/>
      <c r="H22" s="834"/>
      <c r="I22" s="835"/>
      <c r="J22" s="676"/>
      <c r="K22" s="669"/>
      <c r="L22" s="677"/>
      <c r="M22" s="677"/>
      <c r="N22" s="677"/>
      <c r="O22" s="677"/>
      <c r="P22" s="142"/>
      <c r="Q22" s="635"/>
      <c r="R22" s="635"/>
      <c r="S22" s="635"/>
      <c r="T22" s="143"/>
      <c r="U22" s="676"/>
      <c r="V22" s="669"/>
      <c r="W22" s="672"/>
      <c r="X22" s="678"/>
      <c r="Y22" s="143"/>
      <c r="Z22" s="143"/>
      <c r="AA22" s="143"/>
      <c r="AB22" s="143"/>
      <c r="AC22" s="143"/>
      <c r="AD22" s="143"/>
      <c r="AE22" s="812"/>
      <c r="AF22" s="786" t="str">
        <f t="shared" si="2"/>
        <v/>
      </c>
      <c r="AG22" s="4"/>
      <c r="AH22" s="4"/>
      <c r="AI22" s="115"/>
      <c r="AJ22" s="115"/>
      <c r="AK22" s="56"/>
      <c r="AL22" s="57"/>
      <c r="AM22" s="58"/>
      <c r="AN22" s="670"/>
      <c r="AO22" s="302"/>
      <c r="AP22" s="243"/>
      <c r="AQ22" s="242"/>
      <c r="AR22" s="142"/>
      <c r="AS22" s="243"/>
    </row>
    <row r="23" spans="1:45" s="2" customFormat="1">
      <c r="A23" s="935">
        <v>20</v>
      </c>
      <c r="B23" s="370" t="str">
        <f t="shared" si="1"/>
        <v/>
      </c>
      <c r="C23" s="142"/>
      <c r="D23" s="143"/>
      <c r="E23" s="143"/>
      <c r="F23" s="142" t="str">
        <f t="shared" si="3"/>
        <v/>
      </c>
      <c r="G23" s="834"/>
      <c r="H23" s="834"/>
      <c r="I23" s="835"/>
      <c r="J23" s="676"/>
      <c r="K23" s="669"/>
      <c r="L23" s="677"/>
      <c r="M23" s="677"/>
      <c r="N23" s="677"/>
      <c r="O23" s="677"/>
      <c r="P23" s="142"/>
      <c r="Q23" s="635"/>
      <c r="R23" s="635"/>
      <c r="S23" s="635"/>
      <c r="T23" s="143"/>
      <c r="U23" s="676"/>
      <c r="V23" s="669"/>
      <c r="W23" s="672"/>
      <c r="X23" s="678"/>
      <c r="Y23" s="143"/>
      <c r="Z23" s="143"/>
      <c r="AA23" s="143"/>
      <c r="AB23" s="143"/>
      <c r="AC23" s="143"/>
      <c r="AD23" s="143"/>
      <c r="AE23" s="812"/>
      <c r="AF23" s="786" t="str">
        <f t="shared" si="2"/>
        <v/>
      </c>
      <c r="AG23" s="4"/>
      <c r="AH23" s="4"/>
      <c r="AI23" s="115"/>
      <c r="AJ23" s="115"/>
      <c r="AK23" s="56"/>
      <c r="AL23" s="57"/>
      <c r="AM23" s="58"/>
      <c r="AN23" s="670"/>
      <c r="AO23" s="302"/>
      <c r="AP23" s="243"/>
      <c r="AQ23" s="242"/>
      <c r="AR23" s="142"/>
      <c r="AS23" s="243"/>
    </row>
    <row r="24" spans="1:45" s="2" customFormat="1">
      <c r="A24" s="935">
        <v>21</v>
      </c>
      <c r="B24" s="370" t="str">
        <f t="shared" si="1"/>
        <v/>
      </c>
      <c r="C24" s="142"/>
      <c r="D24" s="143"/>
      <c r="E24" s="143"/>
      <c r="F24" s="142" t="str">
        <f t="shared" si="3"/>
        <v/>
      </c>
      <c r="G24" s="834"/>
      <c r="H24" s="834"/>
      <c r="I24" s="835"/>
      <c r="J24" s="676"/>
      <c r="K24" s="669"/>
      <c r="L24" s="677"/>
      <c r="M24" s="677"/>
      <c r="N24" s="677"/>
      <c r="O24" s="677"/>
      <c r="P24" s="142"/>
      <c r="Q24" s="635"/>
      <c r="R24" s="635"/>
      <c r="S24" s="635"/>
      <c r="T24" s="143"/>
      <c r="U24" s="676"/>
      <c r="V24" s="669"/>
      <c r="W24" s="672"/>
      <c r="X24" s="678"/>
      <c r="Y24" s="143"/>
      <c r="Z24" s="143"/>
      <c r="AA24" s="143"/>
      <c r="AB24" s="143"/>
      <c r="AC24" s="143"/>
      <c r="AD24" s="143"/>
      <c r="AE24" s="812"/>
      <c r="AF24" s="786" t="str">
        <f t="shared" si="2"/>
        <v/>
      </c>
      <c r="AG24" s="4"/>
      <c r="AH24" s="4"/>
      <c r="AI24" s="115"/>
      <c r="AJ24" s="115"/>
      <c r="AK24" s="56"/>
      <c r="AL24" s="57"/>
      <c r="AM24" s="58"/>
      <c r="AN24" s="670"/>
      <c r="AO24" s="302"/>
      <c r="AP24" s="243"/>
      <c r="AQ24" s="242"/>
      <c r="AR24" s="142"/>
      <c r="AS24" s="243"/>
    </row>
    <row r="25" spans="1:45" s="2" customFormat="1">
      <c r="A25" s="935">
        <v>22</v>
      </c>
      <c r="B25" s="370" t="str">
        <f t="shared" si="1"/>
        <v/>
      </c>
      <c r="C25" s="142"/>
      <c r="D25" s="143"/>
      <c r="E25" s="143"/>
      <c r="F25" s="142" t="str">
        <f t="shared" si="3"/>
        <v/>
      </c>
      <c r="G25" s="834"/>
      <c r="H25" s="834"/>
      <c r="I25" s="835"/>
      <c r="J25" s="676"/>
      <c r="K25" s="669"/>
      <c r="L25" s="677"/>
      <c r="M25" s="677"/>
      <c r="N25" s="677"/>
      <c r="O25" s="677"/>
      <c r="P25" s="142"/>
      <c r="Q25" s="635"/>
      <c r="R25" s="635"/>
      <c r="S25" s="635"/>
      <c r="T25" s="143"/>
      <c r="U25" s="676"/>
      <c r="V25" s="669"/>
      <c r="W25" s="672"/>
      <c r="X25" s="678"/>
      <c r="Y25" s="143"/>
      <c r="Z25" s="143"/>
      <c r="AA25" s="143"/>
      <c r="AB25" s="143"/>
      <c r="AC25" s="143"/>
      <c r="AD25" s="143"/>
      <c r="AE25" s="812"/>
      <c r="AF25" s="786" t="str">
        <f t="shared" si="2"/>
        <v/>
      </c>
      <c r="AG25" s="4"/>
      <c r="AH25" s="4"/>
      <c r="AI25" s="115"/>
      <c r="AJ25" s="115"/>
      <c r="AK25" s="56"/>
      <c r="AL25" s="57"/>
      <c r="AM25" s="58"/>
      <c r="AN25" s="670"/>
      <c r="AO25" s="302"/>
      <c r="AP25" s="243"/>
      <c r="AQ25" s="242"/>
      <c r="AR25" s="142"/>
      <c r="AS25" s="243"/>
    </row>
    <row r="26" spans="1:45" s="2" customFormat="1">
      <c r="A26" s="935">
        <v>23</v>
      </c>
      <c r="B26" s="370" t="str">
        <f t="shared" si="1"/>
        <v/>
      </c>
      <c r="C26" s="142"/>
      <c r="D26" s="143"/>
      <c r="E26" s="143"/>
      <c r="F26" s="142" t="str">
        <f t="shared" si="3"/>
        <v/>
      </c>
      <c r="G26" s="834"/>
      <c r="H26" s="834"/>
      <c r="I26" s="835"/>
      <c r="J26" s="676"/>
      <c r="K26" s="669"/>
      <c r="L26" s="677"/>
      <c r="M26" s="677"/>
      <c r="N26" s="677"/>
      <c r="O26" s="677"/>
      <c r="P26" s="142"/>
      <c r="Q26" s="635"/>
      <c r="R26" s="635"/>
      <c r="S26" s="635"/>
      <c r="T26" s="143"/>
      <c r="U26" s="676"/>
      <c r="V26" s="669"/>
      <c r="W26" s="672"/>
      <c r="X26" s="678"/>
      <c r="Y26" s="143"/>
      <c r="Z26" s="143"/>
      <c r="AA26" s="143"/>
      <c r="AB26" s="143"/>
      <c r="AC26" s="143"/>
      <c r="AD26" s="143"/>
      <c r="AE26" s="812"/>
      <c r="AF26" s="786" t="str">
        <f t="shared" si="2"/>
        <v/>
      </c>
      <c r="AG26" s="4"/>
      <c r="AH26" s="4"/>
      <c r="AI26" s="115"/>
      <c r="AJ26" s="115"/>
      <c r="AK26" s="56"/>
      <c r="AL26" s="57"/>
      <c r="AM26" s="58"/>
      <c r="AN26" s="670"/>
      <c r="AO26" s="302"/>
      <c r="AP26" s="243"/>
      <c r="AQ26" s="242"/>
      <c r="AR26" s="142"/>
      <c r="AS26" s="243"/>
    </row>
    <row r="27" spans="1:45" s="2" customFormat="1">
      <c r="A27" s="935">
        <v>24</v>
      </c>
      <c r="B27" s="370" t="str">
        <f t="shared" si="1"/>
        <v/>
      </c>
      <c r="C27" s="142"/>
      <c r="D27" s="143"/>
      <c r="E27" s="143"/>
      <c r="F27" s="142" t="str">
        <f t="shared" si="3"/>
        <v/>
      </c>
      <c r="G27" s="834"/>
      <c r="H27" s="834"/>
      <c r="I27" s="835"/>
      <c r="J27" s="676"/>
      <c r="K27" s="669"/>
      <c r="L27" s="677"/>
      <c r="M27" s="677"/>
      <c r="N27" s="677"/>
      <c r="O27" s="677"/>
      <c r="P27" s="142"/>
      <c r="Q27" s="635"/>
      <c r="R27" s="635"/>
      <c r="S27" s="635"/>
      <c r="T27" s="143"/>
      <c r="U27" s="676"/>
      <c r="V27" s="669"/>
      <c r="W27" s="672"/>
      <c r="X27" s="678"/>
      <c r="Y27" s="143"/>
      <c r="Z27" s="143"/>
      <c r="AA27" s="143"/>
      <c r="AB27" s="143"/>
      <c r="AC27" s="143"/>
      <c r="AD27" s="143"/>
      <c r="AE27" s="812"/>
      <c r="AF27" s="786" t="str">
        <f t="shared" si="2"/>
        <v/>
      </c>
      <c r="AG27" s="4"/>
      <c r="AH27" s="4"/>
      <c r="AI27" s="115"/>
      <c r="AJ27" s="115"/>
      <c r="AK27" s="56"/>
      <c r="AL27" s="57"/>
      <c r="AM27" s="58"/>
      <c r="AN27" s="670"/>
      <c r="AO27" s="302"/>
      <c r="AP27" s="243"/>
      <c r="AQ27" s="242"/>
      <c r="AR27" s="142"/>
      <c r="AS27" s="243"/>
    </row>
    <row r="28" spans="1:45" s="2" customFormat="1">
      <c r="A28" s="935">
        <v>25</v>
      </c>
      <c r="B28" s="370" t="str">
        <f t="shared" si="1"/>
        <v/>
      </c>
      <c r="C28" s="142"/>
      <c r="D28" s="143"/>
      <c r="E28" s="143"/>
      <c r="F28" s="142" t="str">
        <f t="shared" si="3"/>
        <v/>
      </c>
      <c r="G28" s="834"/>
      <c r="H28" s="834"/>
      <c r="I28" s="835"/>
      <c r="J28" s="676"/>
      <c r="K28" s="669"/>
      <c r="L28" s="677"/>
      <c r="M28" s="677"/>
      <c r="N28" s="677"/>
      <c r="O28" s="677"/>
      <c r="P28" s="142"/>
      <c r="Q28" s="635"/>
      <c r="R28" s="635"/>
      <c r="S28" s="635"/>
      <c r="T28" s="143"/>
      <c r="U28" s="676"/>
      <c r="V28" s="669"/>
      <c r="W28" s="672"/>
      <c r="X28" s="678"/>
      <c r="Y28" s="143"/>
      <c r="Z28" s="143"/>
      <c r="AA28" s="143"/>
      <c r="AB28" s="143"/>
      <c r="AC28" s="143"/>
      <c r="AD28" s="143"/>
      <c r="AE28" s="812"/>
      <c r="AF28" s="786" t="str">
        <f t="shared" si="2"/>
        <v/>
      </c>
      <c r="AG28" s="4"/>
      <c r="AH28" s="4"/>
      <c r="AI28" s="115"/>
      <c r="AJ28" s="115"/>
      <c r="AK28" s="56"/>
      <c r="AL28" s="57"/>
      <c r="AM28" s="58"/>
      <c r="AN28" s="670"/>
      <c r="AO28" s="302"/>
      <c r="AP28" s="243"/>
      <c r="AQ28" s="242"/>
      <c r="AR28" s="142"/>
      <c r="AS28" s="243"/>
    </row>
    <row r="29" spans="1:45" s="2" customFormat="1">
      <c r="A29" s="935">
        <v>26</v>
      </c>
      <c r="B29" s="370" t="str">
        <f t="shared" si="1"/>
        <v/>
      </c>
      <c r="C29" s="142"/>
      <c r="D29" s="143"/>
      <c r="E29" s="143"/>
      <c r="F29" s="142" t="str">
        <f t="shared" si="3"/>
        <v/>
      </c>
      <c r="G29" s="834"/>
      <c r="H29" s="834"/>
      <c r="I29" s="835"/>
      <c r="J29" s="676"/>
      <c r="K29" s="669"/>
      <c r="L29" s="677"/>
      <c r="M29" s="677"/>
      <c r="N29" s="677"/>
      <c r="O29" s="677"/>
      <c r="P29" s="142"/>
      <c r="Q29" s="635"/>
      <c r="R29" s="635"/>
      <c r="S29" s="635"/>
      <c r="T29" s="143"/>
      <c r="U29" s="676"/>
      <c r="V29" s="669"/>
      <c r="W29" s="672"/>
      <c r="X29" s="678"/>
      <c r="Y29" s="143"/>
      <c r="Z29" s="143"/>
      <c r="AA29" s="143"/>
      <c r="AB29" s="143"/>
      <c r="AC29" s="143"/>
      <c r="AD29" s="143"/>
      <c r="AE29" s="812"/>
      <c r="AF29" s="786" t="str">
        <f t="shared" si="2"/>
        <v/>
      </c>
      <c r="AG29" s="4"/>
      <c r="AH29" s="4"/>
      <c r="AI29" s="115"/>
      <c r="AJ29" s="115"/>
      <c r="AK29" s="56"/>
      <c r="AL29" s="57"/>
      <c r="AM29" s="58"/>
      <c r="AN29" s="670"/>
      <c r="AO29" s="302"/>
      <c r="AP29" s="243"/>
      <c r="AQ29" s="242"/>
      <c r="AR29" s="142"/>
      <c r="AS29" s="243"/>
    </row>
    <row r="30" spans="1:45" s="2" customFormat="1">
      <c r="A30" s="935">
        <v>27</v>
      </c>
      <c r="B30" s="370" t="str">
        <f t="shared" si="1"/>
        <v/>
      </c>
      <c r="C30" s="142"/>
      <c r="D30" s="143"/>
      <c r="E30" s="143"/>
      <c r="F30" s="142" t="str">
        <f t="shared" si="3"/>
        <v/>
      </c>
      <c r="G30" s="834"/>
      <c r="H30" s="834"/>
      <c r="I30" s="835"/>
      <c r="J30" s="676"/>
      <c r="K30" s="669"/>
      <c r="L30" s="677"/>
      <c r="M30" s="677"/>
      <c r="N30" s="677"/>
      <c r="O30" s="677"/>
      <c r="P30" s="142"/>
      <c r="Q30" s="635"/>
      <c r="R30" s="635"/>
      <c r="S30" s="635"/>
      <c r="T30" s="143"/>
      <c r="U30" s="676"/>
      <c r="V30" s="669"/>
      <c r="W30" s="672"/>
      <c r="X30" s="678"/>
      <c r="Y30" s="143"/>
      <c r="Z30" s="143"/>
      <c r="AA30" s="143"/>
      <c r="AB30" s="143"/>
      <c r="AC30" s="143"/>
      <c r="AD30" s="143"/>
      <c r="AE30" s="812"/>
      <c r="AF30" s="786" t="str">
        <f t="shared" si="2"/>
        <v/>
      </c>
      <c r="AG30" s="4"/>
      <c r="AH30" s="4"/>
      <c r="AI30" s="115"/>
      <c r="AJ30" s="115"/>
      <c r="AK30" s="56"/>
      <c r="AL30" s="57"/>
      <c r="AM30" s="58"/>
      <c r="AN30" s="670"/>
      <c r="AO30" s="302"/>
      <c r="AP30" s="243"/>
      <c r="AQ30" s="242"/>
      <c r="AR30" s="142"/>
      <c r="AS30" s="243"/>
    </row>
    <row r="31" spans="1:45" s="2" customFormat="1">
      <c r="A31" s="935">
        <v>28</v>
      </c>
      <c r="B31" s="370" t="str">
        <f t="shared" si="1"/>
        <v/>
      </c>
      <c r="C31" s="142"/>
      <c r="D31" s="143"/>
      <c r="E31" s="143"/>
      <c r="F31" s="142" t="str">
        <f t="shared" si="3"/>
        <v/>
      </c>
      <c r="G31" s="834"/>
      <c r="H31" s="834"/>
      <c r="I31" s="835"/>
      <c r="J31" s="676"/>
      <c r="K31" s="669"/>
      <c r="L31" s="677"/>
      <c r="M31" s="677"/>
      <c r="N31" s="677"/>
      <c r="O31" s="677"/>
      <c r="P31" s="142"/>
      <c r="Q31" s="635"/>
      <c r="R31" s="635"/>
      <c r="S31" s="635"/>
      <c r="T31" s="143"/>
      <c r="U31" s="676"/>
      <c r="V31" s="669"/>
      <c r="W31" s="672"/>
      <c r="X31" s="678"/>
      <c r="Y31" s="143"/>
      <c r="Z31" s="143"/>
      <c r="AA31" s="143"/>
      <c r="AB31" s="143"/>
      <c r="AC31" s="143"/>
      <c r="AD31" s="143"/>
      <c r="AE31" s="812"/>
      <c r="AF31" s="786" t="str">
        <f t="shared" si="2"/>
        <v/>
      </c>
      <c r="AG31" s="4"/>
      <c r="AH31" s="4"/>
      <c r="AI31" s="115"/>
      <c r="AJ31" s="115"/>
      <c r="AK31" s="56"/>
      <c r="AL31" s="57"/>
      <c r="AM31" s="58"/>
      <c r="AN31" s="670"/>
      <c r="AO31" s="302"/>
      <c r="AP31" s="243"/>
      <c r="AQ31" s="242"/>
      <c r="AR31" s="142"/>
      <c r="AS31" s="243"/>
    </row>
    <row r="32" spans="1:45" s="2" customFormat="1">
      <c r="A32" s="935">
        <v>29</v>
      </c>
      <c r="B32" s="370" t="str">
        <f t="shared" si="1"/>
        <v/>
      </c>
      <c r="C32" s="142"/>
      <c r="D32" s="143"/>
      <c r="E32" s="143"/>
      <c r="F32" s="142" t="str">
        <f t="shared" si="3"/>
        <v/>
      </c>
      <c r="G32" s="834"/>
      <c r="H32" s="834"/>
      <c r="I32" s="835"/>
      <c r="J32" s="676"/>
      <c r="K32" s="669"/>
      <c r="L32" s="677"/>
      <c r="M32" s="677"/>
      <c r="N32" s="677"/>
      <c r="O32" s="677"/>
      <c r="P32" s="142"/>
      <c r="Q32" s="635"/>
      <c r="R32" s="635"/>
      <c r="S32" s="635"/>
      <c r="T32" s="143"/>
      <c r="U32" s="676"/>
      <c r="V32" s="669"/>
      <c r="W32" s="672"/>
      <c r="X32" s="678"/>
      <c r="Y32" s="143"/>
      <c r="Z32" s="143"/>
      <c r="AA32" s="143"/>
      <c r="AB32" s="143"/>
      <c r="AC32" s="143"/>
      <c r="AD32" s="143"/>
      <c r="AE32" s="812"/>
      <c r="AF32" s="786" t="str">
        <f t="shared" si="2"/>
        <v/>
      </c>
      <c r="AG32" s="4"/>
      <c r="AH32" s="4"/>
      <c r="AI32" s="115"/>
      <c r="AJ32" s="115"/>
      <c r="AK32" s="56"/>
      <c r="AL32" s="57"/>
      <c r="AM32" s="58"/>
      <c r="AN32" s="670"/>
      <c r="AO32" s="302"/>
      <c r="AP32" s="243"/>
      <c r="AQ32" s="242"/>
      <c r="AR32" s="142"/>
      <c r="AS32" s="243"/>
    </row>
    <row r="33" spans="1:45" s="2" customFormat="1">
      <c r="A33" s="935">
        <v>30</v>
      </c>
      <c r="B33" s="370" t="str">
        <f t="shared" si="1"/>
        <v/>
      </c>
      <c r="C33" s="142"/>
      <c r="D33" s="143"/>
      <c r="E33" s="143"/>
      <c r="F33" s="142" t="str">
        <f t="shared" si="3"/>
        <v/>
      </c>
      <c r="G33" s="834"/>
      <c r="H33" s="834"/>
      <c r="I33" s="835"/>
      <c r="J33" s="676"/>
      <c r="K33" s="669"/>
      <c r="L33" s="677"/>
      <c r="M33" s="677"/>
      <c r="N33" s="677"/>
      <c r="O33" s="677"/>
      <c r="P33" s="142"/>
      <c r="Q33" s="635"/>
      <c r="R33" s="635"/>
      <c r="S33" s="635"/>
      <c r="T33" s="143"/>
      <c r="U33" s="676"/>
      <c r="V33" s="669"/>
      <c r="W33" s="672"/>
      <c r="X33" s="678"/>
      <c r="Y33" s="143"/>
      <c r="Z33" s="143"/>
      <c r="AA33" s="143"/>
      <c r="AB33" s="143"/>
      <c r="AC33" s="143"/>
      <c r="AD33" s="143"/>
      <c r="AE33" s="812"/>
      <c r="AF33" s="786" t="str">
        <f t="shared" si="2"/>
        <v/>
      </c>
      <c r="AG33" s="4"/>
      <c r="AH33" s="4"/>
      <c r="AI33" s="115"/>
      <c r="AJ33" s="115"/>
      <c r="AK33" s="56"/>
      <c r="AL33" s="57"/>
      <c r="AM33" s="58"/>
      <c r="AN33" s="670"/>
      <c r="AO33" s="302"/>
      <c r="AP33" s="243"/>
      <c r="AQ33" s="242"/>
      <c r="AR33" s="142"/>
      <c r="AS33" s="243"/>
    </row>
    <row r="34" spans="1:45" s="2" customFormat="1">
      <c r="A34" s="935">
        <v>31</v>
      </c>
      <c r="B34" s="370" t="str">
        <f t="shared" si="1"/>
        <v/>
      </c>
      <c r="C34" s="142"/>
      <c r="D34" s="143"/>
      <c r="E34" s="143"/>
      <c r="F34" s="142" t="str">
        <f t="shared" si="3"/>
        <v/>
      </c>
      <c r="G34" s="834"/>
      <c r="H34" s="834"/>
      <c r="I34" s="835"/>
      <c r="J34" s="676"/>
      <c r="K34" s="669"/>
      <c r="L34" s="677"/>
      <c r="M34" s="677"/>
      <c r="N34" s="677"/>
      <c r="O34" s="677"/>
      <c r="P34" s="142"/>
      <c r="Q34" s="635"/>
      <c r="R34" s="635"/>
      <c r="S34" s="635"/>
      <c r="T34" s="143"/>
      <c r="U34" s="676"/>
      <c r="V34" s="669"/>
      <c r="W34" s="672"/>
      <c r="X34" s="678"/>
      <c r="Y34" s="143"/>
      <c r="Z34" s="143"/>
      <c r="AA34" s="143"/>
      <c r="AB34" s="143"/>
      <c r="AC34" s="143"/>
      <c r="AD34" s="143"/>
      <c r="AE34" s="812"/>
      <c r="AF34" s="786" t="str">
        <f t="shared" si="2"/>
        <v/>
      </c>
      <c r="AG34" s="4"/>
      <c r="AH34" s="4"/>
      <c r="AI34" s="115"/>
      <c r="AJ34" s="115"/>
      <c r="AK34" s="56"/>
      <c r="AL34" s="57"/>
      <c r="AM34" s="58"/>
      <c r="AN34" s="670"/>
      <c r="AO34" s="302"/>
      <c r="AP34" s="243"/>
      <c r="AQ34" s="242"/>
      <c r="AR34" s="142"/>
      <c r="AS34" s="243"/>
    </row>
    <row r="35" spans="1:45" s="2" customFormat="1">
      <c r="A35" s="935">
        <v>32</v>
      </c>
      <c r="B35" s="370" t="str">
        <f t="shared" si="1"/>
        <v/>
      </c>
      <c r="C35" s="142"/>
      <c r="D35" s="143"/>
      <c r="E35" s="143"/>
      <c r="F35" s="142" t="str">
        <f t="shared" si="3"/>
        <v/>
      </c>
      <c r="G35" s="834"/>
      <c r="H35" s="834"/>
      <c r="I35" s="835"/>
      <c r="J35" s="676"/>
      <c r="K35" s="669"/>
      <c r="L35" s="677"/>
      <c r="M35" s="677"/>
      <c r="N35" s="677"/>
      <c r="O35" s="677"/>
      <c r="P35" s="142"/>
      <c r="Q35" s="635"/>
      <c r="R35" s="635"/>
      <c r="S35" s="635"/>
      <c r="T35" s="143"/>
      <c r="U35" s="676"/>
      <c r="V35" s="669"/>
      <c r="W35" s="672"/>
      <c r="X35" s="678"/>
      <c r="Y35" s="143"/>
      <c r="Z35" s="143"/>
      <c r="AA35" s="143"/>
      <c r="AB35" s="143"/>
      <c r="AC35" s="143"/>
      <c r="AD35" s="143"/>
      <c r="AE35" s="812"/>
      <c r="AF35" s="786" t="str">
        <f t="shared" si="2"/>
        <v/>
      </c>
      <c r="AG35" s="4"/>
      <c r="AH35" s="4"/>
      <c r="AI35" s="115"/>
      <c r="AJ35" s="115"/>
      <c r="AK35" s="56"/>
      <c r="AL35" s="57"/>
      <c r="AM35" s="58"/>
      <c r="AN35" s="670"/>
      <c r="AO35" s="302"/>
      <c r="AP35" s="243"/>
      <c r="AQ35" s="242"/>
      <c r="AR35" s="142"/>
      <c r="AS35" s="243"/>
    </row>
    <row r="36" spans="1:45" s="2" customFormat="1">
      <c r="A36" s="935">
        <v>33</v>
      </c>
      <c r="B36" s="370" t="str">
        <f t="shared" si="1"/>
        <v/>
      </c>
      <c r="C36" s="142"/>
      <c r="D36" s="143"/>
      <c r="E36" s="143"/>
      <c r="F36" s="142" t="str">
        <f t="shared" si="3"/>
        <v/>
      </c>
      <c r="G36" s="834"/>
      <c r="H36" s="834"/>
      <c r="I36" s="835"/>
      <c r="J36" s="676"/>
      <c r="K36" s="669"/>
      <c r="L36" s="677"/>
      <c r="M36" s="677"/>
      <c r="N36" s="677"/>
      <c r="O36" s="677"/>
      <c r="P36" s="142"/>
      <c r="Q36" s="635"/>
      <c r="R36" s="635"/>
      <c r="S36" s="635"/>
      <c r="T36" s="143"/>
      <c r="U36" s="676"/>
      <c r="V36" s="669"/>
      <c r="W36" s="672"/>
      <c r="X36" s="678"/>
      <c r="Y36" s="143"/>
      <c r="Z36" s="143"/>
      <c r="AA36" s="143"/>
      <c r="AB36" s="143"/>
      <c r="AC36" s="143"/>
      <c r="AD36" s="143"/>
      <c r="AE36" s="812"/>
      <c r="AF36" s="786" t="str">
        <f t="shared" si="2"/>
        <v/>
      </c>
      <c r="AG36" s="4"/>
      <c r="AH36" s="4"/>
      <c r="AI36" s="115"/>
      <c r="AJ36" s="115"/>
      <c r="AK36" s="56"/>
      <c r="AL36" s="57"/>
      <c r="AM36" s="58"/>
      <c r="AN36" s="670"/>
      <c r="AO36" s="302"/>
      <c r="AP36" s="243"/>
      <c r="AQ36" s="242"/>
      <c r="AR36" s="142"/>
      <c r="AS36" s="243"/>
    </row>
    <row r="37" spans="1:45" s="2" customFormat="1">
      <c r="A37" s="935">
        <v>34</v>
      </c>
      <c r="B37" s="370" t="str">
        <f t="shared" si="1"/>
        <v/>
      </c>
      <c r="C37" s="142"/>
      <c r="D37" s="143"/>
      <c r="E37" s="143"/>
      <c r="F37" s="142" t="str">
        <f t="shared" si="3"/>
        <v/>
      </c>
      <c r="G37" s="834"/>
      <c r="H37" s="834"/>
      <c r="I37" s="835"/>
      <c r="J37" s="676"/>
      <c r="K37" s="669"/>
      <c r="L37" s="677"/>
      <c r="M37" s="677"/>
      <c r="N37" s="677"/>
      <c r="O37" s="677"/>
      <c r="P37" s="142"/>
      <c r="Q37" s="635"/>
      <c r="R37" s="635"/>
      <c r="S37" s="635"/>
      <c r="T37" s="143"/>
      <c r="U37" s="676"/>
      <c r="V37" s="669"/>
      <c r="W37" s="672"/>
      <c r="X37" s="678"/>
      <c r="Y37" s="143"/>
      <c r="Z37" s="143"/>
      <c r="AA37" s="143"/>
      <c r="AB37" s="143"/>
      <c r="AC37" s="143"/>
      <c r="AD37" s="143"/>
      <c r="AE37" s="812"/>
      <c r="AF37" s="786" t="str">
        <f t="shared" si="2"/>
        <v/>
      </c>
      <c r="AG37" s="4"/>
      <c r="AH37" s="4"/>
      <c r="AI37" s="115"/>
      <c r="AJ37" s="115"/>
      <c r="AK37" s="56"/>
      <c r="AL37" s="57"/>
      <c r="AM37" s="58"/>
      <c r="AN37" s="670"/>
      <c r="AO37" s="302"/>
      <c r="AP37" s="243"/>
      <c r="AQ37" s="242"/>
      <c r="AR37" s="142"/>
      <c r="AS37" s="243"/>
    </row>
    <row r="38" spans="1:45" s="2" customFormat="1">
      <c r="A38" s="935">
        <v>35</v>
      </c>
      <c r="B38" s="370" t="str">
        <f t="shared" si="1"/>
        <v/>
      </c>
      <c r="C38" s="142"/>
      <c r="D38" s="143"/>
      <c r="E38" s="143"/>
      <c r="F38" s="142" t="str">
        <f t="shared" si="3"/>
        <v/>
      </c>
      <c r="G38" s="834"/>
      <c r="H38" s="834"/>
      <c r="I38" s="835"/>
      <c r="J38" s="676"/>
      <c r="K38" s="669"/>
      <c r="L38" s="677"/>
      <c r="M38" s="677"/>
      <c r="N38" s="677"/>
      <c r="O38" s="677"/>
      <c r="P38" s="142"/>
      <c r="Q38" s="635"/>
      <c r="R38" s="635"/>
      <c r="S38" s="635"/>
      <c r="T38" s="143"/>
      <c r="U38" s="676"/>
      <c r="V38" s="669"/>
      <c r="W38" s="672"/>
      <c r="X38" s="678"/>
      <c r="Y38" s="143"/>
      <c r="Z38" s="143"/>
      <c r="AA38" s="143"/>
      <c r="AB38" s="143"/>
      <c r="AC38" s="143"/>
      <c r="AD38" s="143"/>
      <c r="AE38" s="812"/>
      <c r="AF38" s="786" t="str">
        <f t="shared" si="2"/>
        <v/>
      </c>
      <c r="AG38" s="4"/>
      <c r="AH38" s="4"/>
      <c r="AI38" s="115"/>
      <c r="AJ38" s="115"/>
      <c r="AK38" s="56"/>
      <c r="AL38" s="57"/>
      <c r="AM38" s="58"/>
      <c r="AN38" s="670"/>
      <c r="AO38" s="302"/>
      <c r="AP38" s="243"/>
      <c r="AQ38" s="242"/>
      <c r="AR38" s="142"/>
      <c r="AS38" s="243"/>
    </row>
    <row r="39" spans="1:45" s="2" customFormat="1">
      <c r="A39" s="935">
        <v>36</v>
      </c>
      <c r="B39" s="370" t="str">
        <f t="shared" si="1"/>
        <v/>
      </c>
      <c r="C39" s="142"/>
      <c r="D39" s="143"/>
      <c r="E39" s="143"/>
      <c r="F39" s="142" t="str">
        <f t="shared" si="3"/>
        <v/>
      </c>
      <c r="G39" s="834"/>
      <c r="H39" s="834"/>
      <c r="I39" s="835"/>
      <c r="J39" s="676"/>
      <c r="K39" s="669"/>
      <c r="L39" s="677"/>
      <c r="M39" s="677"/>
      <c r="N39" s="677"/>
      <c r="O39" s="677"/>
      <c r="P39" s="142"/>
      <c r="Q39" s="635"/>
      <c r="R39" s="635"/>
      <c r="S39" s="635"/>
      <c r="T39" s="143"/>
      <c r="U39" s="676"/>
      <c r="V39" s="669"/>
      <c r="W39" s="672"/>
      <c r="X39" s="678"/>
      <c r="Y39" s="143"/>
      <c r="Z39" s="143"/>
      <c r="AA39" s="143"/>
      <c r="AB39" s="143"/>
      <c r="AC39" s="143"/>
      <c r="AD39" s="143"/>
      <c r="AE39" s="812"/>
      <c r="AF39" s="786" t="str">
        <f t="shared" si="2"/>
        <v/>
      </c>
      <c r="AG39" s="4"/>
      <c r="AH39" s="4"/>
      <c r="AI39" s="115"/>
      <c r="AJ39" s="115"/>
      <c r="AK39" s="56"/>
      <c r="AL39" s="57"/>
      <c r="AM39" s="58"/>
      <c r="AN39" s="670"/>
      <c r="AO39" s="302"/>
      <c r="AP39" s="243"/>
      <c r="AQ39" s="242"/>
      <c r="AR39" s="142"/>
      <c r="AS39" s="243"/>
    </row>
    <row r="40" spans="1:45" s="2" customFormat="1">
      <c r="A40" s="935">
        <v>37</v>
      </c>
      <c r="B40" s="370" t="str">
        <f t="shared" si="1"/>
        <v/>
      </c>
      <c r="C40" s="142"/>
      <c r="D40" s="143"/>
      <c r="E40" s="143"/>
      <c r="F40" s="142" t="str">
        <f t="shared" si="3"/>
        <v/>
      </c>
      <c r="G40" s="834"/>
      <c r="H40" s="834"/>
      <c r="I40" s="835"/>
      <c r="J40" s="676"/>
      <c r="K40" s="669"/>
      <c r="L40" s="677"/>
      <c r="M40" s="677"/>
      <c r="N40" s="677"/>
      <c r="O40" s="677"/>
      <c r="P40" s="142"/>
      <c r="Q40" s="635"/>
      <c r="R40" s="635"/>
      <c r="S40" s="635"/>
      <c r="T40" s="143"/>
      <c r="U40" s="676"/>
      <c r="V40" s="669"/>
      <c r="W40" s="672"/>
      <c r="X40" s="678"/>
      <c r="Y40" s="143"/>
      <c r="Z40" s="143"/>
      <c r="AA40" s="143"/>
      <c r="AB40" s="143"/>
      <c r="AC40" s="143"/>
      <c r="AD40" s="143"/>
      <c r="AE40" s="812"/>
      <c r="AF40" s="786" t="str">
        <f t="shared" si="2"/>
        <v/>
      </c>
      <c r="AG40" s="4"/>
      <c r="AH40" s="4"/>
      <c r="AI40" s="115"/>
      <c r="AJ40" s="115"/>
      <c r="AK40" s="56"/>
      <c r="AL40" s="57"/>
      <c r="AM40" s="58"/>
      <c r="AN40" s="670"/>
      <c r="AO40" s="302"/>
      <c r="AP40" s="243"/>
      <c r="AQ40" s="242"/>
      <c r="AR40" s="142"/>
      <c r="AS40" s="243"/>
    </row>
    <row r="41" spans="1:45" s="2" customFormat="1">
      <c r="A41" s="935">
        <v>38</v>
      </c>
      <c r="B41" s="370" t="str">
        <f t="shared" si="1"/>
        <v/>
      </c>
      <c r="C41" s="142"/>
      <c r="D41" s="143"/>
      <c r="E41" s="143"/>
      <c r="F41" s="142" t="str">
        <f t="shared" si="3"/>
        <v/>
      </c>
      <c r="G41" s="834"/>
      <c r="H41" s="834"/>
      <c r="I41" s="835"/>
      <c r="J41" s="676"/>
      <c r="K41" s="669"/>
      <c r="L41" s="677"/>
      <c r="M41" s="677"/>
      <c r="N41" s="677"/>
      <c r="O41" s="677"/>
      <c r="P41" s="142"/>
      <c r="Q41" s="635"/>
      <c r="R41" s="635"/>
      <c r="S41" s="635"/>
      <c r="T41" s="143"/>
      <c r="U41" s="676"/>
      <c r="V41" s="669"/>
      <c r="W41" s="672"/>
      <c r="X41" s="678"/>
      <c r="Y41" s="143"/>
      <c r="Z41" s="143"/>
      <c r="AA41" s="143"/>
      <c r="AB41" s="143"/>
      <c r="AC41" s="143"/>
      <c r="AD41" s="143"/>
      <c r="AE41" s="812"/>
      <c r="AF41" s="786" t="str">
        <f t="shared" si="2"/>
        <v/>
      </c>
      <c r="AG41" s="4"/>
      <c r="AH41" s="4"/>
      <c r="AI41" s="115"/>
      <c r="AJ41" s="115"/>
      <c r="AK41" s="56"/>
      <c r="AL41" s="57"/>
      <c r="AM41" s="58"/>
      <c r="AN41" s="670"/>
      <c r="AO41" s="302"/>
      <c r="AP41" s="243"/>
      <c r="AQ41" s="242"/>
      <c r="AR41" s="142"/>
      <c r="AS41" s="243"/>
    </row>
    <row r="42" spans="1:45" s="2" customFormat="1">
      <c r="A42" s="935">
        <v>39</v>
      </c>
      <c r="B42" s="370" t="str">
        <f t="shared" si="1"/>
        <v/>
      </c>
      <c r="C42" s="142"/>
      <c r="D42" s="143"/>
      <c r="E42" s="143"/>
      <c r="F42" s="142" t="str">
        <f t="shared" si="3"/>
        <v/>
      </c>
      <c r="G42" s="834"/>
      <c r="H42" s="834"/>
      <c r="I42" s="835"/>
      <c r="J42" s="676"/>
      <c r="K42" s="669"/>
      <c r="L42" s="677"/>
      <c r="M42" s="677"/>
      <c r="N42" s="677"/>
      <c r="O42" s="677"/>
      <c r="P42" s="142"/>
      <c r="Q42" s="635"/>
      <c r="R42" s="635"/>
      <c r="S42" s="635"/>
      <c r="T42" s="143"/>
      <c r="U42" s="676"/>
      <c r="V42" s="669"/>
      <c r="W42" s="672"/>
      <c r="X42" s="678"/>
      <c r="Y42" s="143"/>
      <c r="Z42" s="143"/>
      <c r="AA42" s="143"/>
      <c r="AB42" s="143"/>
      <c r="AC42" s="143"/>
      <c r="AD42" s="143"/>
      <c r="AE42" s="812"/>
      <c r="AF42" s="786" t="str">
        <f t="shared" si="2"/>
        <v/>
      </c>
      <c r="AG42" s="4"/>
      <c r="AH42" s="4"/>
      <c r="AI42" s="115"/>
      <c r="AJ42" s="115"/>
      <c r="AK42" s="56"/>
      <c r="AL42" s="57"/>
      <c r="AM42" s="58"/>
      <c r="AN42" s="670"/>
      <c r="AO42" s="302"/>
      <c r="AP42" s="243"/>
      <c r="AQ42" s="242"/>
      <c r="AR42" s="142"/>
      <c r="AS42" s="243"/>
    </row>
    <row r="43" spans="1:45" s="2" customFormat="1">
      <c r="A43" s="935">
        <v>40</v>
      </c>
      <c r="B43" s="370" t="str">
        <f t="shared" si="1"/>
        <v/>
      </c>
      <c r="C43" s="142"/>
      <c r="D43" s="143"/>
      <c r="E43" s="143"/>
      <c r="F43" s="142" t="str">
        <f t="shared" si="3"/>
        <v/>
      </c>
      <c r="G43" s="834"/>
      <c r="H43" s="834"/>
      <c r="I43" s="835"/>
      <c r="J43" s="676"/>
      <c r="K43" s="669"/>
      <c r="L43" s="677"/>
      <c r="M43" s="677"/>
      <c r="N43" s="677"/>
      <c r="O43" s="677"/>
      <c r="P43" s="142"/>
      <c r="Q43" s="635"/>
      <c r="R43" s="635"/>
      <c r="S43" s="635"/>
      <c r="T43" s="143"/>
      <c r="U43" s="676"/>
      <c r="V43" s="669"/>
      <c r="W43" s="672"/>
      <c r="X43" s="678"/>
      <c r="Y43" s="143"/>
      <c r="Z43" s="143"/>
      <c r="AA43" s="143"/>
      <c r="AB43" s="143"/>
      <c r="AC43" s="143"/>
      <c r="AD43" s="143"/>
      <c r="AE43" s="812"/>
      <c r="AF43" s="786" t="str">
        <f t="shared" si="2"/>
        <v/>
      </c>
      <c r="AG43" s="4"/>
      <c r="AH43" s="4"/>
      <c r="AI43" s="115"/>
      <c r="AJ43" s="115"/>
      <c r="AK43" s="56"/>
      <c r="AL43" s="57"/>
      <c r="AM43" s="58"/>
      <c r="AN43" s="670"/>
      <c r="AO43" s="302"/>
      <c r="AP43" s="243"/>
      <c r="AQ43" s="242"/>
      <c r="AR43" s="142"/>
      <c r="AS43" s="243"/>
    </row>
    <row r="44" spans="1:45" s="2" customFormat="1">
      <c r="A44" s="935">
        <v>41</v>
      </c>
      <c r="B44" s="370" t="str">
        <f t="shared" si="1"/>
        <v/>
      </c>
      <c r="C44" s="142"/>
      <c r="D44" s="143"/>
      <c r="E44" s="143"/>
      <c r="F44" s="142" t="str">
        <f t="shared" si="3"/>
        <v/>
      </c>
      <c r="G44" s="834"/>
      <c r="H44" s="834"/>
      <c r="I44" s="835"/>
      <c r="J44" s="676"/>
      <c r="K44" s="669"/>
      <c r="L44" s="677"/>
      <c r="M44" s="677"/>
      <c r="N44" s="677"/>
      <c r="O44" s="677"/>
      <c r="P44" s="142"/>
      <c r="Q44" s="635"/>
      <c r="R44" s="635"/>
      <c r="S44" s="635"/>
      <c r="T44" s="143"/>
      <c r="U44" s="676"/>
      <c r="V44" s="669"/>
      <c r="W44" s="672"/>
      <c r="X44" s="678"/>
      <c r="Y44" s="143"/>
      <c r="Z44" s="143"/>
      <c r="AA44" s="143"/>
      <c r="AB44" s="143"/>
      <c r="AC44" s="143"/>
      <c r="AD44" s="143"/>
      <c r="AE44" s="812"/>
      <c r="AF44" s="786" t="str">
        <f t="shared" si="2"/>
        <v/>
      </c>
      <c r="AG44" s="4"/>
      <c r="AH44" s="4"/>
      <c r="AI44" s="115"/>
      <c r="AJ44" s="115"/>
      <c r="AK44" s="56"/>
      <c r="AL44" s="57"/>
      <c r="AM44" s="58"/>
      <c r="AN44" s="670"/>
      <c r="AO44" s="302"/>
      <c r="AP44" s="243"/>
      <c r="AQ44" s="242"/>
      <c r="AR44" s="142"/>
      <c r="AS44" s="243"/>
    </row>
    <row r="45" spans="1:45" s="2" customFormat="1">
      <c r="A45" s="935">
        <v>42</v>
      </c>
      <c r="B45" s="370" t="str">
        <f t="shared" si="1"/>
        <v/>
      </c>
      <c r="C45" s="142"/>
      <c r="D45" s="143"/>
      <c r="E45" s="143"/>
      <c r="F45" s="142" t="str">
        <f t="shared" si="3"/>
        <v/>
      </c>
      <c r="G45" s="834"/>
      <c r="H45" s="834"/>
      <c r="I45" s="835"/>
      <c r="J45" s="676"/>
      <c r="K45" s="669"/>
      <c r="L45" s="677"/>
      <c r="M45" s="677"/>
      <c r="N45" s="677"/>
      <c r="O45" s="677"/>
      <c r="P45" s="142"/>
      <c r="Q45" s="635"/>
      <c r="R45" s="635"/>
      <c r="S45" s="635"/>
      <c r="T45" s="143"/>
      <c r="U45" s="676"/>
      <c r="V45" s="669"/>
      <c r="W45" s="672"/>
      <c r="X45" s="678"/>
      <c r="Y45" s="143"/>
      <c r="Z45" s="143"/>
      <c r="AA45" s="143"/>
      <c r="AB45" s="143"/>
      <c r="AC45" s="143"/>
      <c r="AD45" s="143"/>
      <c r="AE45" s="812"/>
      <c r="AF45" s="786" t="str">
        <f t="shared" si="2"/>
        <v/>
      </c>
      <c r="AG45" s="4"/>
      <c r="AH45" s="4"/>
      <c r="AI45" s="115"/>
      <c r="AJ45" s="115"/>
      <c r="AK45" s="56"/>
      <c r="AL45" s="57"/>
      <c r="AM45" s="58"/>
      <c r="AN45" s="670"/>
      <c r="AO45" s="302"/>
      <c r="AP45" s="243"/>
      <c r="AQ45" s="242"/>
      <c r="AR45" s="142"/>
      <c r="AS45" s="243"/>
    </row>
    <row r="46" spans="1:45" s="2" customFormat="1">
      <c r="A46" s="935">
        <v>43</v>
      </c>
      <c r="B46" s="370" t="str">
        <f t="shared" si="1"/>
        <v/>
      </c>
      <c r="C46" s="142"/>
      <c r="D46" s="143"/>
      <c r="E46" s="143"/>
      <c r="F46" s="142" t="str">
        <f t="shared" si="3"/>
        <v/>
      </c>
      <c r="G46" s="834"/>
      <c r="H46" s="834"/>
      <c r="I46" s="835"/>
      <c r="J46" s="676"/>
      <c r="K46" s="669"/>
      <c r="L46" s="677"/>
      <c r="M46" s="677"/>
      <c r="N46" s="677"/>
      <c r="O46" s="677"/>
      <c r="P46" s="142"/>
      <c r="Q46" s="635"/>
      <c r="R46" s="635"/>
      <c r="S46" s="635"/>
      <c r="T46" s="143"/>
      <c r="U46" s="676"/>
      <c r="V46" s="669"/>
      <c r="W46" s="672"/>
      <c r="X46" s="678"/>
      <c r="Y46" s="143"/>
      <c r="Z46" s="143"/>
      <c r="AA46" s="143"/>
      <c r="AB46" s="143"/>
      <c r="AC46" s="143"/>
      <c r="AD46" s="143"/>
      <c r="AE46" s="812"/>
      <c r="AF46" s="786" t="str">
        <f t="shared" si="2"/>
        <v/>
      </c>
      <c r="AG46" s="4"/>
      <c r="AH46" s="4"/>
      <c r="AI46" s="115"/>
      <c r="AJ46" s="115"/>
      <c r="AK46" s="56"/>
      <c r="AL46" s="57"/>
      <c r="AM46" s="58"/>
      <c r="AN46" s="670"/>
      <c r="AO46" s="302"/>
      <c r="AP46" s="243"/>
      <c r="AQ46" s="242"/>
      <c r="AR46" s="142"/>
      <c r="AS46" s="243"/>
    </row>
    <row r="47" spans="1:45" s="2" customFormat="1">
      <c r="A47" s="935">
        <v>44</v>
      </c>
      <c r="B47" s="370" t="str">
        <f t="shared" si="1"/>
        <v/>
      </c>
      <c r="C47" s="142"/>
      <c r="D47" s="143"/>
      <c r="E47" s="143"/>
      <c r="F47" s="142" t="str">
        <f t="shared" si="3"/>
        <v/>
      </c>
      <c r="G47" s="834"/>
      <c r="H47" s="834"/>
      <c r="I47" s="835"/>
      <c r="J47" s="676"/>
      <c r="K47" s="669"/>
      <c r="L47" s="677"/>
      <c r="M47" s="677"/>
      <c r="N47" s="677"/>
      <c r="O47" s="677"/>
      <c r="P47" s="142"/>
      <c r="Q47" s="635"/>
      <c r="R47" s="635"/>
      <c r="S47" s="635"/>
      <c r="T47" s="143"/>
      <c r="U47" s="676"/>
      <c r="V47" s="669"/>
      <c r="W47" s="672"/>
      <c r="X47" s="678"/>
      <c r="Y47" s="143"/>
      <c r="Z47" s="143"/>
      <c r="AA47" s="143"/>
      <c r="AB47" s="143"/>
      <c r="AC47" s="143"/>
      <c r="AD47" s="143"/>
      <c r="AE47" s="812"/>
      <c r="AF47" s="786" t="str">
        <f t="shared" si="2"/>
        <v/>
      </c>
      <c r="AG47" s="4"/>
      <c r="AH47" s="4"/>
      <c r="AI47" s="115"/>
      <c r="AJ47" s="115"/>
      <c r="AK47" s="56"/>
      <c r="AL47" s="57"/>
      <c r="AM47" s="58"/>
      <c r="AN47" s="670"/>
      <c r="AO47" s="302"/>
      <c r="AP47" s="243"/>
      <c r="AQ47" s="242"/>
      <c r="AR47" s="142"/>
      <c r="AS47" s="243"/>
    </row>
    <row r="48" spans="1:45" s="2" customFormat="1">
      <c r="A48" s="935">
        <v>45</v>
      </c>
      <c r="B48" s="370" t="str">
        <f t="shared" si="1"/>
        <v/>
      </c>
      <c r="C48" s="142"/>
      <c r="D48" s="143"/>
      <c r="E48" s="143"/>
      <c r="F48" s="142" t="str">
        <f t="shared" si="3"/>
        <v/>
      </c>
      <c r="G48" s="834"/>
      <c r="H48" s="834"/>
      <c r="I48" s="835"/>
      <c r="J48" s="676"/>
      <c r="K48" s="669"/>
      <c r="L48" s="677"/>
      <c r="M48" s="677"/>
      <c r="N48" s="677"/>
      <c r="O48" s="677"/>
      <c r="P48" s="142"/>
      <c r="Q48" s="635"/>
      <c r="R48" s="635"/>
      <c r="S48" s="635"/>
      <c r="T48" s="143"/>
      <c r="U48" s="676"/>
      <c r="V48" s="669"/>
      <c r="W48" s="672"/>
      <c r="X48" s="678"/>
      <c r="Y48" s="143"/>
      <c r="Z48" s="143"/>
      <c r="AA48" s="143"/>
      <c r="AB48" s="143"/>
      <c r="AC48" s="143"/>
      <c r="AD48" s="143"/>
      <c r="AE48" s="812"/>
      <c r="AF48" s="786" t="str">
        <f t="shared" si="2"/>
        <v/>
      </c>
      <c r="AG48" s="4"/>
      <c r="AH48" s="4"/>
      <c r="AI48" s="115"/>
      <c r="AJ48" s="115"/>
      <c r="AK48" s="56"/>
      <c r="AL48" s="57"/>
      <c r="AM48" s="58"/>
      <c r="AN48" s="670"/>
      <c r="AO48" s="302"/>
      <c r="AP48" s="243"/>
      <c r="AQ48" s="242"/>
      <c r="AR48" s="142"/>
      <c r="AS48" s="243"/>
    </row>
    <row r="49" spans="1:45" s="2" customFormat="1">
      <c r="A49" s="935">
        <v>46</v>
      </c>
      <c r="B49" s="370" t="str">
        <f t="shared" si="1"/>
        <v/>
      </c>
      <c r="C49" s="142"/>
      <c r="D49" s="143"/>
      <c r="E49" s="143"/>
      <c r="F49" s="142" t="str">
        <f t="shared" si="3"/>
        <v/>
      </c>
      <c r="G49" s="834"/>
      <c r="H49" s="834"/>
      <c r="I49" s="835"/>
      <c r="J49" s="676"/>
      <c r="K49" s="669"/>
      <c r="L49" s="677"/>
      <c r="M49" s="677"/>
      <c r="N49" s="677"/>
      <c r="O49" s="677"/>
      <c r="P49" s="142"/>
      <c r="Q49" s="635"/>
      <c r="R49" s="635"/>
      <c r="S49" s="635"/>
      <c r="T49" s="143"/>
      <c r="U49" s="676"/>
      <c r="V49" s="669"/>
      <c r="W49" s="672"/>
      <c r="X49" s="678"/>
      <c r="Y49" s="143"/>
      <c r="Z49" s="143"/>
      <c r="AA49" s="143"/>
      <c r="AB49" s="143"/>
      <c r="AC49" s="143"/>
      <c r="AD49" s="143"/>
      <c r="AE49" s="812"/>
      <c r="AF49" s="786" t="str">
        <f t="shared" si="2"/>
        <v/>
      </c>
      <c r="AG49" s="4"/>
      <c r="AH49" s="4"/>
      <c r="AI49" s="115"/>
      <c r="AJ49" s="115"/>
      <c r="AK49" s="56"/>
      <c r="AL49" s="57"/>
      <c r="AM49" s="58"/>
      <c r="AN49" s="670"/>
      <c r="AO49" s="302"/>
      <c r="AP49" s="243"/>
      <c r="AQ49" s="242"/>
      <c r="AR49" s="142"/>
      <c r="AS49" s="243"/>
    </row>
    <row r="50" spans="1:45" s="2" customFormat="1">
      <c r="A50" s="935">
        <v>47</v>
      </c>
      <c r="B50" s="370" t="str">
        <f t="shared" si="1"/>
        <v/>
      </c>
      <c r="C50" s="142"/>
      <c r="D50" s="143"/>
      <c r="E50" s="143"/>
      <c r="F50" s="142" t="str">
        <f t="shared" si="3"/>
        <v/>
      </c>
      <c r="G50" s="834"/>
      <c r="H50" s="834"/>
      <c r="I50" s="835"/>
      <c r="J50" s="676"/>
      <c r="K50" s="669"/>
      <c r="L50" s="677"/>
      <c r="M50" s="677"/>
      <c r="N50" s="677"/>
      <c r="O50" s="677"/>
      <c r="P50" s="142"/>
      <c r="Q50" s="635"/>
      <c r="R50" s="635"/>
      <c r="S50" s="635"/>
      <c r="T50" s="143"/>
      <c r="U50" s="676"/>
      <c r="V50" s="669"/>
      <c r="W50" s="672"/>
      <c r="X50" s="678"/>
      <c r="Y50" s="143"/>
      <c r="Z50" s="143"/>
      <c r="AA50" s="143"/>
      <c r="AB50" s="143"/>
      <c r="AC50" s="143"/>
      <c r="AD50" s="143"/>
      <c r="AE50" s="812"/>
      <c r="AF50" s="786" t="str">
        <f t="shared" si="2"/>
        <v/>
      </c>
      <c r="AG50" s="4"/>
      <c r="AH50" s="4"/>
      <c r="AI50" s="115"/>
      <c r="AJ50" s="115"/>
      <c r="AK50" s="56"/>
      <c r="AL50" s="57"/>
      <c r="AM50" s="58"/>
      <c r="AN50" s="670"/>
      <c r="AO50" s="302"/>
      <c r="AP50" s="243"/>
      <c r="AQ50" s="242"/>
      <c r="AR50" s="142"/>
      <c r="AS50" s="243"/>
    </row>
    <row r="51" spans="1:45" s="2" customFormat="1">
      <c r="A51" s="935">
        <v>48</v>
      </c>
      <c r="B51" s="370" t="str">
        <f t="shared" si="1"/>
        <v/>
      </c>
      <c r="C51" s="142"/>
      <c r="D51" s="143"/>
      <c r="E51" s="143"/>
      <c r="F51" s="142" t="str">
        <f t="shared" si="3"/>
        <v/>
      </c>
      <c r="G51" s="834"/>
      <c r="H51" s="834"/>
      <c r="I51" s="835"/>
      <c r="J51" s="676"/>
      <c r="K51" s="669"/>
      <c r="L51" s="677"/>
      <c r="M51" s="677"/>
      <c r="N51" s="677"/>
      <c r="O51" s="677"/>
      <c r="P51" s="142"/>
      <c r="Q51" s="635"/>
      <c r="R51" s="635"/>
      <c r="S51" s="635"/>
      <c r="T51" s="143"/>
      <c r="U51" s="676"/>
      <c r="V51" s="669"/>
      <c r="W51" s="672"/>
      <c r="X51" s="678"/>
      <c r="Y51" s="143"/>
      <c r="Z51" s="143"/>
      <c r="AA51" s="143"/>
      <c r="AB51" s="143"/>
      <c r="AC51" s="143"/>
      <c r="AD51" s="143"/>
      <c r="AE51" s="812"/>
      <c r="AF51" s="786" t="str">
        <f t="shared" si="2"/>
        <v/>
      </c>
      <c r="AG51" s="4"/>
      <c r="AH51" s="4"/>
      <c r="AI51" s="115"/>
      <c r="AJ51" s="115"/>
      <c r="AK51" s="56"/>
      <c r="AL51" s="57"/>
      <c r="AM51" s="58"/>
      <c r="AN51" s="670"/>
      <c r="AO51" s="302"/>
      <c r="AP51" s="243"/>
      <c r="AQ51" s="242"/>
      <c r="AR51" s="142"/>
      <c r="AS51" s="243"/>
    </row>
    <row r="52" spans="1:45" s="2" customFormat="1">
      <c r="A52" s="935">
        <v>49</v>
      </c>
      <c r="B52" s="370" t="str">
        <f t="shared" si="1"/>
        <v/>
      </c>
      <c r="C52" s="142"/>
      <c r="D52" s="143"/>
      <c r="E52" s="143"/>
      <c r="F52" s="142" t="str">
        <f t="shared" si="3"/>
        <v/>
      </c>
      <c r="G52" s="834"/>
      <c r="H52" s="834"/>
      <c r="I52" s="835"/>
      <c r="J52" s="676"/>
      <c r="K52" s="669"/>
      <c r="L52" s="677"/>
      <c r="M52" s="677"/>
      <c r="N52" s="677"/>
      <c r="O52" s="677"/>
      <c r="P52" s="142"/>
      <c r="Q52" s="635"/>
      <c r="R52" s="635"/>
      <c r="S52" s="635"/>
      <c r="T52" s="143"/>
      <c r="U52" s="676"/>
      <c r="V52" s="669"/>
      <c r="W52" s="672"/>
      <c r="X52" s="678"/>
      <c r="Y52" s="143"/>
      <c r="Z52" s="143"/>
      <c r="AA52" s="143"/>
      <c r="AB52" s="143"/>
      <c r="AC52" s="143"/>
      <c r="AD52" s="143"/>
      <c r="AE52" s="812"/>
      <c r="AF52" s="786" t="str">
        <f t="shared" si="2"/>
        <v/>
      </c>
      <c r="AG52" s="4"/>
      <c r="AH52" s="4"/>
      <c r="AI52" s="115"/>
      <c r="AJ52" s="115"/>
      <c r="AK52" s="56"/>
      <c r="AL52" s="57"/>
      <c r="AM52" s="58"/>
      <c r="AN52" s="670"/>
      <c r="AO52" s="302"/>
      <c r="AP52" s="243"/>
      <c r="AQ52" s="242"/>
      <c r="AR52" s="142"/>
      <c r="AS52" s="243"/>
    </row>
    <row r="53" spans="1:45" s="2" customFormat="1">
      <c r="A53" s="935">
        <v>50</v>
      </c>
      <c r="B53" s="370" t="str">
        <f t="shared" si="1"/>
        <v/>
      </c>
      <c r="C53" s="142"/>
      <c r="D53" s="143"/>
      <c r="E53" s="143"/>
      <c r="F53" s="142" t="str">
        <f t="shared" si="3"/>
        <v/>
      </c>
      <c r="G53" s="834"/>
      <c r="H53" s="834"/>
      <c r="I53" s="835"/>
      <c r="J53" s="676"/>
      <c r="K53" s="669"/>
      <c r="L53" s="677"/>
      <c r="M53" s="677"/>
      <c r="N53" s="677"/>
      <c r="O53" s="677"/>
      <c r="P53" s="142"/>
      <c r="Q53" s="635"/>
      <c r="R53" s="635"/>
      <c r="S53" s="635"/>
      <c r="T53" s="143"/>
      <c r="U53" s="676"/>
      <c r="V53" s="669"/>
      <c r="W53" s="672"/>
      <c r="X53" s="678"/>
      <c r="Y53" s="143"/>
      <c r="Z53" s="143"/>
      <c r="AA53" s="143"/>
      <c r="AB53" s="143"/>
      <c r="AC53" s="143"/>
      <c r="AD53" s="143"/>
      <c r="AE53" s="812"/>
      <c r="AF53" s="786" t="str">
        <f t="shared" si="2"/>
        <v/>
      </c>
      <c r="AG53" s="4"/>
      <c r="AH53" s="4"/>
      <c r="AI53" s="115"/>
      <c r="AJ53" s="115"/>
      <c r="AK53" s="56"/>
      <c r="AL53" s="57"/>
      <c r="AM53" s="58"/>
      <c r="AN53" s="670"/>
      <c r="AO53" s="302"/>
      <c r="AP53" s="243"/>
      <c r="AQ53" s="242"/>
      <c r="AR53" s="142"/>
      <c r="AS53" s="243"/>
    </row>
    <row r="54" spans="1:45" s="2" customFormat="1">
      <c r="A54" s="935">
        <v>51</v>
      </c>
      <c r="B54" s="370" t="str">
        <f t="shared" si="1"/>
        <v/>
      </c>
      <c r="C54" s="142"/>
      <c r="D54" s="143"/>
      <c r="E54" s="143"/>
      <c r="F54" s="142" t="str">
        <f t="shared" si="3"/>
        <v/>
      </c>
      <c r="G54" s="834"/>
      <c r="H54" s="834"/>
      <c r="I54" s="835"/>
      <c r="J54" s="676"/>
      <c r="K54" s="669"/>
      <c r="L54" s="677"/>
      <c r="M54" s="677"/>
      <c r="N54" s="677"/>
      <c r="O54" s="677"/>
      <c r="P54" s="142"/>
      <c r="Q54" s="635"/>
      <c r="R54" s="635"/>
      <c r="S54" s="635"/>
      <c r="T54" s="143"/>
      <c r="U54" s="676"/>
      <c r="V54" s="669"/>
      <c r="W54" s="672"/>
      <c r="X54" s="678"/>
      <c r="Y54" s="143"/>
      <c r="Z54" s="143"/>
      <c r="AA54" s="143"/>
      <c r="AB54" s="143"/>
      <c r="AC54" s="143"/>
      <c r="AD54" s="143"/>
      <c r="AE54" s="812"/>
      <c r="AF54" s="786" t="str">
        <f t="shared" si="2"/>
        <v/>
      </c>
      <c r="AG54" s="4"/>
      <c r="AH54" s="4"/>
      <c r="AI54" s="115"/>
      <c r="AJ54" s="115"/>
      <c r="AK54" s="56"/>
      <c r="AL54" s="57"/>
      <c r="AM54" s="58"/>
      <c r="AN54" s="670"/>
      <c r="AO54" s="302"/>
      <c r="AP54" s="243"/>
      <c r="AQ54" s="242"/>
      <c r="AR54" s="142"/>
      <c r="AS54" s="243"/>
    </row>
    <row r="55" spans="1:45" s="2" customFormat="1">
      <c r="A55" s="935">
        <v>52</v>
      </c>
      <c r="B55" s="370" t="str">
        <f t="shared" si="1"/>
        <v/>
      </c>
      <c r="C55" s="142"/>
      <c r="D55" s="143"/>
      <c r="E55" s="143"/>
      <c r="F55" s="142" t="str">
        <f t="shared" si="3"/>
        <v/>
      </c>
      <c r="G55" s="834"/>
      <c r="H55" s="834"/>
      <c r="I55" s="835"/>
      <c r="J55" s="676"/>
      <c r="K55" s="669"/>
      <c r="L55" s="677"/>
      <c r="M55" s="677"/>
      <c r="N55" s="677"/>
      <c r="O55" s="677"/>
      <c r="P55" s="142"/>
      <c r="Q55" s="635"/>
      <c r="R55" s="635"/>
      <c r="S55" s="635"/>
      <c r="T55" s="143"/>
      <c r="U55" s="676"/>
      <c r="V55" s="669"/>
      <c r="W55" s="672"/>
      <c r="X55" s="678"/>
      <c r="Y55" s="143"/>
      <c r="Z55" s="143"/>
      <c r="AA55" s="143"/>
      <c r="AB55" s="143"/>
      <c r="AC55" s="143"/>
      <c r="AD55" s="143"/>
      <c r="AE55" s="812"/>
      <c r="AF55" s="786" t="str">
        <f t="shared" si="2"/>
        <v/>
      </c>
      <c r="AG55" s="4"/>
      <c r="AH55" s="4"/>
      <c r="AI55" s="115"/>
      <c r="AJ55" s="115"/>
      <c r="AK55" s="56"/>
      <c r="AL55" s="57"/>
      <c r="AM55" s="58"/>
      <c r="AN55" s="670"/>
      <c r="AO55" s="302"/>
      <c r="AP55" s="243"/>
      <c r="AQ55" s="242"/>
      <c r="AR55" s="142"/>
      <c r="AS55" s="243"/>
    </row>
    <row r="56" spans="1:45" s="2" customFormat="1">
      <c r="A56" s="935">
        <v>53</v>
      </c>
      <c r="B56" s="370" t="str">
        <f t="shared" si="1"/>
        <v/>
      </c>
      <c r="C56" s="142"/>
      <c r="D56" s="143"/>
      <c r="E56" s="143"/>
      <c r="F56" s="142" t="str">
        <f t="shared" si="3"/>
        <v/>
      </c>
      <c r="G56" s="834"/>
      <c r="H56" s="834"/>
      <c r="I56" s="835"/>
      <c r="J56" s="676"/>
      <c r="K56" s="669"/>
      <c r="L56" s="677"/>
      <c r="M56" s="677"/>
      <c r="N56" s="677"/>
      <c r="O56" s="677"/>
      <c r="P56" s="142"/>
      <c r="Q56" s="635"/>
      <c r="R56" s="635"/>
      <c r="S56" s="635"/>
      <c r="T56" s="143"/>
      <c r="U56" s="676"/>
      <c r="V56" s="669"/>
      <c r="W56" s="672"/>
      <c r="X56" s="678"/>
      <c r="Y56" s="143"/>
      <c r="Z56" s="143"/>
      <c r="AA56" s="143"/>
      <c r="AB56" s="143"/>
      <c r="AC56" s="143"/>
      <c r="AD56" s="143"/>
      <c r="AE56" s="812"/>
      <c r="AF56" s="786" t="str">
        <f t="shared" si="2"/>
        <v/>
      </c>
      <c r="AG56" s="4"/>
      <c r="AH56" s="4"/>
      <c r="AI56" s="115"/>
      <c r="AJ56" s="115"/>
      <c r="AK56" s="56"/>
      <c r="AL56" s="57"/>
      <c r="AM56" s="58"/>
      <c r="AN56" s="670"/>
      <c r="AO56" s="302"/>
      <c r="AP56" s="243"/>
      <c r="AQ56" s="242"/>
      <c r="AR56" s="142"/>
      <c r="AS56" s="243"/>
    </row>
    <row r="57" spans="1:45" s="2" customFormat="1">
      <c r="A57" s="935">
        <v>54</v>
      </c>
      <c r="B57" s="370" t="str">
        <f t="shared" si="1"/>
        <v/>
      </c>
      <c r="C57" s="142"/>
      <c r="D57" s="143"/>
      <c r="E57" s="143"/>
      <c r="F57" s="142" t="str">
        <f t="shared" si="3"/>
        <v/>
      </c>
      <c r="G57" s="834"/>
      <c r="H57" s="834"/>
      <c r="I57" s="835"/>
      <c r="J57" s="676"/>
      <c r="K57" s="669"/>
      <c r="L57" s="677"/>
      <c r="M57" s="677"/>
      <c r="N57" s="677"/>
      <c r="O57" s="677"/>
      <c r="P57" s="142"/>
      <c r="Q57" s="635"/>
      <c r="R57" s="635"/>
      <c r="S57" s="635"/>
      <c r="T57" s="143"/>
      <c r="U57" s="676"/>
      <c r="V57" s="669"/>
      <c r="W57" s="672"/>
      <c r="X57" s="678"/>
      <c r="Y57" s="143"/>
      <c r="Z57" s="143"/>
      <c r="AA57" s="143"/>
      <c r="AB57" s="143"/>
      <c r="AC57" s="143"/>
      <c r="AD57" s="143"/>
      <c r="AE57" s="812"/>
      <c r="AF57" s="786" t="str">
        <f t="shared" si="2"/>
        <v/>
      </c>
      <c r="AG57" s="4"/>
      <c r="AH57" s="4"/>
      <c r="AI57" s="115"/>
      <c r="AJ57" s="115"/>
      <c r="AK57" s="56"/>
      <c r="AL57" s="57"/>
      <c r="AM57" s="58"/>
      <c r="AN57" s="670"/>
      <c r="AO57" s="302"/>
      <c r="AP57" s="243"/>
      <c r="AQ57" s="242"/>
      <c r="AR57" s="142"/>
      <c r="AS57" s="243"/>
    </row>
    <row r="58" spans="1:45" s="2" customFormat="1">
      <c r="A58" s="935">
        <v>55</v>
      </c>
      <c r="B58" s="370" t="str">
        <f t="shared" si="1"/>
        <v/>
      </c>
      <c r="C58" s="142"/>
      <c r="D58" s="143"/>
      <c r="E58" s="143"/>
      <c r="F58" s="142" t="str">
        <f t="shared" si="3"/>
        <v/>
      </c>
      <c r="G58" s="834"/>
      <c r="H58" s="834"/>
      <c r="I58" s="835"/>
      <c r="J58" s="676"/>
      <c r="K58" s="669"/>
      <c r="L58" s="677"/>
      <c r="M58" s="677"/>
      <c r="N58" s="677"/>
      <c r="O58" s="677"/>
      <c r="P58" s="142"/>
      <c r="Q58" s="635"/>
      <c r="R58" s="635"/>
      <c r="S58" s="635"/>
      <c r="T58" s="143"/>
      <c r="U58" s="676"/>
      <c r="V58" s="669"/>
      <c r="W58" s="672"/>
      <c r="X58" s="678"/>
      <c r="Y58" s="143"/>
      <c r="Z58" s="143"/>
      <c r="AA58" s="143"/>
      <c r="AB58" s="143"/>
      <c r="AC58" s="143"/>
      <c r="AD58" s="143"/>
      <c r="AE58" s="812"/>
      <c r="AF58" s="786" t="str">
        <f t="shared" si="2"/>
        <v/>
      </c>
      <c r="AG58" s="4"/>
      <c r="AH58" s="4"/>
      <c r="AI58" s="115"/>
      <c r="AJ58" s="115"/>
      <c r="AK58" s="56"/>
      <c r="AL58" s="57"/>
      <c r="AM58" s="58"/>
      <c r="AN58" s="670"/>
      <c r="AO58" s="302"/>
      <c r="AP58" s="243"/>
      <c r="AQ58" s="242"/>
      <c r="AR58" s="142"/>
      <c r="AS58" s="243"/>
    </row>
    <row r="59" spans="1:45" s="2" customFormat="1">
      <c r="A59" s="935">
        <v>56</v>
      </c>
      <c r="B59" s="370" t="str">
        <f t="shared" si="1"/>
        <v/>
      </c>
      <c r="C59" s="142"/>
      <c r="D59" s="143"/>
      <c r="E59" s="143"/>
      <c r="F59" s="142" t="str">
        <f t="shared" si="3"/>
        <v/>
      </c>
      <c r="G59" s="834"/>
      <c r="H59" s="834"/>
      <c r="I59" s="835"/>
      <c r="J59" s="676"/>
      <c r="K59" s="669"/>
      <c r="L59" s="677"/>
      <c r="M59" s="677"/>
      <c r="N59" s="677"/>
      <c r="O59" s="677"/>
      <c r="P59" s="142"/>
      <c r="Q59" s="635"/>
      <c r="R59" s="635"/>
      <c r="S59" s="635"/>
      <c r="T59" s="143"/>
      <c r="U59" s="676"/>
      <c r="V59" s="669"/>
      <c r="W59" s="672"/>
      <c r="X59" s="678"/>
      <c r="Y59" s="143"/>
      <c r="Z59" s="143"/>
      <c r="AA59" s="143"/>
      <c r="AB59" s="143"/>
      <c r="AC59" s="143"/>
      <c r="AD59" s="143"/>
      <c r="AE59" s="812"/>
      <c r="AF59" s="786" t="str">
        <f t="shared" si="2"/>
        <v/>
      </c>
      <c r="AG59" s="4"/>
      <c r="AH59" s="4"/>
      <c r="AI59" s="115"/>
      <c r="AJ59" s="115"/>
      <c r="AK59" s="56"/>
      <c r="AL59" s="57"/>
      <c r="AM59" s="58"/>
      <c r="AN59" s="670"/>
      <c r="AO59" s="302"/>
      <c r="AP59" s="243"/>
      <c r="AQ59" s="242"/>
      <c r="AR59" s="142"/>
      <c r="AS59" s="243"/>
    </row>
    <row r="60" spans="1:45" s="2" customFormat="1">
      <c r="A60" s="935">
        <v>57</v>
      </c>
      <c r="B60" s="370" t="str">
        <f t="shared" si="1"/>
        <v/>
      </c>
      <c r="C60" s="142"/>
      <c r="D60" s="143"/>
      <c r="E60" s="143"/>
      <c r="F60" s="142" t="str">
        <f t="shared" si="3"/>
        <v/>
      </c>
      <c r="G60" s="834"/>
      <c r="H60" s="834"/>
      <c r="I60" s="835"/>
      <c r="J60" s="676"/>
      <c r="K60" s="669"/>
      <c r="L60" s="677"/>
      <c r="M60" s="677"/>
      <c r="N60" s="677"/>
      <c r="O60" s="677"/>
      <c r="P60" s="142"/>
      <c r="Q60" s="635"/>
      <c r="R60" s="635"/>
      <c r="S60" s="635"/>
      <c r="T60" s="143"/>
      <c r="U60" s="676"/>
      <c r="V60" s="669"/>
      <c r="W60" s="672"/>
      <c r="X60" s="678"/>
      <c r="Y60" s="143"/>
      <c r="Z60" s="143"/>
      <c r="AA60" s="143"/>
      <c r="AB60" s="143"/>
      <c r="AC60" s="143"/>
      <c r="AD60" s="143"/>
      <c r="AE60" s="812"/>
      <c r="AF60" s="786" t="str">
        <f t="shared" si="2"/>
        <v/>
      </c>
      <c r="AG60" s="4"/>
      <c r="AH60" s="4"/>
      <c r="AI60" s="115"/>
      <c r="AJ60" s="115"/>
      <c r="AK60" s="56"/>
      <c r="AL60" s="57"/>
      <c r="AM60" s="58"/>
      <c r="AN60" s="670"/>
      <c r="AO60" s="302"/>
      <c r="AP60" s="243"/>
      <c r="AQ60" s="242"/>
      <c r="AR60" s="142"/>
      <c r="AS60" s="243"/>
    </row>
    <row r="61" spans="1:45" s="2" customFormat="1">
      <c r="A61" s="935">
        <v>58</v>
      </c>
      <c r="B61" s="370" t="str">
        <f t="shared" si="1"/>
        <v/>
      </c>
      <c r="C61" s="142"/>
      <c r="D61" s="143"/>
      <c r="E61" s="143"/>
      <c r="F61" s="142" t="str">
        <f t="shared" si="3"/>
        <v/>
      </c>
      <c r="G61" s="834"/>
      <c r="H61" s="834"/>
      <c r="I61" s="835"/>
      <c r="J61" s="676"/>
      <c r="K61" s="669"/>
      <c r="L61" s="677"/>
      <c r="M61" s="677"/>
      <c r="N61" s="677"/>
      <c r="O61" s="677"/>
      <c r="P61" s="142"/>
      <c r="Q61" s="635"/>
      <c r="R61" s="635"/>
      <c r="S61" s="635"/>
      <c r="T61" s="143"/>
      <c r="U61" s="676"/>
      <c r="V61" s="669"/>
      <c r="W61" s="672"/>
      <c r="X61" s="678"/>
      <c r="Y61" s="143"/>
      <c r="Z61" s="143"/>
      <c r="AA61" s="143"/>
      <c r="AB61" s="143"/>
      <c r="AC61" s="143"/>
      <c r="AD61" s="143"/>
      <c r="AE61" s="812"/>
      <c r="AF61" s="786" t="str">
        <f t="shared" si="2"/>
        <v/>
      </c>
      <c r="AG61" s="4"/>
      <c r="AH61" s="4"/>
      <c r="AI61" s="115"/>
      <c r="AJ61" s="115"/>
      <c r="AK61" s="56"/>
      <c r="AL61" s="57"/>
      <c r="AM61" s="58"/>
      <c r="AN61" s="670"/>
      <c r="AO61" s="302"/>
      <c r="AP61" s="243"/>
      <c r="AQ61" s="242"/>
      <c r="AR61" s="142"/>
      <c r="AS61" s="243"/>
    </row>
    <row r="62" spans="1:45" s="2" customFormat="1">
      <c r="A62" s="935">
        <v>59</v>
      </c>
      <c r="B62" s="370" t="str">
        <f t="shared" si="1"/>
        <v/>
      </c>
      <c r="C62" s="142"/>
      <c r="D62" s="143"/>
      <c r="E62" s="143"/>
      <c r="F62" s="142" t="str">
        <f t="shared" si="3"/>
        <v/>
      </c>
      <c r="G62" s="834"/>
      <c r="H62" s="834"/>
      <c r="I62" s="835"/>
      <c r="J62" s="676"/>
      <c r="K62" s="669"/>
      <c r="L62" s="677"/>
      <c r="M62" s="677"/>
      <c r="N62" s="677"/>
      <c r="O62" s="677"/>
      <c r="P62" s="142"/>
      <c r="Q62" s="635"/>
      <c r="R62" s="635"/>
      <c r="S62" s="635"/>
      <c r="T62" s="143"/>
      <c r="U62" s="676"/>
      <c r="V62" s="669"/>
      <c r="W62" s="672"/>
      <c r="X62" s="678"/>
      <c r="Y62" s="143"/>
      <c r="Z62" s="143"/>
      <c r="AA62" s="143"/>
      <c r="AB62" s="143"/>
      <c r="AC62" s="143"/>
      <c r="AD62" s="143"/>
      <c r="AE62" s="812"/>
      <c r="AF62" s="786" t="str">
        <f t="shared" si="2"/>
        <v/>
      </c>
      <c r="AG62" s="4"/>
      <c r="AH62" s="4"/>
      <c r="AI62" s="115"/>
      <c r="AJ62" s="115"/>
      <c r="AK62" s="56"/>
      <c r="AL62" s="57"/>
      <c r="AM62" s="58"/>
      <c r="AN62" s="670"/>
      <c r="AO62" s="302"/>
      <c r="AP62" s="243"/>
      <c r="AQ62" s="242"/>
      <c r="AR62" s="142"/>
      <c r="AS62" s="243"/>
    </row>
    <row r="63" spans="1:45" s="2" customFormat="1">
      <c r="A63" s="935">
        <v>60</v>
      </c>
      <c r="B63" s="370" t="str">
        <f t="shared" si="1"/>
        <v/>
      </c>
      <c r="C63" s="142"/>
      <c r="D63" s="143"/>
      <c r="E63" s="143"/>
      <c r="F63" s="142" t="str">
        <f t="shared" si="3"/>
        <v/>
      </c>
      <c r="G63" s="834"/>
      <c r="H63" s="834"/>
      <c r="I63" s="835"/>
      <c r="J63" s="676"/>
      <c r="K63" s="669"/>
      <c r="L63" s="677"/>
      <c r="M63" s="677"/>
      <c r="N63" s="677"/>
      <c r="O63" s="677"/>
      <c r="P63" s="142"/>
      <c r="Q63" s="635"/>
      <c r="R63" s="635"/>
      <c r="S63" s="635"/>
      <c r="T63" s="143"/>
      <c r="U63" s="676"/>
      <c r="V63" s="669"/>
      <c r="W63" s="672"/>
      <c r="X63" s="678"/>
      <c r="Y63" s="143"/>
      <c r="Z63" s="143"/>
      <c r="AA63" s="143"/>
      <c r="AB63" s="143"/>
      <c r="AC63" s="143"/>
      <c r="AD63" s="143"/>
      <c r="AE63" s="812"/>
      <c r="AF63" s="786" t="str">
        <f t="shared" si="2"/>
        <v/>
      </c>
      <c r="AG63" s="4"/>
      <c r="AH63" s="4"/>
      <c r="AI63" s="115"/>
      <c r="AJ63" s="115"/>
      <c r="AK63" s="56"/>
      <c r="AL63" s="57"/>
      <c r="AM63" s="58"/>
      <c r="AN63" s="670"/>
      <c r="AO63" s="302"/>
      <c r="AP63" s="243"/>
      <c r="AQ63" s="242"/>
      <c r="AR63" s="142"/>
      <c r="AS63" s="243"/>
    </row>
    <row r="64" spans="1:45" s="2" customFormat="1">
      <c r="A64" s="935">
        <v>61</v>
      </c>
      <c r="B64" s="370" t="str">
        <f t="shared" si="1"/>
        <v/>
      </c>
      <c r="C64" s="142"/>
      <c r="D64" s="143"/>
      <c r="E64" s="143"/>
      <c r="F64" s="142" t="str">
        <f t="shared" si="3"/>
        <v/>
      </c>
      <c r="G64" s="834"/>
      <c r="H64" s="834"/>
      <c r="I64" s="835"/>
      <c r="J64" s="676"/>
      <c r="K64" s="669"/>
      <c r="L64" s="677"/>
      <c r="M64" s="677"/>
      <c r="N64" s="677"/>
      <c r="O64" s="677"/>
      <c r="P64" s="142"/>
      <c r="Q64" s="635"/>
      <c r="R64" s="635"/>
      <c r="S64" s="635"/>
      <c r="T64" s="143"/>
      <c r="U64" s="676"/>
      <c r="V64" s="669"/>
      <c r="W64" s="672"/>
      <c r="X64" s="678"/>
      <c r="Y64" s="143"/>
      <c r="Z64" s="143"/>
      <c r="AA64" s="143"/>
      <c r="AB64" s="143"/>
      <c r="AC64" s="143"/>
      <c r="AD64" s="143"/>
      <c r="AE64" s="812"/>
      <c r="AF64" s="786" t="str">
        <f t="shared" si="2"/>
        <v/>
      </c>
      <c r="AG64" s="4"/>
      <c r="AH64" s="4"/>
      <c r="AI64" s="115"/>
      <c r="AJ64" s="115"/>
      <c r="AK64" s="56"/>
      <c r="AL64" s="57"/>
      <c r="AM64" s="58"/>
      <c r="AN64" s="670"/>
      <c r="AO64" s="302"/>
      <c r="AP64" s="243"/>
      <c r="AQ64" s="242"/>
      <c r="AR64" s="142"/>
      <c r="AS64" s="243"/>
    </row>
    <row r="65" spans="1:45" s="2" customFormat="1">
      <c r="A65" s="935">
        <v>62</v>
      </c>
      <c r="B65" s="370" t="str">
        <f t="shared" si="1"/>
        <v/>
      </c>
      <c r="C65" s="142"/>
      <c r="D65" s="143"/>
      <c r="E65" s="143"/>
      <c r="F65" s="142" t="str">
        <f t="shared" si="3"/>
        <v/>
      </c>
      <c r="G65" s="834"/>
      <c r="H65" s="834"/>
      <c r="I65" s="835"/>
      <c r="J65" s="676"/>
      <c r="K65" s="669"/>
      <c r="L65" s="677"/>
      <c r="M65" s="677"/>
      <c r="N65" s="677"/>
      <c r="O65" s="677"/>
      <c r="P65" s="142"/>
      <c r="Q65" s="635"/>
      <c r="R65" s="635"/>
      <c r="S65" s="635"/>
      <c r="T65" s="143"/>
      <c r="U65" s="676"/>
      <c r="V65" s="669"/>
      <c r="W65" s="672"/>
      <c r="X65" s="678"/>
      <c r="Y65" s="143"/>
      <c r="Z65" s="143"/>
      <c r="AA65" s="143"/>
      <c r="AB65" s="143"/>
      <c r="AC65" s="143"/>
      <c r="AD65" s="143"/>
      <c r="AE65" s="812"/>
      <c r="AF65" s="786" t="str">
        <f t="shared" si="2"/>
        <v/>
      </c>
      <c r="AG65" s="4"/>
      <c r="AH65" s="4"/>
      <c r="AI65" s="115"/>
      <c r="AJ65" s="115"/>
      <c r="AK65" s="56"/>
      <c r="AL65" s="57"/>
      <c r="AM65" s="58"/>
      <c r="AN65" s="670"/>
      <c r="AO65" s="302"/>
      <c r="AP65" s="243"/>
      <c r="AQ65" s="242"/>
      <c r="AR65" s="142"/>
      <c r="AS65" s="243"/>
    </row>
    <row r="66" spans="1:45" s="2" customFormat="1">
      <c r="A66" s="935">
        <v>63</v>
      </c>
      <c r="B66" s="370" t="str">
        <f t="shared" si="1"/>
        <v/>
      </c>
      <c r="C66" s="142"/>
      <c r="D66" s="143"/>
      <c r="E66" s="143"/>
      <c r="F66" s="142" t="str">
        <f t="shared" si="3"/>
        <v/>
      </c>
      <c r="G66" s="834"/>
      <c r="H66" s="834"/>
      <c r="I66" s="835"/>
      <c r="J66" s="676"/>
      <c r="K66" s="669"/>
      <c r="L66" s="677"/>
      <c r="M66" s="677"/>
      <c r="N66" s="677"/>
      <c r="O66" s="677"/>
      <c r="P66" s="142"/>
      <c r="Q66" s="635"/>
      <c r="R66" s="635"/>
      <c r="S66" s="635"/>
      <c r="T66" s="143"/>
      <c r="U66" s="676"/>
      <c r="V66" s="669"/>
      <c r="W66" s="672"/>
      <c r="X66" s="678"/>
      <c r="Y66" s="143"/>
      <c r="Z66" s="143"/>
      <c r="AA66" s="143"/>
      <c r="AB66" s="143"/>
      <c r="AC66" s="143"/>
      <c r="AD66" s="143"/>
      <c r="AE66" s="812"/>
      <c r="AF66" s="786" t="str">
        <f t="shared" si="2"/>
        <v/>
      </c>
      <c r="AG66" s="4"/>
      <c r="AH66" s="4"/>
      <c r="AI66" s="115"/>
      <c r="AJ66" s="115"/>
      <c r="AK66" s="56"/>
      <c r="AL66" s="57"/>
      <c r="AM66" s="58"/>
      <c r="AN66" s="670"/>
      <c r="AO66" s="302"/>
      <c r="AP66" s="243"/>
      <c r="AQ66" s="242"/>
      <c r="AR66" s="142"/>
      <c r="AS66" s="243"/>
    </row>
    <row r="67" spans="1:45" s="2" customFormat="1">
      <c r="A67" s="935">
        <v>64</v>
      </c>
      <c r="B67" s="370" t="str">
        <f t="shared" si="1"/>
        <v/>
      </c>
      <c r="C67" s="142"/>
      <c r="D67" s="143"/>
      <c r="E67" s="143"/>
      <c r="F67" s="142" t="str">
        <f t="shared" si="3"/>
        <v/>
      </c>
      <c r="G67" s="834"/>
      <c r="H67" s="834"/>
      <c r="I67" s="835"/>
      <c r="J67" s="676"/>
      <c r="K67" s="669"/>
      <c r="L67" s="677"/>
      <c r="M67" s="677"/>
      <c r="N67" s="677"/>
      <c r="O67" s="677"/>
      <c r="P67" s="142"/>
      <c r="Q67" s="635"/>
      <c r="R67" s="635"/>
      <c r="S67" s="635"/>
      <c r="T67" s="143"/>
      <c r="U67" s="676"/>
      <c r="V67" s="669"/>
      <c r="W67" s="672"/>
      <c r="X67" s="678"/>
      <c r="Y67" s="143"/>
      <c r="Z67" s="143"/>
      <c r="AA67" s="143"/>
      <c r="AB67" s="143"/>
      <c r="AC67" s="143"/>
      <c r="AD67" s="143"/>
      <c r="AE67" s="812"/>
      <c r="AF67" s="786" t="str">
        <f t="shared" si="2"/>
        <v/>
      </c>
      <c r="AG67" s="4"/>
      <c r="AH67" s="4"/>
      <c r="AI67" s="115"/>
      <c r="AJ67" s="115"/>
      <c r="AK67" s="56"/>
      <c r="AL67" s="57"/>
      <c r="AM67" s="58"/>
      <c r="AN67" s="670"/>
      <c r="AO67" s="302"/>
      <c r="AP67" s="243"/>
      <c r="AQ67" s="242"/>
      <c r="AR67" s="142"/>
      <c r="AS67" s="243"/>
    </row>
    <row r="68" spans="1:45" s="2" customFormat="1">
      <c r="A68" s="935">
        <v>65</v>
      </c>
      <c r="B68" s="370" t="str">
        <f t="shared" si="1"/>
        <v/>
      </c>
      <c r="C68" s="142"/>
      <c r="D68" s="143"/>
      <c r="E68" s="143"/>
      <c r="F68" s="142" t="str">
        <f t="shared" si="3"/>
        <v/>
      </c>
      <c r="G68" s="834"/>
      <c r="H68" s="834"/>
      <c r="I68" s="835"/>
      <c r="J68" s="676"/>
      <c r="K68" s="669"/>
      <c r="L68" s="677"/>
      <c r="M68" s="677"/>
      <c r="N68" s="677"/>
      <c r="O68" s="677"/>
      <c r="P68" s="142"/>
      <c r="Q68" s="635"/>
      <c r="R68" s="635"/>
      <c r="S68" s="635"/>
      <c r="T68" s="143"/>
      <c r="U68" s="676"/>
      <c r="V68" s="669"/>
      <c r="W68" s="672"/>
      <c r="X68" s="678"/>
      <c r="Y68" s="143"/>
      <c r="Z68" s="143"/>
      <c r="AA68" s="143"/>
      <c r="AB68" s="143"/>
      <c r="AC68" s="143"/>
      <c r="AD68" s="143"/>
      <c r="AE68" s="812"/>
      <c r="AF68" s="787" t="str">
        <f t="shared" si="2"/>
        <v/>
      </c>
      <c r="AG68" s="4"/>
      <c r="AH68" s="4"/>
      <c r="AI68" s="115"/>
      <c r="AJ68" s="115"/>
      <c r="AK68" s="56"/>
      <c r="AL68" s="57"/>
      <c r="AM68" s="58"/>
      <c r="AN68" s="670"/>
      <c r="AO68" s="302"/>
      <c r="AP68" s="243"/>
      <c r="AQ68" s="242"/>
      <c r="AR68" s="142"/>
      <c r="AS68" s="243"/>
    </row>
    <row r="69" spans="1:45" s="2" customFormat="1">
      <c r="A69" s="935">
        <v>66</v>
      </c>
      <c r="B69" s="370" t="str">
        <f t="shared" si="1"/>
        <v/>
      </c>
      <c r="C69" s="142"/>
      <c r="D69" s="143"/>
      <c r="E69" s="143"/>
      <c r="F69" s="142" t="str">
        <f t="shared" ref="F69:F132" si="4">PHONETIC(C69)</f>
        <v/>
      </c>
      <c r="G69" s="834"/>
      <c r="H69" s="834"/>
      <c r="I69" s="835"/>
      <c r="J69" s="676"/>
      <c r="K69" s="669"/>
      <c r="L69" s="677"/>
      <c r="M69" s="677"/>
      <c r="N69" s="677"/>
      <c r="O69" s="677"/>
      <c r="P69" s="142"/>
      <c r="Q69" s="635"/>
      <c r="R69" s="635"/>
      <c r="S69" s="635"/>
      <c r="T69" s="143"/>
      <c r="U69" s="676"/>
      <c r="V69" s="669"/>
      <c r="W69" s="672"/>
      <c r="X69" s="678"/>
      <c r="Y69" s="143"/>
      <c r="Z69" s="143"/>
      <c r="AA69" s="143"/>
      <c r="AB69" s="143"/>
      <c r="AC69" s="143"/>
      <c r="AD69" s="143"/>
      <c r="AE69" s="812"/>
      <c r="AF69" s="787" t="str">
        <f t="shared" si="2"/>
        <v/>
      </c>
      <c r="AG69" s="4"/>
      <c r="AH69" s="4"/>
      <c r="AI69" s="115"/>
      <c r="AJ69" s="115"/>
      <c r="AK69" s="56"/>
      <c r="AL69" s="57"/>
      <c r="AM69" s="58"/>
      <c r="AN69" s="670"/>
      <c r="AO69" s="302"/>
      <c r="AP69" s="243"/>
      <c r="AQ69" s="242"/>
      <c r="AR69" s="142"/>
      <c r="AS69" s="243"/>
    </row>
    <row r="70" spans="1:45" s="2" customFormat="1">
      <c r="A70" s="935">
        <v>67</v>
      </c>
      <c r="B70" s="370" t="str">
        <f t="shared" si="1"/>
        <v/>
      </c>
      <c r="C70" s="142"/>
      <c r="D70" s="143"/>
      <c r="E70" s="143"/>
      <c r="F70" s="142" t="str">
        <f t="shared" si="4"/>
        <v/>
      </c>
      <c r="G70" s="834"/>
      <c r="H70" s="834"/>
      <c r="I70" s="835"/>
      <c r="J70" s="676"/>
      <c r="K70" s="669"/>
      <c r="L70" s="677"/>
      <c r="M70" s="677"/>
      <c r="N70" s="677"/>
      <c r="O70" s="677"/>
      <c r="P70" s="142"/>
      <c r="Q70" s="635"/>
      <c r="R70" s="635"/>
      <c r="S70" s="635"/>
      <c r="T70" s="143"/>
      <c r="U70" s="676"/>
      <c r="V70" s="669"/>
      <c r="W70" s="672"/>
      <c r="X70" s="678"/>
      <c r="Y70" s="143"/>
      <c r="Z70" s="143"/>
      <c r="AA70" s="143"/>
      <c r="AB70" s="143"/>
      <c r="AC70" s="143"/>
      <c r="AD70" s="143"/>
      <c r="AE70" s="812"/>
      <c r="AF70" s="787" t="str">
        <f t="shared" si="2"/>
        <v/>
      </c>
      <c r="AG70" s="4"/>
      <c r="AH70" s="4"/>
      <c r="AI70" s="115"/>
      <c r="AJ70" s="115"/>
      <c r="AK70" s="56"/>
      <c r="AL70" s="57"/>
      <c r="AM70" s="58"/>
      <c r="AN70" s="670"/>
      <c r="AO70" s="302"/>
      <c r="AP70" s="243"/>
      <c r="AQ70" s="242"/>
      <c r="AR70" s="142"/>
      <c r="AS70" s="243"/>
    </row>
    <row r="71" spans="1:45" s="2" customFormat="1">
      <c r="A71" s="935">
        <v>68</v>
      </c>
      <c r="B71" s="370" t="str">
        <f t="shared" si="1"/>
        <v/>
      </c>
      <c r="C71" s="142"/>
      <c r="D71" s="143"/>
      <c r="E71" s="143"/>
      <c r="F71" s="142" t="str">
        <f t="shared" si="4"/>
        <v/>
      </c>
      <c r="G71" s="834"/>
      <c r="H71" s="834"/>
      <c r="I71" s="835"/>
      <c r="J71" s="676"/>
      <c r="K71" s="669"/>
      <c r="L71" s="677"/>
      <c r="M71" s="677"/>
      <c r="N71" s="677"/>
      <c r="O71" s="677"/>
      <c r="P71" s="142"/>
      <c r="Q71" s="635"/>
      <c r="R71" s="635"/>
      <c r="S71" s="635"/>
      <c r="T71" s="143"/>
      <c r="U71" s="676"/>
      <c r="V71" s="669"/>
      <c r="W71" s="672"/>
      <c r="X71" s="678"/>
      <c r="Y71" s="143"/>
      <c r="Z71" s="143"/>
      <c r="AA71" s="143"/>
      <c r="AB71" s="143"/>
      <c r="AC71" s="143"/>
      <c r="AD71" s="143"/>
      <c r="AE71" s="812"/>
      <c r="AF71" s="787" t="str">
        <f t="shared" si="2"/>
        <v/>
      </c>
      <c r="AG71" s="4"/>
      <c r="AH71" s="4"/>
      <c r="AI71" s="115"/>
      <c r="AJ71" s="115"/>
      <c r="AK71" s="56"/>
      <c r="AL71" s="57"/>
      <c r="AM71" s="58"/>
      <c r="AN71" s="670"/>
      <c r="AO71" s="302"/>
      <c r="AP71" s="243"/>
      <c r="AQ71" s="242"/>
      <c r="AR71" s="142"/>
      <c r="AS71" s="243"/>
    </row>
    <row r="72" spans="1:45" s="2" customFormat="1">
      <c r="A72" s="935">
        <v>69</v>
      </c>
      <c r="B72" s="370" t="str">
        <f t="shared" si="1"/>
        <v/>
      </c>
      <c r="C72" s="142"/>
      <c r="D72" s="143"/>
      <c r="E72" s="143"/>
      <c r="F72" s="142" t="str">
        <f t="shared" si="4"/>
        <v/>
      </c>
      <c r="G72" s="834"/>
      <c r="H72" s="834"/>
      <c r="I72" s="835"/>
      <c r="J72" s="676"/>
      <c r="K72" s="669"/>
      <c r="L72" s="677"/>
      <c r="M72" s="677"/>
      <c r="N72" s="677"/>
      <c r="O72" s="677"/>
      <c r="P72" s="142"/>
      <c r="Q72" s="635"/>
      <c r="R72" s="635"/>
      <c r="S72" s="635"/>
      <c r="T72" s="143"/>
      <c r="U72" s="676"/>
      <c r="V72" s="669"/>
      <c r="W72" s="672"/>
      <c r="X72" s="678"/>
      <c r="Y72" s="143"/>
      <c r="Z72" s="143"/>
      <c r="AA72" s="143"/>
      <c r="AB72" s="143"/>
      <c r="AC72" s="143"/>
      <c r="AD72" s="143"/>
      <c r="AE72" s="812"/>
      <c r="AF72" s="787" t="str">
        <f t="shared" si="2"/>
        <v/>
      </c>
      <c r="AG72" s="4"/>
      <c r="AH72" s="4"/>
      <c r="AI72" s="115"/>
      <c r="AJ72" s="115"/>
      <c r="AK72" s="56"/>
      <c r="AL72" s="57"/>
      <c r="AM72" s="58"/>
      <c r="AN72" s="670"/>
      <c r="AO72" s="302"/>
      <c r="AP72" s="243"/>
      <c r="AQ72" s="242"/>
      <c r="AR72" s="142"/>
      <c r="AS72" s="243"/>
    </row>
    <row r="73" spans="1:45" s="2" customFormat="1">
      <c r="A73" s="935">
        <v>70</v>
      </c>
      <c r="B73" s="370" t="str">
        <f t="shared" ref="B73:B136" si="5">IF(COUNTA(AI73:AN73)&lt;&gt;0,IF(COUNTA(AI73:AM73)&lt;&gt;0,"▲","！"),IF(AG73&lt;&gt;"","○",""))</f>
        <v/>
      </c>
      <c r="C73" s="142"/>
      <c r="D73" s="143"/>
      <c r="E73" s="143"/>
      <c r="F73" s="142" t="str">
        <f t="shared" si="4"/>
        <v/>
      </c>
      <c r="G73" s="834"/>
      <c r="H73" s="834"/>
      <c r="I73" s="835"/>
      <c r="J73" s="676"/>
      <c r="K73" s="669"/>
      <c r="L73" s="677"/>
      <c r="M73" s="677"/>
      <c r="N73" s="677"/>
      <c r="O73" s="677"/>
      <c r="P73" s="142"/>
      <c r="Q73" s="635"/>
      <c r="R73" s="635"/>
      <c r="S73" s="635"/>
      <c r="T73" s="143"/>
      <c r="U73" s="676"/>
      <c r="V73" s="669"/>
      <c r="W73" s="672"/>
      <c r="X73" s="678"/>
      <c r="Y73" s="143"/>
      <c r="Z73" s="143"/>
      <c r="AA73" s="143"/>
      <c r="AB73" s="143"/>
      <c r="AC73" s="143"/>
      <c r="AD73" s="143"/>
      <c r="AE73" s="812"/>
      <c r="AF73" s="787" t="str">
        <f t="shared" ref="AF73:AF136" si="6">IF(AG73&lt;&gt;"",INDEX(ﾃｰﾌﾞﾙ名2,AG73,2),"")</f>
        <v/>
      </c>
      <c r="AG73" s="4"/>
      <c r="AH73" s="4"/>
      <c r="AI73" s="115"/>
      <c r="AJ73" s="115"/>
      <c r="AK73" s="56"/>
      <c r="AL73" s="57"/>
      <c r="AM73" s="58"/>
      <c r="AN73" s="670"/>
      <c r="AO73" s="302"/>
      <c r="AP73" s="243"/>
      <c r="AQ73" s="242"/>
      <c r="AR73" s="142"/>
      <c r="AS73" s="243"/>
    </row>
    <row r="74" spans="1:45" s="2" customFormat="1">
      <c r="A74" s="935">
        <v>71</v>
      </c>
      <c r="B74" s="370" t="str">
        <f t="shared" si="5"/>
        <v/>
      </c>
      <c r="C74" s="142"/>
      <c r="D74" s="143"/>
      <c r="E74" s="143"/>
      <c r="F74" s="142" t="str">
        <f t="shared" si="4"/>
        <v/>
      </c>
      <c r="G74" s="834"/>
      <c r="H74" s="834"/>
      <c r="I74" s="835"/>
      <c r="J74" s="676"/>
      <c r="K74" s="669"/>
      <c r="L74" s="677"/>
      <c r="M74" s="677"/>
      <c r="N74" s="677"/>
      <c r="O74" s="677"/>
      <c r="P74" s="142"/>
      <c r="Q74" s="635"/>
      <c r="R74" s="635"/>
      <c r="S74" s="635"/>
      <c r="T74" s="143"/>
      <c r="U74" s="676"/>
      <c r="V74" s="669"/>
      <c r="W74" s="672"/>
      <c r="X74" s="678"/>
      <c r="Y74" s="143"/>
      <c r="Z74" s="143"/>
      <c r="AA74" s="143"/>
      <c r="AB74" s="143"/>
      <c r="AC74" s="143"/>
      <c r="AD74" s="143"/>
      <c r="AE74" s="812"/>
      <c r="AF74" s="787" t="str">
        <f t="shared" si="6"/>
        <v/>
      </c>
      <c r="AG74" s="4"/>
      <c r="AH74" s="4"/>
      <c r="AI74" s="115"/>
      <c r="AJ74" s="115"/>
      <c r="AK74" s="56"/>
      <c r="AL74" s="57"/>
      <c r="AM74" s="58"/>
      <c r="AN74" s="670"/>
      <c r="AO74" s="302"/>
      <c r="AP74" s="243"/>
      <c r="AQ74" s="242"/>
      <c r="AR74" s="142"/>
      <c r="AS74" s="243"/>
    </row>
    <row r="75" spans="1:45" s="2" customFormat="1">
      <c r="A75" s="935">
        <v>72</v>
      </c>
      <c r="B75" s="370" t="str">
        <f t="shared" si="5"/>
        <v/>
      </c>
      <c r="C75" s="142"/>
      <c r="D75" s="143"/>
      <c r="E75" s="143"/>
      <c r="F75" s="142" t="str">
        <f t="shared" si="4"/>
        <v/>
      </c>
      <c r="G75" s="834"/>
      <c r="H75" s="834"/>
      <c r="I75" s="835"/>
      <c r="J75" s="676"/>
      <c r="K75" s="669"/>
      <c r="L75" s="677"/>
      <c r="M75" s="677"/>
      <c r="N75" s="677"/>
      <c r="O75" s="677"/>
      <c r="P75" s="142"/>
      <c r="Q75" s="635"/>
      <c r="R75" s="635"/>
      <c r="S75" s="635"/>
      <c r="T75" s="143"/>
      <c r="U75" s="676"/>
      <c r="V75" s="669"/>
      <c r="W75" s="672"/>
      <c r="X75" s="678"/>
      <c r="Y75" s="143"/>
      <c r="Z75" s="143"/>
      <c r="AA75" s="143"/>
      <c r="AB75" s="143"/>
      <c r="AC75" s="143"/>
      <c r="AD75" s="143"/>
      <c r="AE75" s="812"/>
      <c r="AF75" s="787" t="str">
        <f t="shared" si="6"/>
        <v/>
      </c>
      <c r="AG75" s="4"/>
      <c r="AH75" s="4"/>
      <c r="AI75" s="115"/>
      <c r="AJ75" s="115"/>
      <c r="AK75" s="56"/>
      <c r="AL75" s="57"/>
      <c r="AM75" s="58"/>
      <c r="AN75" s="670"/>
      <c r="AO75" s="302"/>
      <c r="AP75" s="243"/>
      <c r="AQ75" s="242"/>
      <c r="AR75" s="142"/>
      <c r="AS75" s="243"/>
    </row>
    <row r="76" spans="1:45" s="2" customFormat="1">
      <c r="A76" s="935">
        <v>73</v>
      </c>
      <c r="B76" s="370" t="str">
        <f t="shared" si="5"/>
        <v/>
      </c>
      <c r="C76" s="142"/>
      <c r="D76" s="143"/>
      <c r="E76" s="143"/>
      <c r="F76" s="142" t="str">
        <f t="shared" si="4"/>
        <v/>
      </c>
      <c r="G76" s="834"/>
      <c r="H76" s="834"/>
      <c r="I76" s="835"/>
      <c r="J76" s="676"/>
      <c r="K76" s="669"/>
      <c r="L76" s="677"/>
      <c r="M76" s="677"/>
      <c r="N76" s="677"/>
      <c r="O76" s="677"/>
      <c r="P76" s="142"/>
      <c r="Q76" s="635"/>
      <c r="R76" s="635"/>
      <c r="S76" s="635"/>
      <c r="T76" s="143"/>
      <c r="U76" s="676"/>
      <c r="V76" s="669"/>
      <c r="W76" s="672"/>
      <c r="X76" s="678"/>
      <c r="Y76" s="143"/>
      <c r="Z76" s="143"/>
      <c r="AA76" s="143"/>
      <c r="AB76" s="143"/>
      <c r="AC76" s="143"/>
      <c r="AD76" s="143"/>
      <c r="AE76" s="812"/>
      <c r="AF76" s="787" t="str">
        <f t="shared" si="6"/>
        <v/>
      </c>
      <c r="AG76" s="4"/>
      <c r="AH76" s="4"/>
      <c r="AI76" s="115"/>
      <c r="AJ76" s="115"/>
      <c r="AK76" s="56"/>
      <c r="AL76" s="57"/>
      <c r="AM76" s="58"/>
      <c r="AN76" s="670"/>
      <c r="AO76" s="302"/>
      <c r="AP76" s="243"/>
      <c r="AQ76" s="242"/>
      <c r="AR76" s="142"/>
      <c r="AS76" s="243"/>
    </row>
    <row r="77" spans="1:45" s="2" customFormat="1">
      <c r="A77" s="935">
        <v>74</v>
      </c>
      <c r="B77" s="370" t="str">
        <f t="shared" si="5"/>
        <v/>
      </c>
      <c r="C77" s="142"/>
      <c r="D77" s="143"/>
      <c r="E77" s="143"/>
      <c r="F77" s="142" t="str">
        <f t="shared" si="4"/>
        <v/>
      </c>
      <c r="G77" s="834"/>
      <c r="H77" s="834"/>
      <c r="I77" s="835"/>
      <c r="J77" s="676"/>
      <c r="K77" s="669"/>
      <c r="L77" s="677"/>
      <c r="M77" s="677"/>
      <c r="N77" s="677"/>
      <c r="O77" s="677"/>
      <c r="P77" s="142"/>
      <c r="Q77" s="635"/>
      <c r="R77" s="635"/>
      <c r="S77" s="635"/>
      <c r="T77" s="143"/>
      <c r="U77" s="676"/>
      <c r="V77" s="669"/>
      <c r="W77" s="672"/>
      <c r="X77" s="678"/>
      <c r="Y77" s="143"/>
      <c r="Z77" s="143"/>
      <c r="AA77" s="143"/>
      <c r="AB77" s="143"/>
      <c r="AC77" s="143"/>
      <c r="AD77" s="143"/>
      <c r="AE77" s="812"/>
      <c r="AF77" s="787" t="str">
        <f t="shared" si="6"/>
        <v/>
      </c>
      <c r="AG77" s="4"/>
      <c r="AH77" s="4"/>
      <c r="AI77" s="115"/>
      <c r="AJ77" s="115"/>
      <c r="AK77" s="56"/>
      <c r="AL77" s="57"/>
      <c r="AM77" s="58"/>
      <c r="AN77" s="670"/>
      <c r="AO77" s="302"/>
      <c r="AP77" s="243"/>
      <c r="AQ77" s="242"/>
      <c r="AR77" s="142"/>
      <c r="AS77" s="243"/>
    </row>
    <row r="78" spans="1:45" s="2" customFormat="1">
      <c r="A78" s="935">
        <v>75</v>
      </c>
      <c r="B78" s="370" t="str">
        <f t="shared" si="5"/>
        <v/>
      </c>
      <c r="C78" s="142"/>
      <c r="D78" s="143"/>
      <c r="E78" s="143"/>
      <c r="F78" s="142" t="str">
        <f t="shared" si="4"/>
        <v/>
      </c>
      <c r="G78" s="834"/>
      <c r="H78" s="834"/>
      <c r="I78" s="835"/>
      <c r="J78" s="676"/>
      <c r="K78" s="669"/>
      <c r="L78" s="677"/>
      <c r="M78" s="677"/>
      <c r="N78" s="677"/>
      <c r="O78" s="677"/>
      <c r="P78" s="142"/>
      <c r="Q78" s="635"/>
      <c r="R78" s="635"/>
      <c r="S78" s="635"/>
      <c r="T78" s="143"/>
      <c r="U78" s="676"/>
      <c r="V78" s="669"/>
      <c r="W78" s="672"/>
      <c r="X78" s="678"/>
      <c r="Y78" s="143"/>
      <c r="Z78" s="143"/>
      <c r="AA78" s="143"/>
      <c r="AB78" s="143"/>
      <c r="AC78" s="143"/>
      <c r="AD78" s="143"/>
      <c r="AE78" s="812"/>
      <c r="AF78" s="787" t="str">
        <f t="shared" si="6"/>
        <v/>
      </c>
      <c r="AG78" s="4"/>
      <c r="AH78" s="4"/>
      <c r="AI78" s="115"/>
      <c r="AJ78" s="115"/>
      <c r="AK78" s="56"/>
      <c r="AL78" s="57"/>
      <c r="AM78" s="58"/>
      <c r="AN78" s="670"/>
      <c r="AO78" s="302"/>
      <c r="AP78" s="243"/>
      <c r="AQ78" s="242"/>
      <c r="AR78" s="142"/>
      <c r="AS78" s="243"/>
    </row>
    <row r="79" spans="1:45" s="2" customFormat="1">
      <c r="A79" s="935">
        <v>76</v>
      </c>
      <c r="B79" s="370" t="str">
        <f t="shared" si="5"/>
        <v/>
      </c>
      <c r="C79" s="142"/>
      <c r="D79" s="143"/>
      <c r="E79" s="143"/>
      <c r="F79" s="142" t="str">
        <f t="shared" si="4"/>
        <v/>
      </c>
      <c r="G79" s="834"/>
      <c r="H79" s="834"/>
      <c r="I79" s="835"/>
      <c r="J79" s="676"/>
      <c r="K79" s="669"/>
      <c r="L79" s="677"/>
      <c r="M79" s="677"/>
      <c r="N79" s="677"/>
      <c r="O79" s="677"/>
      <c r="P79" s="142"/>
      <c r="Q79" s="635"/>
      <c r="R79" s="635"/>
      <c r="S79" s="635"/>
      <c r="T79" s="143"/>
      <c r="U79" s="676"/>
      <c r="V79" s="669"/>
      <c r="W79" s="672"/>
      <c r="X79" s="678"/>
      <c r="Y79" s="143"/>
      <c r="Z79" s="143"/>
      <c r="AA79" s="143"/>
      <c r="AB79" s="143"/>
      <c r="AC79" s="143"/>
      <c r="AD79" s="143"/>
      <c r="AE79" s="812"/>
      <c r="AF79" s="787" t="str">
        <f t="shared" si="6"/>
        <v/>
      </c>
      <c r="AG79" s="4"/>
      <c r="AH79" s="4"/>
      <c r="AI79" s="115"/>
      <c r="AJ79" s="115"/>
      <c r="AK79" s="56"/>
      <c r="AL79" s="57"/>
      <c r="AM79" s="58"/>
      <c r="AN79" s="670"/>
      <c r="AO79" s="302"/>
      <c r="AP79" s="243"/>
      <c r="AQ79" s="242"/>
      <c r="AR79" s="142"/>
      <c r="AS79" s="243"/>
    </row>
    <row r="80" spans="1:45" s="2" customFormat="1">
      <c r="A80" s="935">
        <v>77</v>
      </c>
      <c r="B80" s="370" t="str">
        <f t="shared" si="5"/>
        <v/>
      </c>
      <c r="C80" s="142"/>
      <c r="D80" s="143"/>
      <c r="E80" s="143"/>
      <c r="F80" s="142" t="str">
        <f t="shared" si="4"/>
        <v/>
      </c>
      <c r="G80" s="834"/>
      <c r="H80" s="834"/>
      <c r="I80" s="835"/>
      <c r="J80" s="676"/>
      <c r="K80" s="669"/>
      <c r="L80" s="677"/>
      <c r="M80" s="677"/>
      <c r="N80" s="677"/>
      <c r="O80" s="677"/>
      <c r="P80" s="142"/>
      <c r="Q80" s="635"/>
      <c r="R80" s="635"/>
      <c r="S80" s="635"/>
      <c r="T80" s="143"/>
      <c r="U80" s="676"/>
      <c r="V80" s="669"/>
      <c r="W80" s="672"/>
      <c r="X80" s="678"/>
      <c r="Y80" s="143"/>
      <c r="Z80" s="143"/>
      <c r="AA80" s="143"/>
      <c r="AB80" s="143"/>
      <c r="AC80" s="143"/>
      <c r="AD80" s="143"/>
      <c r="AE80" s="812"/>
      <c r="AF80" s="787" t="str">
        <f t="shared" si="6"/>
        <v/>
      </c>
      <c r="AG80" s="4"/>
      <c r="AH80" s="4"/>
      <c r="AI80" s="115"/>
      <c r="AJ80" s="115"/>
      <c r="AK80" s="56"/>
      <c r="AL80" s="57"/>
      <c r="AM80" s="58"/>
      <c r="AN80" s="670"/>
      <c r="AO80" s="302"/>
      <c r="AP80" s="243"/>
      <c r="AQ80" s="242"/>
      <c r="AR80" s="142"/>
      <c r="AS80" s="243"/>
    </row>
    <row r="81" spans="1:45" s="2" customFormat="1">
      <c r="A81" s="935">
        <v>78</v>
      </c>
      <c r="B81" s="370" t="str">
        <f t="shared" si="5"/>
        <v/>
      </c>
      <c r="C81" s="142"/>
      <c r="D81" s="143"/>
      <c r="E81" s="143"/>
      <c r="F81" s="142" t="str">
        <f t="shared" si="4"/>
        <v/>
      </c>
      <c r="G81" s="834"/>
      <c r="H81" s="834"/>
      <c r="I81" s="835"/>
      <c r="J81" s="676"/>
      <c r="K81" s="669"/>
      <c r="L81" s="677"/>
      <c r="M81" s="677"/>
      <c r="N81" s="677"/>
      <c r="O81" s="677"/>
      <c r="P81" s="142"/>
      <c r="Q81" s="635"/>
      <c r="R81" s="635"/>
      <c r="S81" s="635"/>
      <c r="T81" s="143"/>
      <c r="U81" s="676"/>
      <c r="V81" s="669"/>
      <c r="W81" s="672"/>
      <c r="X81" s="678"/>
      <c r="Y81" s="143"/>
      <c r="Z81" s="143"/>
      <c r="AA81" s="143"/>
      <c r="AB81" s="143"/>
      <c r="AC81" s="143"/>
      <c r="AD81" s="143"/>
      <c r="AE81" s="812"/>
      <c r="AF81" s="787" t="str">
        <f t="shared" si="6"/>
        <v/>
      </c>
      <c r="AG81" s="4"/>
      <c r="AH81" s="4"/>
      <c r="AI81" s="115"/>
      <c r="AJ81" s="115"/>
      <c r="AK81" s="56"/>
      <c r="AL81" s="57"/>
      <c r="AM81" s="58"/>
      <c r="AN81" s="670"/>
      <c r="AO81" s="302"/>
      <c r="AP81" s="243"/>
      <c r="AQ81" s="242"/>
      <c r="AR81" s="142"/>
      <c r="AS81" s="243"/>
    </row>
    <row r="82" spans="1:45" s="2" customFormat="1">
      <c r="A82" s="935">
        <v>79</v>
      </c>
      <c r="B82" s="370" t="str">
        <f t="shared" si="5"/>
        <v/>
      </c>
      <c r="C82" s="142"/>
      <c r="D82" s="143"/>
      <c r="E82" s="143"/>
      <c r="F82" s="142" t="str">
        <f t="shared" si="4"/>
        <v/>
      </c>
      <c r="G82" s="834"/>
      <c r="H82" s="834"/>
      <c r="I82" s="835"/>
      <c r="J82" s="676"/>
      <c r="K82" s="669"/>
      <c r="L82" s="677"/>
      <c r="M82" s="677"/>
      <c r="N82" s="677"/>
      <c r="O82" s="677"/>
      <c r="P82" s="142"/>
      <c r="Q82" s="635"/>
      <c r="R82" s="635"/>
      <c r="S82" s="635"/>
      <c r="T82" s="143"/>
      <c r="U82" s="676"/>
      <c r="V82" s="669"/>
      <c r="W82" s="672"/>
      <c r="X82" s="678"/>
      <c r="Y82" s="143"/>
      <c r="Z82" s="143"/>
      <c r="AA82" s="143"/>
      <c r="AB82" s="143"/>
      <c r="AC82" s="143"/>
      <c r="AD82" s="143"/>
      <c r="AE82" s="812"/>
      <c r="AF82" s="787" t="str">
        <f t="shared" si="6"/>
        <v/>
      </c>
      <c r="AG82" s="4"/>
      <c r="AH82" s="4"/>
      <c r="AI82" s="115"/>
      <c r="AJ82" s="115"/>
      <c r="AK82" s="56"/>
      <c r="AL82" s="57"/>
      <c r="AM82" s="58"/>
      <c r="AN82" s="670"/>
      <c r="AO82" s="302"/>
      <c r="AP82" s="243"/>
      <c r="AQ82" s="242"/>
      <c r="AR82" s="142"/>
      <c r="AS82" s="243"/>
    </row>
    <row r="83" spans="1:45" s="2" customFormat="1">
      <c r="A83" s="935">
        <v>80</v>
      </c>
      <c r="B83" s="370" t="str">
        <f t="shared" si="5"/>
        <v/>
      </c>
      <c r="C83" s="142"/>
      <c r="D83" s="143"/>
      <c r="E83" s="143"/>
      <c r="F83" s="142" t="str">
        <f t="shared" si="4"/>
        <v/>
      </c>
      <c r="G83" s="834"/>
      <c r="H83" s="834"/>
      <c r="I83" s="835"/>
      <c r="J83" s="676"/>
      <c r="K83" s="669"/>
      <c r="L83" s="677"/>
      <c r="M83" s="677"/>
      <c r="N83" s="677"/>
      <c r="O83" s="677"/>
      <c r="P83" s="142"/>
      <c r="Q83" s="635"/>
      <c r="R83" s="635"/>
      <c r="S83" s="635"/>
      <c r="T83" s="143"/>
      <c r="U83" s="676"/>
      <c r="V83" s="669"/>
      <c r="W83" s="672"/>
      <c r="X83" s="678"/>
      <c r="Y83" s="143"/>
      <c r="Z83" s="143"/>
      <c r="AA83" s="143"/>
      <c r="AB83" s="143"/>
      <c r="AC83" s="143"/>
      <c r="AD83" s="143"/>
      <c r="AE83" s="812"/>
      <c r="AF83" s="787" t="str">
        <f t="shared" si="6"/>
        <v/>
      </c>
      <c r="AG83" s="4"/>
      <c r="AH83" s="4"/>
      <c r="AI83" s="115"/>
      <c r="AJ83" s="115"/>
      <c r="AK83" s="56"/>
      <c r="AL83" s="57"/>
      <c r="AM83" s="58"/>
      <c r="AN83" s="670"/>
      <c r="AO83" s="302"/>
      <c r="AP83" s="243"/>
      <c r="AQ83" s="242"/>
      <c r="AR83" s="142"/>
      <c r="AS83" s="243"/>
    </row>
    <row r="84" spans="1:45" s="2" customFormat="1">
      <c r="A84" s="935">
        <v>81</v>
      </c>
      <c r="B84" s="370" t="str">
        <f t="shared" si="5"/>
        <v/>
      </c>
      <c r="C84" s="142"/>
      <c r="D84" s="143"/>
      <c r="E84" s="143"/>
      <c r="F84" s="142" t="str">
        <f t="shared" si="4"/>
        <v/>
      </c>
      <c r="G84" s="834"/>
      <c r="H84" s="834"/>
      <c r="I84" s="835"/>
      <c r="J84" s="676"/>
      <c r="K84" s="669"/>
      <c r="L84" s="677"/>
      <c r="M84" s="677"/>
      <c r="N84" s="677"/>
      <c r="O84" s="677"/>
      <c r="P84" s="142"/>
      <c r="Q84" s="635"/>
      <c r="R84" s="635"/>
      <c r="S84" s="635"/>
      <c r="T84" s="143"/>
      <c r="U84" s="676"/>
      <c r="V84" s="669"/>
      <c r="W84" s="672"/>
      <c r="X84" s="678"/>
      <c r="Y84" s="143"/>
      <c r="Z84" s="143"/>
      <c r="AA84" s="143"/>
      <c r="AB84" s="143"/>
      <c r="AC84" s="143"/>
      <c r="AD84" s="143"/>
      <c r="AE84" s="812"/>
      <c r="AF84" s="787" t="str">
        <f t="shared" si="6"/>
        <v/>
      </c>
      <c r="AG84" s="4"/>
      <c r="AH84" s="4"/>
      <c r="AI84" s="115"/>
      <c r="AJ84" s="115"/>
      <c r="AK84" s="56"/>
      <c r="AL84" s="57"/>
      <c r="AM84" s="58"/>
      <c r="AN84" s="670"/>
      <c r="AO84" s="302"/>
      <c r="AP84" s="243"/>
      <c r="AQ84" s="242"/>
      <c r="AR84" s="142"/>
      <c r="AS84" s="243"/>
    </row>
    <row r="85" spans="1:45" s="2" customFormat="1">
      <c r="A85" s="935">
        <v>82</v>
      </c>
      <c r="B85" s="370" t="str">
        <f t="shared" si="5"/>
        <v/>
      </c>
      <c r="C85" s="142"/>
      <c r="D85" s="143"/>
      <c r="E85" s="143"/>
      <c r="F85" s="142" t="str">
        <f t="shared" si="4"/>
        <v/>
      </c>
      <c r="G85" s="834"/>
      <c r="H85" s="834"/>
      <c r="I85" s="835"/>
      <c r="J85" s="676"/>
      <c r="K85" s="669"/>
      <c r="L85" s="677"/>
      <c r="M85" s="677"/>
      <c r="N85" s="677"/>
      <c r="O85" s="677"/>
      <c r="P85" s="142"/>
      <c r="Q85" s="635"/>
      <c r="R85" s="635"/>
      <c r="S85" s="635"/>
      <c r="T85" s="143"/>
      <c r="U85" s="676"/>
      <c r="V85" s="669"/>
      <c r="W85" s="672"/>
      <c r="X85" s="678"/>
      <c r="Y85" s="143"/>
      <c r="Z85" s="143"/>
      <c r="AA85" s="143"/>
      <c r="AB85" s="143"/>
      <c r="AC85" s="143"/>
      <c r="AD85" s="143"/>
      <c r="AE85" s="812"/>
      <c r="AF85" s="787" t="str">
        <f t="shared" si="6"/>
        <v/>
      </c>
      <c r="AG85" s="4"/>
      <c r="AH85" s="4"/>
      <c r="AI85" s="115"/>
      <c r="AJ85" s="115"/>
      <c r="AK85" s="56"/>
      <c r="AL85" s="57"/>
      <c r="AM85" s="58"/>
      <c r="AN85" s="670"/>
      <c r="AO85" s="302"/>
      <c r="AP85" s="243"/>
      <c r="AQ85" s="242"/>
      <c r="AR85" s="142"/>
      <c r="AS85" s="243"/>
    </row>
    <row r="86" spans="1:45" s="2" customFormat="1">
      <c r="A86" s="935">
        <v>83</v>
      </c>
      <c r="B86" s="370" t="str">
        <f t="shared" si="5"/>
        <v/>
      </c>
      <c r="C86" s="142"/>
      <c r="D86" s="143"/>
      <c r="E86" s="143"/>
      <c r="F86" s="142" t="str">
        <f t="shared" si="4"/>
        <v/>
      </c>
      <c r="G86" s="834"/>
      <c r="H86" s="834"/>
      <c r="I86" s="835"/>
      <c r="J86" s="676"/>
      <c r="K86" s="669"/>
      <c r="L86" s="677"/>
      <c r="M86" s="677"/>
      <c r="N86" s="677"/>
      <c r="O86" s="677"/>
      <c r="P86" s="142"/>
      <c r="Q86" s="635"/>
      <c r="R86" s="635"/>
      <c r="S86" s="635"/>
      <c r="T86" s="143"/>
      <c r="U86" s="676"/>
      <c r="V86" s="669"/>
      <c r="W86" s="672"/>
      <c r="X86" s="678"/>
      <c r="Y86" s="143"/>
      <c r="Z86" s="143"/>
      <c r="AA86" s="143"/>
      <c r="AB86" s="143"/>
      <c r="AC86" s="143"/>
      <c r="AD86" s="143"/>
      <c r="AE86" s="812"/>
      <c r="AF86" s="787" t="str">
        <f t="shared" si="6"/>
        <v/>
      </c>
      <c r="AG86" s="4"/>
      <c r="AH86" s="4"/>
      <c r="AI86" s="115"/>
      <c r="AJ86" s="115"/>
      <c r="AK86" s="56"/>
      <c r="AL86" s="57"/>
      <c r="AM86" s="58"/>
      <c r="AN86" s="670"/>
      <c r="AO86" s="302"/>
      <c r="AP86" s="243"/>
      <c r="AQ86" s="242"/>
      <c r="AR86" s="142"/>
      <c r="AS86" s="243"/>
    </row>
    <row r="87" spans="1:45" s="2" customFormat="1">
      <c r="A87" s="935">
        <v>84</v>
      </c>
      <c r="B87" s="370" t="str">
        <f t="shared" si="5"/>
        <v/>
      </c>
      <c r="C87" s="142"/>
      <c r="D87" s="143"/>
      <c r="E87" s="143"/>
      <c r="F87" s="142" t="str">
        <f t="shared" si="4"/>
        <v/>
      </c>
      <c r="G87" s="834"/>
      <c r="H87" s="834"/>
      <c r="I87" s="835"/>
      <c r="J87" s="676"/>
      <c r="K87" s="669"/>
      <c r="L87" s="677"/>
      <c r="M87" s="677"/>
      <c r="N87" s="677"/>
      <c r="O87" s="677"/>
      <c r="P87" s="142"/>
      <c r="Q87" s="635"/>
      <c r="R87" s="635"/>
      <c r="S87" s="635"/>
      <c r="T87" s="143"/>
      <c r="U87" s="676"/>
      <c r="V87" s="669"/>
      <c r="W87" s="672"/>
      <c r="X87" s="678"/>
      <c r="Y87" s="143"/>
      <c r="Z87" s="143"/>
      <c r="AA87" s="143"/>
      <c r="AB87" s="143"/>
      <c r="AC87" s="143"/>
      <c r="AD87" s="143"/>
      <c r="AE87" s="812"/>
      <c r="AF87" s="787" t="str">
        <f t="shared" si="6"/>
        <v/>
      </c>
      <c r="AG87" s="4"/>
      <c r="AH87" s="4"/>
      <c r="AI87" s="115"/>
      <c r="AJ87" s="115"/>
      <c r="AK87" s="56"/>
      <c r="AL87" s="57"/>
      <c r="AM87" s="58"/>
      <c r="AN87" s="670"/>
      <c r="AO87" s="302"/>
      <c r="AP87" s="243"/>
      <c r="AQ87" s="242"/>
      <c r="AR87" s="142"/>
      <c r="AS87" s="243"/>
    </row>
    <row r="88" spans="1:45" s="2" customFormat="1">
      <c r="A88" s="935">
        <v>85</v>
      </c>
      <c r="B88" s="370" t="str">
        <f t="shared" si="5"/>
        <v/>
      </c>
      <c r="C88" s="142"/>
      <c r="D88" s="143"/>
      <c r="E88" s="143"/>
      <c r="F88" s="142" t="str">
        <f t="shared" si="4"/>
        <v/>
      </c>
      <c r="G88" s="834"/>
      <c r="H88" s="834"/>
      <c r="I88" s="835"/>
      <c r="J88" s="676"/>
      <c r="K88" s="669"/>
      <c r="L88" s="677"/>
      <c r="M88" s="677"/>
      <c r="N88" s="677"/>
      <c r="O88" s="677"/>
      <c r="P88" s="142"/>
      <c r="Q88" s="635"/>
      <c r="R88" s="635"/>
      <c r="S88" s="635"/>
      <c r="T88" s="143"/>
      <c r="U88" s="676"/>
      <c r="V88" s="669"/>
      <c r="W88" s="672"/>
      <c r="X88" s="678"/>
      <c r="Y88" s="143"/>
      <c r="Z88" s="143"/>
      <c r="AA88" s="143"/>
      <c r="AB88" s="143"/>
      <c r="AC88" s="143"/>
      <c r="AD88" s="143"/>
      <c r="AE88" s="812"/>
      <c r="AF88" s="787" t="str">
        <f t="shared" si="6"/>
        <v/>
      </c>
      <c r="AG88" s="4"/>
      <c r="AH88" s="4"/>
      <c r="AI88" s="115"/>
      <c r="AJ88" s="115"/>
      <c r="AK88" s="56"/>
      <c r="AL88" s="57"/>
      <c r="AM88" s="58"/>
      <c r="AN88" s="670"/>
      <c r="AO88" s="302"/>
      <c r="AP88" s="243"/>
      <c r="AQ88" s="242"/>
      <c r="AR88" s="142"/>
      <c r="AS88" s="243"/>
    </row>
    <row r="89" spans="1:45" s="2" customFormat="1">
      <c r="A89" s="935">
        <v>86</v>
      </c>
      <c r="B89" s="370" t="str">
        <f t="shared" si="5"/>
        <v/>
      </c>
      <c r="C89" s="142"/>
      <c r="D89" s="143"/>
      <c r="E89" s="143"/>
      <c r="F89" s="142" t="str">
        <f t="shared" si="4"/>
        <v/>
      </c>
      <c r="G89" s="834"/>
      <c r="H89" s="834"/>
      <c r="I89" s="835"/>
      <c r="J89" s="676"/>
      <c r="K89" s="669"/>
      <c r="L89" s="677"/>
      <c r="M89" s="677"/>
      <c r="N89" s="677"/>
      <c r="O89" s="677"/>
      <c r="P89" s="142"/>
      <c r="Q89" s="635"/>
      <c r="R89" s="635"/>
      <c r="S89" s="635"/>
      <c r="T89" s="143"/>
      <c r="U89" s="676"/>
      <c r="V89" s="669"/>
      <c r="W89" s="672"/>
      <c r="X89" s="678"/>
      <c r="Y89" s="143"/>
      <c r="Z89" s="143"/>
      <c r="AA89" s="143"/>
      <c r="AB89" s="143"/>
      <c r="AC89" s="143"/>
      <c r="AD89" s="143"/>
      <c r="AE89" s="812"/>
      <c r="AF89" s="787" t="str">
        <f t="shared" si="6"/>
        <v/>
      </c>
      <c r="AG89" s="4"/>
      <c r="AH89" s="4"/>
      <c r="AI89" s="115"/>
      <c r="AJ89" s="115"/>
      <c r="AK89" s="56"/>
      <c r="AL89" s="57"/>
      <c r="AM89" s="58"/>
      <c r="AN89" s="670"/>
      <c r="AO89" s="302"/>
      <c r="AP89" s="243"/>
      <c r="AQ89" s="242"/>
      <c r="AR89" s="142"/>
      <c r="AS89" s="243"/>
    </row>
    <row r="90" spans="1:45" s="2" customFormat="1">
      <c r="A90" s="935">
        <v>87</v>
      </c>
      <c r="B90" s="370" t="str">
        <f t="shared" si="5"/>
        <v/>
      </c>
      <c r="C90" s="142"/>
      <c r="D90" s="143"/>
      <c r="E90" s="143"/>
      <c r="F90" s="142" t="str">
        <f t="shared" si="4"/>
        <v/>
      </c>
      <c r="G90" s="834"/>
      <c r="H90" s="834"/>
      <c r="I90" s="835"/>
      <c r="J90" s="676"/>
      <c r="K90" s="669"/>
      <c r="L90" s="677"/>
      <c r="M90" s="677"/>
      <c r="N90" s="677"/>
      <c r="O90" s="677"/>
      <c r="P90" s="142"/>
      <c r="Q90" s="635"/>
      <c r="R90" s="635"/>
      <c r="S90" s="635"/>
      <c r="T90" s="143"/>
      <c r="U90" s="676"/>
      <c r="V90" s="669"/>
      <c r="W90" s="672"/>
      <c r="X90" s="678"/>
      <c r="Y90" s="143"/>
      <c r="Z90" s="143"/>
      <c r="AA90" s="143"/>
      <c r="AB90" s="143"/>
      <c r="AC90" s="143"/>
      <c r="AD90" s="143"/>
      <c r="AE90" s="812"/>
      <c r="AF90" s="787" t="str">
        <f t="shared" si="6"/>
        <v/>
      </c>
      <c r="AG90" s="4"/>
      <c r="AH90" s="4"/>
      <c r="AI90" s="115"/>
      <c r="AJ90" s="115"/>
      <c r="AK90" s="56"/>
      <c r="AL90" s="57"/>
      <c r="AM90" s="58"/>
      <c r="AN90" s="670"/>
      <c r="AO90" s="302"/>
      <c r="AP90" s="243"/>
      <c r="AQ90" s="242"/>
      <c r="AR90" s="142"/>
      <c r="AS90" s="243"/>
    </row>
    <row r="91" spans="1:45" s="2" customFormat="1">
      <c r="A91" s="935">
        <v>88</v>
      </c>
      <c r="B91" s="370" t="str">
        <f t="shared" si="5"/>
        <v/>
      </c>
      <c r="C91" s="142"/>
      <c r="D91" s="143"/>
      <c r="E91" s="143"/>
      <c r="F91" s="142" t="str">
        <f t="shared" si="4"/>
        <v/>
      </c>
      <c r="G91" s="834"/>
      <c r="H91" s="834"/>
      <c r="I91" s="835"/>
      <c r="J91" s="676"/>
      <c r="K91" s="669"/>
      <c r="L91" s="677"/>
      <c r="M91" s="677"/>
      <c r="N91" s="677"/>
      <c r="O91" s="677"/>
      <c r="P91" s="142"/>
      <c r="Q91" s="635"/>
      <c r="R91" s="635"/>
      <c r="S91" s="635"/>
      <c r="T91" s="143"/>
      <c r="U91" s="676"/>
      <c r="V91" s="669"/>
      <c r="W91" s="672"/>
      <c r="X91" s="678"/>
      <c r="Y91" s="143"/>
      <c r="Z91" s="143"/>
      <c r="AA91" s="143"/>
      <c r="AB91" s="143"/>
      <c r="AC91" s="143"/>
      <c r="AD91" s="143"/>
      <c r="AE91" s="812"/>
      <c r="AF91" s="787" t="str">
        <f t="shared" si="6"/>
        <v/>
      </c>
      <c r="AG91" s="4"/>
      <c r="AH91" s="4"/>
      <c r="AI91" s="115"/>
      <c r="AJ91" s="115"/>
      <c r="AK91" s="56"/>
      <c r="AL91" s="57"/>
      <c r="AM91" s="58"/>
      <c r="AN91" s="670"/>
      <c r="AO91" s="302"/>
      <c r="AP91" s="243"/>
      <c r="AQ91" s="242"/>
      <c r="AR91" s="142"/>
      <c r="AS91" s="243"/>
    </row>
    <row r="92" spans="1:45" s="2" customFormat="1">
      <c r="A92" s="935">
        <v>89</v>
      </c>
      <c r="B92" s="370" t="str">
        <f t="shared" si="5"/>
        <v/>
      </c>
      <c r="C92" s="142"/>
      <c r="D92" s="143"/>
      <c r="E92" s="143"/>
      <c r="F92" s="142" t="str">
        <f t="shared" si="4"/>
        <v/>
      </c>
      <c r="G92" s="834"/>
      <c r="H92" s="834"/>
      <c r="I92" s="835"/>
      <c r="J92" s="676"/>
      <c r="K92" s="669"/>
      <c r="L92" s="677"/>
      <c r="M92" s="677"/>
      <c r="N92" s="677"/>
      <c r="O92" s="677"/>
      <c r="P92" s="142"/>
      <c r="Q92" s="635"/>
      <c r="R92" s="635"/>
      <c r="S92" s="635"/>
      <c r="T92" s="143"/>
      <c r="U92" s="676"/>
      <c r="V92" s="669"/>
      <c r="W92" s="672"/>
      <c r="X92" s="678"/>
      <c r="Y92" s="143"/>
      <c r="Z92" s="143"/>
      <c r="AA92" s="143"/>
      <c r="AB92" s="143"/>
      <c r="AC92" s="143"/>
      <c r="AD92" s="143"/>
      <c r="AE92" s="812"/>
      <c r="AF92" s="787" t="str">
        <f t="shared" si="6"/>
        <v/>
      </c>
      <c r="AG92" s="4"/>
      <c r="AH92" s="4"/>
      <c r="AI92" s="115"/>
      <c r="AJ92" s="115"/>
      <c r="AK92" s="56"/>
      <c r="AL92" s="57"/>
      <c r="AM92" s="58"/>
      <c r="AN92" s="670"/>
      <c r="AO92" s="302"/>
      <c r="AP92" s="243"/>
      <c r="AQ92" s="242"/>
      <c r="AR92" s="142"/>
      <c r="AS92" s="243"/>
    </row>
    <row r="93" spans="1:45" s="2" customFormat="1">
      <c r="A93" s="935">
        <v>90</v>
      </c>
      <c r="B93" s="370" t="str">
        <f t="shared" si="5"/>
        <v/>
      </c>
      <c r="C93" s="142"/>
      <c r="D93" s="143"/>
      <c r="E93" s="143"/>
      <c r="F93" s="142" t="str">
        <f t="shared" si="4"/>
        <v/>
      </c>
      <c r="G93" s="834"/>
      <c r="H93" s="834"/>
      <c r="I93" s="835"/>
      <c r="J93" s="676"/>
      <c r="K93" s="669"/>
      <c r="L93" s="677"/>
      <c r="M93" s="677"/>
      <c r="N93" s="677"/>
      <c r="O93" s="677"/>
      <c r="P93" s="142"/>
      <c r="Q93" s="635"/>
      <c r="R93" s="635"/>
      <c r="S93" s="635"/>
      <c r="T93" s="143"/>
      <c r="U93" s="676"/>
      <c r="V93" s="669"/>
      <c r="W93" s="672"/>
      <c r="X93" s="678"/>
      <c r="Y93" s="143"/>
      <c r="Z93" s="143"/>
      <c r="AA93" s="143"/>
      <c r="AB93" s="143"/>
      <c r="AC93" s="143"/>
      <c r="AD93" s="143"/>
      <c r="AE93" s="812"/>
      <c r="AF93" s="787" t="str">
        <f t="shared" si="6"/>
        <v/>
      </c>
      <c r="AG93" s="4"/>
      <c r="AH93" s="4"/>
      <c r="AI93" s="115"/>
      <c r="AJ93" s="115"/>
      <c r="AK93" s="56"/>
      <c r="AL93" s="57"/>
      <c r="AM93" s="58"/>
      <c r="AN93" s="670"/>
      <c r="AO93" s="302"/>
      <c r="AP93" s="243"/>
      <c r="AQ93" s="242"/>
      <c r="AR93" s="142"/>
      <c r="AS93" s="243"/>
    </row>
    <row r="94" spans="1:45" s="2" customFormat="1">
      <c r="A94" s="935">
        <v>91</v>
      </c>
      <c r="B94" s="370" t="str">
        <f t="shared" si="5"/>
        <v/>
      </c>
      <c r="C94" s="142"/>
      <c r="D94" s="143"/>
      <c r="E94" s="143"/>
      <c r="F94" s="142" t="str">
        <f t="shared" si="4"/>
        <v/>
      </c>
      <c r="G94" s="834"/>
      <c r="H94" s="834"/>
      <c r="I94" s="835"/>
      <c r="J94" s="676"/>
      <c r="K94" s="669"/>
      <c r="L94" s="677"/>
      <c r="M94" s="677"/>
      <c r="N94" s="677"/>
      <c r="O94" s="677"/>
      <c r="P94" s="142"/>
      <c r="Q94" s="635"/>
      <c r="R94" s="635"/>
      <c r="S94" s="635"/>
      <c r="T94" s="143"/>
      <c r="U94" s="676"/>
      <c r="V94" s="669"/>
      <c r="W94" s="672"/>
      <c r="X94" s="678"/>
      <c r="Y94" s="143"/>
      <c r="Z94" s="143"/>
      <c r="AA94" s="143"/>
      <c r="AB94" s="143"/>
      <c r="AC94" s="143"/>
      <c r="AD94" s="143"/>
      <c r="AE94" s="812"/>
      <c r="AF94" s="787" t="str">
        <f t="shared" si="6"/>
        <v/>
      </c>
      <c r="AG94" s="4"/>
      <c r="AH94" s="4"/>
      <c r="AI94" s="115"/>
      <c r="AJ94" s="115"/>
      <c r="AK94" s="56"/>
      <c r="AL94" s="57"/>
      <c r="AM94" s="58"/>
      <c r="AN94" s="670"/>
      <c r="AO94" s="302"/>
      <c r="AP94" s="243"/>
      <c r="AQ94" s="242"/>
      <c r="AR94" s="142"/>
      <c r="AS94" s="243"/>
    </row>
    <row r="95" spans="1:45" s="2" customFormat="1">
      <c r="A95" s="935">
        <v>92</v>
      </c>
      <c r="B95" s="370" t="str">
        <f t="shared" si="5"/>
        <v/>
      </c>
      <c r="C95" s="142"/>
      <c r="D95" s="143"/>
      <c r="E95" s="143"/>
      <c r="F95" s="142" t="str">
        <f t="shared" si="4"/>
        <v/>
      </c>
      <c r="G95" s="834"/>
      <c r="H95" s="834"/>
      <c r="I95" s="835"/>
      <c r="J95" s="676"/>
      <c r="K95" s="669"/>
      <c r="L95" s="677"/>
      <c r="M95" s="677"/>
      <c r="N95" s="677"/>
      <c r="O95" s="677"/>
      <c r="P95" s="142"/>
      <c r="Q95" s="635"/>
      <c r="R95" s="635"/>
      <c r="S95" s="635"/>
      <c r="T95" s="143"/>
      <c r="U95" s="676"/>
      <c r="V95" s="669"/>
      <c r="W95" s="672"/>
      <c r="X95" s="678"/>
      <c r="Y95" s="143"/>
      <c r="Z95" s="143"/>
      <c r="AA95" s="143"/>
      <c r="AB95" s="143"/>
      <c r="AC95" s="143"/>
      <c r="AD95" s="143"/>
      <c r="AE95" s="812"/>
      <c r="AF95" s="787" t="str">
        <f t="shared" si="6"/>
        <v/>
      </c>
      <c r="AG95" s="4"/>
      <c r="AH95" s="4"/>
      <c r="AI95" s="115"/>
      <c r="AJ95" s="115"/>
      <c r="AK95" s="56"/>
      <c r="AL95" s="57"/>
      <c r="AM95" s="58"/>
      <c r="AN95" s="670"/>
      <c r="AO95" s="302"/>
      <c r="AP95" s="243"/>
      <c r="AQ95" s="242"/>
      <c r="AR95" s="142"/>
      <c r="AS95" s="243"/>
    </row>
    <row r="96" spans="1:45" s="2" customFormat="1">
      <c r="A96" s="935">
        <v>93</v>
      </c>
      <c r="B96" s="370" t="str">
        <f t="shared" si="5"/>
        <v/>
      </c>
      <c r="C96" s="142"/>
      <c r="D96" s="143"/>
      <c r="E96" s="143"/>
      <c r="F96" s="142" t="str">
        <f t="shared" si="4"/>
        <v/>
      </c>
      <c r="G96" s="834"/>
      <c r="H96" s="834"/>
      <c r="I96" s="835"/>
      <c r="J96" s="676"/>
      <c r="K96" s="669"/>
      <c r="L96" s="677"/>
      <c r="M96" s="677"/>
      <c r="N96" s="677"/>
      <c r="O96" s="677"/>
      <c r="P96" s="142"/>
      <c r="Q96" s="635"/>
      <c r="R96" s="635"/>
      <c r="S96" s="635"/>
      <c r="T96" s="143"/>
      <c r="U96" s="676"/>
      <c r="V96" s="669"/>
      <c r="W96" s="672"/>
      <c r="X96" s="678"/>
      <c r="Y96" s="143"/>
      <c r="Z96" s="143"/>
      <c r="AA96" s="143"/>
      <c r="AB96" s="143"/>
      <c r="AC96" s="143"/>
      <c r="AD96" s="143"/>
      <c r="AE96" s="812"/>
      <c r="AF96" s="787" t="str">
        <f t="shared" si="6"/>
        <v/>
      </c>
      <c r="AG96" s="4"/>
      <c r="AH96" s="4"/>
      <c r="AI96" s="115"/>
      <c r="AJ96" s="115"/>
      <c r="AK96" s="56"/>
      <c r="AL96" s="57"/>
      <c r="AM96" s="58"/>
      <c r="AN96" s="670"/>
      <c r="AO96" s="302"/>
      <c r="AP96" s="243"/>
      <c r="AQ96" s="242"/>
      <c r="AR96" s="142"/>
      <c r="AS96" s="243"/>
    </row>
    <row r="97" spans="1:45" s="2" customFormat="1">
      <c r="A97" s="935">
        <v>94</v>
      </c>
      <c r="B97" s="370" t="str">
        <f t="shared" si="5"/>
        <v/>
      </c>
      <c r="C97" s="142"/>
      <c r="D97" s="143"/>
      <c r="E97" s="143"/>
      <c r="F97" s="142" t="str">
        <f t="shared" si="4"/>
        <v/>
      </c>
      <c r="G97" s="834"/>
      <c r="H97" s="834"/>
      <c r="I97" s="835"/>
      <c r="J97" s="676"/>
      <c r="K97" s="669"/>
      <c r="L97" s="677"/>
      <c r="M97" s="677"/>
      <c r="N97" s="677"/>
      <c r="O97" s="677"/>
      <c r="P97" s="142"/>
      <c r="Q97" s="635"/>
      <c r="R97" s="635"/>
      <c r="S97" s="635"/>
      <c r="T97" s="143"/>
      <c r="U97" s="676"/>
      <c r="V97" s="669"/>
      <c r="W97" s="672"/>
      <c r="X97" s="678"/>
      <c r="Y97" s="143"/>
      <c r="Z97" s="143"/>
      <c r="AA97" s="143"/>
      <c r="AB97" s="143"/>
      <c r="AC97" s="143"/>
      <c r="AD97" s="143"/>
      <c r="AE97" s="812"/>
      <c r="AF97" s="787" t="str">
        <f t="shared" si="6"/>
        <v/>
      </c>
      <c r="AG97" s="4"/>
      <c r="AH97" s="4"/>
      <c r="AI97" s="115"/>
      <c r="AJ97" s="115"/>
      <c r="AK97" s="56"/>
      <c r="AL97" s="57"/>
      <c r="AM97" s="58"/>
      <c r="AN97" s="670"/>
      <c r="AO97" s="302"/>
      <c r="AP97" s="243"/>
      <c r="AQ97" s="242"/>
      <c r="AR97" s="142"/>
      <c r="AS97" s="243"/>
    </row>
    <row r="98" spans="1:45" s="2" customFormat="1">
      <c r="A98" s="935">
        <v>95</v>
      </c>
      <c r="B98" s="370" t="str">
        <f t="shared" si="5"/>
        <v/>
      </c>
      <c r="C98" s="142"/>
      <c r="D98" s="143"/>
      <c r="E98" s="143"/>
      <c r="F98" s="142" t="str">
        <f t="shared" si="4"/>
        <v/>
      </c>
      <c r="G98" s="834"/>
      <c r="H98" s="834"/>
      <c r="I98" s="835"/>
      <c r="J98" s="676"/>
      <c r="K98" s="669"/>
      <c r="L98" s="677"/>
      <c r="M98" s="677"/>
      <c r="N98" s="677"/>
      <c r="O98" s="677"/>
      <c r="P98" s="142"/>
      <c r="Q98" s="635"/>
      <c r="R98" s="635"/>
      <c r="S98" s="635"/>
      <c r="T98" s="143"/>
      <c r="U98" s="676"/>
      <c r="V98" s="669"/>
      <c r="W98" s="672"/>
      <c r="X98" s="678"/>
      <c r="Y98" s="143"/>
      <c r="Z98" s="143"/>
      <c r="AA98" s="143"/>
      <c r="AB98" s="143"/>
      <c r="AC98" s="143"/>
      <c r="AD98" s="143"/>
      <c r="AE98" s="812"/>
      <c r="AF98" s="787" t="str">
        <f t="shared" si="6"/>
        <v/>
      </c>
      <c r="AG98" s="4"/>
      <c r="AH98" s="4"/>
      <c r="AI98" s="115"/>
      <c r="AJ98" s="115"/>
      <c r="AK98" s="56"/>
      <c r="AL98" s="57"/>
      <c r="AM98" s="58"/>
      <c r="AN98" s="670"/>
      <c r="AO98" s="302"/>
      <c r="AP98" s="243"/>
      <c r="AQ98" s="242"/>
      <c r="AR98" s="142"/>
      <c r="AS98" s="243"/>
    </row>
    <row r="99" spans="1:45" s="2" customFormat="1">
      <c r="A99" s="935">
        <v>96</v>
      </c>
      <c r="B99" s="370" t="str">
        <f t="shared" si="5"/>
        <v/>
      </c>
      <c r="C99" s="142"/>
      <c r="D99" s="143"/>
      <c r="E99" s="143"/>
      <c r="F99" s="142" t="str">
        <f t="shared" si="4"/>
        <v/>
      </c>
      <c r="G99" s="834"/>
      <c r="H99" s="834"/>
      <c r="I99" s="835"/>
      <c r="J99" s="676"/>
      <c r="K99" s="669"/>
      <c r="L99" s="677"/>
      <c r="M99" s="677"/>
      <c r="N99" s="677"/>
      <c r="O99" s="677"/>
      <c r="P99" s="142"/>
      <c r="Q99" s="635"/>
      <c r="R99" s="635"/>
      <c r="S99" s="635"/>
      <c r="T99" s="143"/>
      <c r="U99" s="676"/>
      <c r="V99" s="669"/>
      <c r="W99" s="672"/>
      <c r="X99" s="678"/>
      <c r="Y99" s="143"/>
      <c r="Z99" s="143"/>
      <c r="AA99" s="143"/>
      <c r="AB99" s="143"/>
      <c r="AC99" s="143"/>
      <c r="AD99" s="143"/>
      <c r="AE99" s="812"/>
      <c r="AF99" s="787" t="str">
        <f t="shared" si="6"/>
        <v/>
      </c>
      <c r="AG99" s="4"/>
      <c r="AH99" s="4"/>
      <c r="AI99" s="115"/>
      <c r="AJ99" s="115"/>
      <c r="AK99" s="56"/>
      <c r="AL99" s="57"/>
      <c r="AM99" s="58"/>
      <c r="AN99" s="670"/>
      <c r="AO99" s="302"/>
      <c r="AP99" s="243"/>
      <c r="AQ99" s="242"/>
      <c r="AR99" s="142"/>
      <c r="AS99" s="243"/>
    </row>
    <row r="100" spans="1:45" s="2" customFormat="1">
      <c r="A100" s="935">
        <v>97</v>
      </c>
      <c r="B100" s="370" t="str">
        <f t="shared" si="5"/>
        <v/>
      </c>
      <c r="C100" s="142"/>
      <c r="D100" s="143"/>
      <c r="E100" s="143"/>
      <c r="F100" s="142" t="str">
        <f t="shared" si="4"/>
        <v/>
      </c>
      <c r="G100" s="834"/>
      <c r="H100" s="834"/>
      <c r="I100" s="835"/>
      <c r="J100" s="676"/>
      <c r="K100" s="669"/>
      <c r="L100" s="677"/>
      <c r="M100" s="677"/>
      <c r="N100" s="677"/>
      <c r="O100" s="677"/>
      <c r="P100" s="142"/>
      <c r="Q100" s="635"/>
      <c r="R100" s="635"/>
      <c r="S100" s="635"/>
      <c r="T100" s="143"/>
      <c r="U100" s="676"/>
      <c r="V100" s="669"/>
      <c r="W100" s="672"/>
      <c r="X100" s="678"/>
      <c r="Y100" s="143"/>
      <c r="Z100" s="143"/>
      <c r="AA100" s="143"/>
      <c r="AB100" s="143"/>
      <c r="AC100" s="143"/>
      <c r="AD100" s="143"/>
      <c r="AE100" s="812"/>
      <c r="AF100" s="787" t="str">
        <f t="shared" si="6"/>
        <v/>
      </c>
      <c r="AG100" s="4"/>
      <c r="AH100" s="4"/>
      <c r="AI100" s="115"/>
      <c r="AJ100" s="115"/>
      <c r="AK100" s="56"/>
      <c r="AL100" s="57"/>
      <c r="AM100" s="58"/>
      <c r="AN100" s="670"/>
      <c r="AO100" s="302"/>
      <c r="AP100" s="243"/>
      <c r="AQ100" s="242"/>
      <c r="AR100" s="142"/>
      <c r="AS100" s="243"/>
    </row>
    <row r="101" spans="1:45" s="2" customFormat="1">
      <c r="A101" s="935">
        <v>98</v>
      </c>
      <c r="B101" s="370" t="str">
        <f t="shared" si="5"/>
        <v/>
      </c>
      <c r="C101" s="142"/>
      <c r="D101" s="143"/>
      <c r="E101" s="143"/>
      <c r="F101" s="142" t="str">
        <f t="shared" si="4"/>
        <v/>
      </c>
      <c r="G101" s="834"/>
      <c r="H101" s="834"/>
      <c r="I101" s="835"/>
      <c r="J101" s="676"/>
      <c r="K101" s="669"/>
      <c r="L101" s="677"/>
      <c r="M101" s="677"/>
      <c r="N101" s="677"/>
      <c r="O101" s="677"/>
      <c r="P101" s="142"/>
      <c r="Q101" s="635"/>
      <c r="R101" s="635"/>
      <c r="S101" s="635"/>
      <c r="T101" s="143"/>
      <c r="U101" s="676"/>
      <c r="V101" s="669"/>
      <c r="W101" s="672"/>
      <c r="X101" s="678"/>
      <c r="Y101" s="143"/>
      <c r="Z101" s="143"/>
      <c r="AA101" s="143"/>
      <c r="AB101" s="143"/>
      <c r="AC101" s="143"/>
      <c r="AD101" s="143"/>
      <c r="AE101" s="812"/>
      <c r="AF101" s="787" t="str">
        <f t="shared" si="6"/>
        <v/>
      </c>
      <c r="AG101" s="4"/>
      <c r="AH101" s="4"/>
      <c r="AI101" s="115"/>
      <c r="AJ101" s="115"/>
      <c r="AK101" s="56"/>
      <c r="AL101" s="57"/>
      <c r="AM101" s="58"/>
      <c r="AN101" s="670"/>
      <c r="AO101" s="302"/>
      <c r="AP101" s="243"/>
      <c r="AQ101" s="242"/>
      <c r="AR101" s="142"/>
      <c r="AS101" s="243"/>
    </row>
    <row r="102" spans="1:45" s="2" customFormat="1">
      <c r="A102" s="935">
        <v>99</v>
      </c>
      <c r="B102" s="370" t="str">
        <f t="shared" si="5"/>
        <v/>
      </c>
      <c r="C102" s="142"/>
      <c r="D102" s="143"/>
      <c r="E102" s="143"/>
      <c r="F102" s="142" t="str">
        <f t="shared" si="4"/>
        <v/>
      </c>
      <c r="G102" s="834"/>
      <c r="H102" s="834"/>
      <c r="I102" s="835"/>
      <c r="J102" s="676"/>
      <c r="K102" s="669"/>
      <c r="L102" s="677"/>
      <c r="M102" s="677"/>
      <c r="N102" s="677"/>
      <c r="O102" s="677"/>
      <c r="P102" s="142"/>
      <c r="Q102" s="635"/>
      <c r="R102" s="635"/>
      <c r="S102" s="635"/>
      <c r="T102" s="143"/>
      <c r="U102" s="676"/>
      <c r="V102" s="669"/>
      <c r="W102" s="672"/>
      <c r="X102" s="678"/>
      <c r="Y102" s="143"/>
      <c r="Z102" s="143"/>
      <c r="AA102" s="143"/>
      <c r="AB102" s="143"/>
      <c r="AC102" s="143"/>
      <c r="AD102" s="143"/>
      <c r="AE102" s="812"/>
      <c r="AF102" s="787" t="str">
        <f t="shared" si="6"/>
        <v/>
      </c>
      <c r="AG102" s="4"/>
      <c r="AH102" s="4"/>
      <c r="AI102" s="115"/>
      <c r="AJ102" s="115"/>
      <c r="AK102" s="56"/>
      <c r="AL102" s="57"/>
      <c r="AM102" s="58"/>
      <c r="AN102" s="670"/>
      <c r="AO102" s="302"/>
      <c r="AP102" s="243"/>
      <c r="AQ102" s="242"/>
      <c r="AR102" s="142"/>
      <c r="AS102" s="243"/>
    </row>
    <row r="103" spans="1:45" s="2" customFormat="1">
      <c r="A103" s="935">
        <v>100</v>
      </c>
      <c r="B103" s="370" t="str">
        <f t="shared" si="5"/>
        <v/>
      </c>
      <c r="C103" s="142"/>
      <c r="D103" s="143"/>
      <c r="E103" s="143"/>
      <c r="F103" s="142" t="str">
        <f t="shared" si="4"/>
        <v/>
      </c>
      <c r="G103" s="834"/>
      <c r="H103" s="834"/>
      <c r="I103" s="835"/>
      <c r="J103" s="676"/>
      <c r="K103" s="669"/>
      <c r="L103" s="677"/>
      <c r="M103" s="677"/>
      <c r="N103" s="677"/>
      <c r="O103" s="677"/>
      <c r="P103" s="142"/>
      <c r="Q103" s="635"/>
      <c r="R103" s="635"/>
      <c r="S103" s="635"/>
      <c r="T103" s="143"/>
      <c r="U103" s="676"/>
      <c r="V103" s="669"/>
      <c r="W103" s="672"/>
      <c r="X103" s="678"/>
      <c r="Y103" s="143"/>
      <c r="Z103" s="143"/>
      <c r="AA103" s="143"/>
      <c r="AB103" s="143"/>
      <c r="AC103" s="143"/>
      <c r="AD103" s="143"/>
      <c r="AE103" s="812"/>
      <c r="AF103" s="787" t="str">
        <f t="shared" si="6"/>
        <v/>
      </c>
      <c r="AG103" s="4"/>
      <c r="AH103" s="4"/>
      <c r="AI103" s="115"/>
      <c r="AJ103" s="115"/>
      <c r="AK103" s="56"/>
      <c r="AL103" s="57"/>
      <c r="AM103" s="58"/>
      <c r="AN103" s="670"/>
      <c r="AO103" s="302"/>
      <c r="AP103" s="243"/>
      <c r="AQ103" s="242"/>
      <c r="AR103" s="142"/>
      <c r="AS103" s="243"/>
    </row>
    <row r="104" spans="1:45" s="2" customFormat="1">
      <c r="A104" s="935">
        <v>101</v>
      </c>
      <c r="B104" s="370" t="str">
        <f t="shared" si="5"/>
        <v/>
      </c>
      <c r="C104" s="142"/>
      <c r="D104" s="143"/>
      <c r="E104" s="143"/>
      <c r="F104" s="142" t="str">
        <f t="shared" si="4"/>
        <v/>
      </c>
      <c r="G104" s="834"/>
      <c r="H104" s="834"/>
      <c r="I104" s="835"/>
      <c r="J104" s="676"/>
      <c r="K104" s="669"/>
      <c r="L104" s="677"/>
      <c r="M104" s="677"/>
      <c r="N104" s="677"/>
      <c r="O104" s="677"/>
      <c r="P104" s="142"/>
      <c r="Q104" s="635"/>
      <c r="R104" s="635"/>
      <c r="S104" s="635"/>
      <c r="T104" s="143"/>
      <c r="U104" s="676"/>
      <c r="V104" s="669"/>
      <c r="W104" s="672"/>
      <c r="X104" s="678"/>
      <c r="Y104" s="143"/>
      <c r="Z104" s="143"/>
      <c r="AA104" s="143"/>
      <c r="AB104" s="143"/>
      <c r="AC104" s="143"/>
      <c r="AD104" s="143"/>
      <c r="AE104" s="812"/>
      <c r="AF104" s="787" t="str">
        <f t="shared" si="6"/>
        <v/>
      </c>
      <c r="AG104" s="4"/>
      <c r="AH104" s="4"/>
      <c r="AI104" s="115"/>
      <c r="AJ104" s="115"/>
      <c r="AK104" s="56"/>
      <c r="AL104" s="57"/>
      <c r="AM104" s="58"/>
      <c r="AN104" s="670"/>
      <c r="AO104" s="302"/>
      <c r="AP104" s="243"/>
      <c r="AQ104" s="242"/>
      <c r="AR104" s="142"/>
      <c r="AS104" s="243"/>
    </row>
    <row r="105" spans="1:45" s="2" customFormat="1">
      <c r="A105" s="935">
        <v>102</v>
      </c>
      <c r="B105" s="370" t="str">
        <f t="shared" si="5"/>
        <v/>
      </c>
      <c r="C105" s="142"/>
      <c r="D105" s="143"/>
      <c r="E105" s="143"/>
      <c r="F105" s="142" t="str">
        <f t="shared" si="4"/>
        <v/>
      </c>
      <c r="G105" s="834"/>
      <c r="H105" s="834"/>
      <c r="I105" s="835"/>
      <c r="J105" s="676"/>
      <c r="K105" s="669"/>
      <c r="L105" s="677"/>
      <c r="M105" s="677"/>
      <c r="N105" s="677"/>
      <c r="O105" s="677"/>
      <c r="P105" s="142"/>
      <c r="Q105" s="635"/>
      <c r="R105" s="635"/>
      <c r="S105" s="635"/>
      <c r="T105" s="143"/>
      <c r="U105" s="676"/>
      <c r="V105" s="669"/>
      <c r="W105" s="672"/>
      <c r="X105" s="678"/>
      <c r="Y105" s="143"/>
      <c r="Z105" s="143"/>
      <c r="AA105" s="143"/>
      <c r="AB105" s="143"/>
      <c r="AC105" s="143"/>
      <c r="AD105" s="143"/>
      <c r="AE105" s="812"/>
      <c r="AF105" s="787" t="str">
        <f t="shared" si="6"/>
        <v/>
      </c>
      <c r="AG105" s="4"/>
      <c r="AH105" s="4"/>
      <c r="AI105" s="115"/>
      <c r="AJ105" s="115"/>
      <c r="AK105" s="56"/>
      <c r="AL105" s="57"/>
      <c r="AM105" s="58"/>
      <c r="AN105" s="670"/>
      <c r="AO105" s="302"/>
      <c r="AP105" s="243"/>
      <c r="AQ105" s="242"/>
      <c r="AR105" s="142"/>
      <c r="AS105" s="243"/>
    </row>
    <row r="106" spans="1:45" s="2" customFormat="1">
      <c r="A106" s="935">
        <v>103</v>
      </c>
      <c r="B106" s="370" t="str">
        <f t="shared" si="5"/>
        <v/>
      </c>
      <c r="C106" s="142"/>
      <c r="D106" s="143"/>
      <c r="E106" s="143"/>
      <c r="F106" s="142" t="str">
        <f t="shared" si="4"/>
        <v/>
      </c>
      <c r="G106" s="834"/>
      <c r="H106" s="834"/>
      <c r="I106" s="835"/>
      <c r="J106" s="676"/>
      <c r="K106" s="669"/>
      <c r="L106" s="677"/>
      <c r="M106" s="677"/>
      <c r="N106" s="677"/>
      <c r="O106" s="677"/>
      <c r="P106" s="142"/>
      <c r="Q106" s="635"/>
      <c r="R106" s="635"/>
      <c r="S106" s="635"/>
      <c r="T106" s="143"/>
      <c r="U106" s="676"/>
      <c r="V106" s="669"/>
      <c r="W106" s="672"/>
      <c r="X106" s="678"/>
      <c r="Y106" s="143"/>
      <c r="Z106" s="143"/>
      <c r="AA106" s="143"/>
      <c r="AB106" s="143"/>
      <c r="AC106" s="143"/>
      <c r="AD106" s="143"/>
      <c r="AE106" s="812"/>
      <c r="AF106" s="787" t="str">
        <f t="shared" si="6"/>
        <v/>
      </c>
      <c r="AG106" s="4"/>
      <c r="AH106" s="4"/>
      <c r="AI106" s="115"/>
      <c r="AJ106" s="115"/>
      <c r="AK106" s="56"/>
      <c r="AL106" s="57"/>
      <c r="AM106" s="58"/>
      <c r="AN106" s="670"/>
      <c r="AO106" s="302"/>
      <c r="AP106" s="243"/>
      <c r="AQ106" s="242"/>
      <c r="AR106" s="142"/>
      <c r="AS106" s="243"/>
    </row>
    <row r="107" spans="1:45" s="2" customFormat="1">
      <c r="A107" s="935">
        <v>104</v>
      </c>
      <c r="B107" s="370" t="str">
        <f t="shared" si="5"/>
        <v/>
      </c>
      <c r="C107" s="142"/>
      <c r="D107" s="143"/>
      <c r="E107" s="143"/>
      <c r="F107" s="142" t="str">
        <f t="shared" si="4"/>
        <v/>
      </c>
      <c r="G107" s="834"/>
      <c r="H107" s="834"/>
      <c r="I107" s="835"/>
      <c r="J107" s="676"/>
      <c r="K107" s="669"/>
      <c r="L107" s="677"/>
      <c r="M107" s="677"/>
      <c r="N107" s="677"/>
      <c r="O107" s="677"/>
      <c r="P107" s="142"/>
      <c r="Q107" s="635"/>
      <c r="R107" s="635"/>
      <c r="S107" s="635"/>
      <c r="T107" s="143"/>
      <c r="U107" s="676"/>
      <c r="V107" s="669"/>
      <c r="W107" s="672"/>
      <c r="X107" s="678"/>
      <c r="Y107" s="143"/>
      <c r="Z107" s="143"/>
      <c r="AA107" s="143"/>
      <c r="AB107" s="143"/>
      <c r="AC107" s="143"/>
      <c r="AD107" s="143"/>
      <c r="AE107" s="812"/>
      <c r="AF107" s="787" t="str">
        <f t="shared" si="6"/>
        <v/>
      </c>
      <c r="AG107" s="4"/>
      <c r="AH107" s="4"/>
      <c r="AI107" s="115"/>
      <c r="AJ107" s="115"/>
      <c r="AK107" s="56"/>
      <c r="AL107" s="57"/>
      <c r="AM107" s="58"/>
      <c r="AN107" s="670"/>
      <c r="AO107" s="302"/>
      <c r="AP107" s="243"/>
      <c r="AQ107" s="242"/>
      <c r="AR107" s="142"/>
      <c r="AS107" s="243"/>
    </row>
    <row r="108" spans="1:45" s="2" customFormat="1">
      <c r="A108" s="935">
        <v>105</v>
      </c>
      <c r="B108" s="370" t="str">
        <f t="shared" si="5"/>
        <v/>
      </c>
      <c r="C108" s="142"/>
      <c r="D108" s="143"/>
      <c r="E108" s="143"/>
      <c r="F108" s="142" t="str">
        <f t="shared" si="4"/>
        <v/>
      </c>
      <c r="G108" s="834"/>
      <c r="H108" s="834"/>
      <c r="I108" s="835"/>
      <c r="J108" s="676"/>
      <c r="K108" s="669"/>
      <c r="L108" s="677"/>
      <c r="M108" s="677"/>
      <c r="N108" s="677"/>
      <c r="O108" s="677"/>
      <c r="P108" s="142"/>
      <c r="Q108" s="635"/>
      <c r="R108" s="635"/>
      <c r="S108" s="635"/>
      <c r="T108" s="143"/>
      <c r="U108" s="676"/>
      <c r="V108" s="669"/>
      <c r="W108" s="672"/>
      <c r="X108" s="678"/>
      <c r="Y108" s="143"/>
      <c r="Z108" s="143"/>
      <c r="AA108" s="143"/>
      <c r="AB108" s="143"/>
      <c r="AC108" s="143"/>
      <c r="AD108" s="143"/>
      <c r="AE108" s="812"/>
      <c r="AF108" s="787" t="str">
        <f t="shared" si="6"/>
        <v/>
      </c>
      <c r="AG108" s="4"/>
      <c r="AH108" s="4"/>
      <c r="AI108" s="115"/>
      <c r="AJ108" s="115"/>
      <c r="AK108" s="56"/>
      <c r="AL108" s="57"/>
      <c r="AM108" s="58"/>
      <c r="AN108" s="670"/>
      <c r="AO108" s="302"/>
      <c r="AP108" s="243"/>
      <c r="AQ108" s="242"/>
      <c r="AR108" s="142"/>
      <c r="AS108" s="243"/>
    </row>
    <row r="109" spans="1:45" s="2" customFormat="1">
      <c r="A109" s="935">
        <v>106</v>
      </c>
      <c r="B109" s="370" t="str">
        <f t="shared" si="5"/>
        <v/>
      </c>
      <c r="C109" s="142"/>
      <c r="D109" s="143"/>
      <c r="E109" s="143"/>
      <c r="F109" s="142" t="str">
        <f t="shared" si="4"/>
        <v/>
      </c>
      <c r="G109" s="834"/>
      <c r="H109" s="834"/>
      <c r="I109" s="835"/>
      <c r="J109" s="676"/>
      <c r="K109" s="669"/>
      <c r="L109" s="677"/>
      <c r="M109" s="677"/>
      <c r="N109" s="677"/>
      <c r="O109" s="677"/>
      <c r="P109" s="142"/>
      <c r="Q109" s="635"/>
      <c r="R109" s="635"/>
      <c r="S109" s="635"/>
      <c r="T109" s="143"/>
      <c r="U109" s="676"/>
      <c r="V109" s="669"/>
      <c r="W109" s="672"/>
      <c r="X109" s="678"/>
      <c r="Y109" s="143"/>
      <c r="Z109" s="143"/>
      <c r="AA109" s="143"/>
      <c r="AB109" s="143"/>
      <c r="AC109" s="143"/>
      <c r="AD109" s="143"/>
      <c r="AE109" s="812"/>
      <c r="AF109" s="787" t="str">
        <f t="shared" si="6"/>
        <v/>
      </c>
      <c r="AG109" s="4"/>
      <c r="AH109" s="4"/>
      <c r="AI109" s="115"/>
      <c r="AJ109" s="115"/>
      <c r="AK109" s="56"/>
      <c r="AL109" s="57"/>
      <c r="AM109" s="58"/>
      <c r="AN109" s="670"/>
      <c r="AO109" s="302"/>
      <c r="AP109" s="243"/>
      <c r="AQ109" s="242"/>
      <c r="AR109" s="142"/>
      <c r="AS109" s="243"/>
    </row>
    <row r="110" spans="1:45" s="2" customFormat="1">
      <c r="A110" s="935">
        <v>107</v>
      </c>
      <c r="B110" s="370" t="str">
        <f t="shared" si="5"/>
        <v/>
      </c>
      <c r="C110" s="142"/>
      <c r="D110" s="143"/>
      <c r="E110" s="143"/>
      <c r="F110" s="142" t="str">
        <f t="shared" si="4"/>
        <v/>
      </c>
      <c r="G110" s="834"/>
      <c r="H110" s="834"/>
      <c r="I110" s="835"/>
      <c r="J110" s="676"/>
      <c r="K110" s="669"/>
      <c r="L110" s="677"/>
      <c r="M110" s="677"/>
      <c r="N110" s="677"/>
      <c r="O110" s="677"/>
      <c r="P110" s="142"/>
      <c r="Q110" s="635"/>
      <c r="R110" s="635"/>
      <c r="S110" s="635"/>
      <c r="T110" s="143"/>
      <c r="U110" s="676"/>
      <c r="V110" s="669"/>
      <c r="W110" s="672"/>
      <c r="X110" s="678"/>
      <c r="Y110" s="143"/>
      <c r="Z110" s="143"/>
      <c r="AA110" s="143"/>
      <c r="AB110" s="143"/>
      <c r="AC110" s="143"/>
      <c r="AD110" s="143"/>
      <c r="AE110" s="812"/>
      <c r="AF110" s="788" t="str">
        <f t="shared" si="6"/>
        <v/>
      </c>
      <c r="AG110" s="4"/>
      <c r="AH110" s="4"/>
      <c r="AI110" s="115"/>
      <c r="AJ110" s="115"/>
      <c r="AK110" s="56"/>
      <c r="AL110" s="57"/>
      <c r="AM110" s="58"/>
      <c r="AN110" s="670"/>
      <c r="AO110" s="302"/>
      <c r="AP110" s="243"/>
      <c r="AQ110" s="242"/>
      <c r="AR110" s="142"/>
      <c r="AS110" s="243"/>
    </row>
    <row r="111" spans="1:45" s="2" customFormat="1">
      <c r="A111" s="935">
        <v>108</v>
      </c>
      <c r="B111" s="370" t="str">
        <f t="shared" si="5"/>
        <v/>
      </c>
      <c r="C111" s="142"/>
      <c r="D111" s="143"/>
      <c r="E111" s="143"/>
      <c r="F111" s="142" t="str">
        <f t="shared" si="4"/>
        <v/>
      </c>
      <c r="G111" s="834"/>
      <c r="H111" s="834"/>
      <c r="I111" s="835"/>
      <c r="J111" s="676"/>
      <c r="K111" s="669"/>
      <c r="L111" s="677"/>
      <c r="M111" s="677"/>
      <c r="N111" s="677"/>
      <c r="O111" s="677"/>
      <c r="P111" s="142"/>
      <c r="Q111" s="635"/>
      <c r="R111" s="635"/>
      <c r="S111" s="635"/>
      <c r="T111" s="143"/>
      <c r="U111" s="676"/>
      <c r="V111" s="669"/>
      <c r="W111" s="672"/>
      <c r="X111" s="678"/>
      <c r="Y111" s="143"/>
      <c r="Z111" s="143"/>
      <c r="AA111" s="143"/>
      <c r="AB111" s="143"/>
      <c r="AC111" s="143"/>
      <c r="AD111" s="143"/>
      <c r="AE111" s="812"/>
      <c r="AF111" s="788" t="str">
        <f t="shared" si="6"/>
        <v/>
      </c>
      <c r="AG111" s="4"/>
      <c r="AH111" s="4"/>
      <c r="AI111" s="115"/>
      <c r="AJ111" s="115"/>
      <c r="AK111" s="56"/>
      <c r="AL111" s="57"/>
      <c r="AM111" s="58"/>
      <c r="AN111" s="670"/>
      <c r="AO111" s="302"/>
      <c r="AP111" s="243"/>
      <c r="AQ111" s="242"/>
      <c r="AR111" s="142"/>
      <c r="AS111" s="243"/>
    </row>
    <row r="112" spans="1:45" s="2" customFormat="1">
      <c r="A112" s="935">
        <v>109</v>
      </c>
      <c r="B112" s="370" t="str">
        <f t="shared" si="5"/>
        <v/>
      </c>
      <c r="C112" s="142"/>
      <c r="D112" s="143"/>
      <c r="E112" s="143"/>
      <c r="F112" s="142" t="str">
        <f t="shared" si="4"/>
        <v/>
      </c>
      <c r="G112" s="834"/>
      <c r="H112" s="834"/>
      <c r="I112" s="835"/>
      <c r="J112" s="676"/>
      <c r="K112" s="669"/>
      <c r="L112" s="677"/>
      <c r="M112" s="677"/>
      <c r="N112" s="677"/>
      <c r="O112" s="677"/>
      <c r="P112" s="142"/>
      <c r="Q112" s="635"/>
      <c r="R112" s="635"/>
      <c r="S112" s="635"/>
      <c r="T112" s="143"/>
      <c r="U112" s="676"/>
      <c r="V112" s="669"/>
      <c r="W112" s="672"/>
      <c r="X112" s="678"/>
      <c r="Y112" s="143"/>
      <c r="Z112" s="143"/>
      <c r="AA112" s="143"/>
      <c r="AB112" s="143"/>
      <c r="AC112" s="143"/>
      <c r="AD112" s="143"/>
      <c r="AE112" s="812"/>
      <c r="AF112" s="788" t="str">
        <f t="shared" si="6"/>
        <v/>
      </c>
      <c r="AG112" s="4"/>
      <c r="AH112" s="4"/>
      <c r="AI112" s="115"/>
      <c r="AJ112" s="115"/>
      <c r="AK112" s="56"/>
      <c r="AL112" s="57"/>
      <c r="AM112" s="58"/>
      <c r="AN112" s="670"/>
      <c r="AO112" s="302"/>
      <c r="AP112" s="243"/>
      <c r="AQ112" s="242"/>
      <c r="AR112" s="142"/>
      <c r="AS112" s="243"/>
    </row>
    <row r="113" spans="1:45" s="2" customFormat="1">
      <c r="A113" s="935">
        <v>110</v>
      </c>
      <c r="B113" s="370" t="str">
        <f t="shared" si="5"/>
        <v/>
      </c>
      <c r="C113" s="142"/>
      <c r="D113" s="143"/>
      <c r="E113" s="143"/>
      <c r="F113" s="142" t="str">
        <f t="shared" si="4"/>
        <v/>
      </c>
      <c r="G113" s="834"/>
      <c r="H113" s="834"/>
      <c r="I113" s="835"/>
      <c r="J113" s="676"/>
      <c r="K113" s="669"/>
      <c r="L113" s="677"/>
      <c r="M113" s="677"/>
      <c r="N113" s="677"/>
      <c r="O113" s="677"/>
      <c r="P113" s="142"/>
      <c r="Q113" s="635"/>
      <c r="R113" s="635"/>
      <c r="S113" s="635"/>
      <c r="T113" s="143"/>
      <c r="U113" s="676"/>
      <c r="V113" s="669"/>
      <c r="W113" s="672"/>
      <c r="X113" s="678"/>
      <c r="Y113" s="143"/>
      <c r="Z113" s="143"/>
      <c r="AA113" s="143"/>
      <c r="AB113" s="143"/>
      <c r="AC113" s="143"/>
      <c r="AD113" s="143"/>
      <c r="AE113" s="812"/>
      <c r="AF113" s="788" t="str">
        <f t="shared" si="6"/>
        <v/>
      </c>
      <c r="AG113" s="4"/>
      <c r="AH113" s="4"/>
      <c r="AI113" s="115"/>
      <c r="AJ113" s="115"/>
      <c r="AK113" s="56"/>
      <c r="AL113" s="57"/>
      <c r="AM113" s="58"/>
      <c r="AN113" s="670"/>
      <c r="AO113" s="302"/>
      <c r="AP113" s="243"/>
      <c r="AQ113" s="242"/>
      <c r="AR113" s="142"/>
      <c r="AS113" s="243"/>
    </row>
    <row r="114" spans="1:45" s="2" customFormat="1">
      <c r="A114" s="935">
        <v>111</v>
      </c>
      <c r="B114" s="370" t="str">
        <f t="shared" si="5"/>
        <v/>
      </c>
      <c r="C114" s="142"/>
      <c r="D114" s="143"/>
      <c r="E114" s="143"/>
      <c r="F114" s="142" t="str">
        <f t="shared" si="4"/>
        <v/>
      </c>
      <c r="G114" s="834"/>
      <c r="H114" s="834"/>
      <c r="I114" s="835"/>
      <c r="J114" s="676"/>
      <c r="K114" s="669"/>
      <c r="L114" s="677"/>
      <c r="M114" s="677"/>
      <c r="N114" s="677"/>
      <c r="O114" s="677"/>
      <c r="P114" s="142"/>
      <c r="Q114" s="635"/>
      <c r="R114" s="635"/>
      <c r="S114" s="635"/>
      <c r="T114" s="143"/>
      <c r="U114" s="676"/>
      <c r="V114" s="669"/>
      <c r="W114" s="672"/>
      <c r="X114" s="678"/>
      <c r="Y114" s="143"/>
      <c r="Z114" s="143"/>
      <c r="AA114" s="143"/>
      <c r="AB114" s="143"/>
      <c r="AC114" s="143"/>
      <c r="AD114" s="143"/>
      <c r="AE114" s="812"/>
      <c r="AF114" s="788" t="str">
        <f t="shared" si="6"/>
        <v/>
      </c>
      <c r="AG114" s="4"/>
      <c r="AH114" s="4"/>
      <c r="AI114" s="115"/>
      <c r="AJ114" s="115"/>
      <c r="AK114" s="56"/>
      <c r="AL114" s="57"/>
      <c r="AM114" s="58"/>
      <c r="AN114" s="670"/>
      <c r="AO114" s="302"/>
      <c r="AP114" s="243"/>
      <c r="AQ114" s="242"/>
      <c r="AR114" s="142"/>
      <c r="AS114" s="243"/>
    </row>
    <row r="115" spans="1:45" s="2" customFormat="1">
      <c r="A115" s="935">
        <v>112</v>
      </c>
      <c r="B115" s="370" t="str">
        <f t="shared" si="5"/>
        <v/>
      </c>
      <c r="C115" s="142"/>
      <c r="D115" s="143"/>
      <c r="E115" s="143"/>
      <c r="F115" s="142" t="str">
        <f t="shared" si="4"/>
        <v/>
      </c>
      <c r="G115" s="834"/>
      <c r="H115" s="834"/>
      <c r="I115" s="835"/>
      <c r="J115" s="676"/>
      <c r="K115" s="669"/>
      <c r="L115" s="677"/>
      <c r="M115" s="677"/>
      <c r="N115" s="677"/>
      <c r="O115" s="677"/>
      <c r="P115" s="142"/>
      <c r="Q115" s="635"/>
      <c r="R115" s="635"/>
      <c r="S115" s="635"/>
      <c r="T115" s="143"/>
      <c r="U115" s="676"/>
      <c r="V115" s="669"/>
      <c r="W115" s="672"/>
      <c r="X115" s="678"/>
      <c r="Y115" s="143"/>
      <c r="Z115" s="143"/>
      <c r="AA115" s="143"/>
      <c r="AB115" s="143"/>
      <c r="AC115" s="143"/>
      <c r="AD115" s="143"/>
      <c r="AE115" s="812"/>
      <c r="AF115" s="788" t="str">
        <f t="shared" si="6"/>
        <v/>
      </c>
      <c r="AG115" s="4"/>
      <c r="AH115" s="4"/>
      <c r="AI115" s="115"/>
      <c r="AJ115" s="115"/>
      <c r="AK115" s="56"/>
      <c r="AL115" s="57"/>
      <c r="AM115" s="58"/>
      <c r="AN115" s="670"/>
      <c r="AO115" s="302"/>
      <c r="AP115" s="243"/>
      <c r="AQ115" s="242"/>
      <c r="AR115" s="142"/>
      <c r="AS115" s="243"/>
    </row>
    <row r="116" spans="1:45" s="2" customFormat="1">
      <c r="A116" s="935">
        <v>113</v>
      </c>
      <c r="B116" s="370" t="str">
        <f t="shared" si="5"/>
        <v/>
      </c>
      <c r="C116" s="142"/>
      <c r="D116" s="143"/>
      <c r="E116" s="143"/>
      <c r="F116" s="142" t="str">
        <f t="shared" si="4"/>
        <v/>
      </c>
      <c r="G116" s="834"/>
      <c r="H116" s="834"/>
      <c r="I116" s="835"/>
      <c r="J116" s="676"/>
      <c r="K116" s="669"/>
      <c r="L116" s="677"/>
      <c r="M116" s="677"/>
      <c r="N116" s="677"/>
      <c r="O116" s="677"/>
      <c r="P116" s="142"/>
      <c r="Q116" s="635"/>
      <c r="R116" s="635"/>
      <c r="S116" s="635"/>
      <c r="T116" s="143"/>
      <c r="U116" s="676"/>
      <c r="V116" s="669"/>
      <c r="W116" s="672"/>
      <c r="X116" s="678"/>
      <c r="Y116" s="143"/>
      <c r="Z116" s="143"/>
      <c r="AA116" s="143"/>
      <c r="AB116" s="143"/>
      <c r="AC116" s="143"/>
      <c r="AD116" s="143"/>
      <c r="AE116" s="812"/>
      <c r="AF116" s="788" t="str">
        <f t="shared" si="6"/>
        <v/>
      </c>
      <c r="AG116" s="4"/>
      <c r="AH116" s="4"/>
      <c r="AI116" s="115"/>
      <c r="AJ116" s="115"/>
      <c r="AK116" s="56"/>
      <c r="AL116" s="57"/>
      <c r="AM116" s="58"/>
      <c r="AN116" s="670"/>
      <c r="AO116" s="302"/>
      <c r="AP116" s="243"/>
      <c r="AQ116" s="242"/>
      <c r="AR116" s="142"/>
      <c r="AS116" s="243"/>
    </row>
    <row r="117" spans="1:45" s="2" customFormat="1">
      <c r="A117" s="935">
        <v>114</v>
      </c>
      <c r="B117" s="370" t="str">
        <f t="shared" si="5"/>
        <v/>
      </c>
      <c r="C117" s="142"/>
      <c r="D117" s="143"/>
      <c r="E117" s="143"/>
      <c r="F117" s="142" t="str">
        <f t="shared" si="4"/>
        <v/>
      </c>
      <c r="G117" s="834"/>
      <c r="H117" s="834"/>
      <c r="I117" s="835"/>
      <c r="J117" s="676"/>
      <c r="K117" s="669"/>
      <c r="L117" s="677"/>
      <c r="M117" s="677"/>
      <c r="N117" s="677"/>
      <c r="O117" s="677"/>
      <c r="P117" s="142"/>
      <c r="Q117" s="635"/>
      <c r="R117" s="635"/>
      <c r="S117" s="635"/>
      <c r="T117" s="143"/>
      <c r="U117" s="676"/>
      <c r="V117" s="669"/>
      <c r="W117" s="672"/>
      <c r="X117" s="678"/>
      <c r="Y117" s="143"/>
      <c r="Z117" s="143"/>
      <c r="AA117" s="143"/>
      <c r="AB117" s="143"/>
      <c r="AC117" s="143"/>
      <c r="AD117" s="143"/>
      <c r="AE117" s="812"/>
      <c r="AF117" s="788" t="str">
        <f t="shared" si="6"/>
        <v/>
      </c>
      <c r="AG117" s="4"/>
      <c r="AH117" s="4"/>
      <c r="AI117" s="115"/>
      <c r="AJ117" s="115"/>
      <c r="AK117" s="56"/>
      <c r="AL117" s="57"/>
      <c r="AM117" s="58"/>
      <c r="AN117" s="670"/>
      <c r="AO117" s="302"/>
      <c r="AP117" s="243"/>
      <c r="AQ117" s="242"/>
      <c r="AR117" s="142"/>
      <c r="AS117" s="243"/>
    </row>
    <row r="118" spans="1:45" s="2" customFormat="1">
      <c r="A118" s="935">
        <v>115</v>
      </c>
      <c r="B118" s="370" t="str">
        <f t="shared" si="5"/>
        <v/>
      </c>
      <c r="C118" s="142"/>
      <c r="D118" s="143"/>
      <c r="E118" s="143"/>
      <c r="F118" s="142" t="str">
        <f t="shared" si="4"/>
        <v/>
      </c>
      <c r="G118" s="834"/>
      <c r="H118" s="834"/>
      <c r="I118" s="835"/>
      <c r="J118" s="676"/>
      <c r="K118" s="669"/>
      <c r="L118" s="677"/>
      <c r="M118" s="677"/>
      <c r="N118" s="677"/>
      <c r="O118" s="677"/>
      <c r="P118" s="142"/>
      <c r="Q118" s="635"/>
      <c r="R118" s="635"/>
      <c r="S118" s="635"/>
      <c r="T118" s="143"/>
      <c r="U118" s="676"/>
      <c r="V118" s="669"/>
      <c r="W118" s="672"/>
      <c r="X118" s="678"/>
      <c r="Y118" s="143"/>
      <c r="Z118" s="143"/>
      <c r="AA118" s="143"/>
      <c r="AB118" s="143"/>
      <c r="AC118" s="143"/>
      <c r="AD118" s="143"/>
      <c r="AE118" s="812"/>
      <c r="AF118" s="788" t="str">
        <f t="shared" si="6"/>
        <v/>
      </c>
      <c r="AG118" s="4"/>
      <c r="AH118" s="4"/>
      <c r="AI118" s="115"/>
      <c r="AJ118" s="115"/>
      <c r="AK118" s="56"/>
      <c r="AL118" s="57"/>
      <c r="AM118" s="58"/>
      <c r="AN118" s="670"/>
      <c r="AO118" s="302"/>
      <c r="AP118" s="243"/>
      <c r="AQ118" s="242"/>
      <c r="AR118" s="142"/>
      <c r="AS118" s="243"/>
    </row>
    <row r="119" spans="1:45" s="2" customFormat="1">
      <c r="A119" s="935">
        <v>116</v>
      </c>
      <c r="B119" s="370" t="str">
        <f t="shared" si="5"/>
        <v/>
      </c>
      <c r="C119" s="142"/>
      <c r="D119" s="143"/>
      <c r="E119" s="143"/>
      <c r="F119" s="142" t="str">
        <f t="shared" si="4"/>
        <v/>
      </c>
      <c r="G119" s="834"/>
      <c r="H119" s="834"/>
      <c r="I119" s="835"/>
      <c r="J119" s="676"/>
      <c r="K119" s="669"/>
      <c r="L119" s="677"/>
      <c r="M119" s="677"/>
      <c r="N119" s="677"/>
      <c r="O119" s="677"/>
      <c r="P119" s="142"/>
      <c r="Q119" s="635"/>
      <c r="R119" s="635"/>
      <c r="S119" s="635"/>
      <c r="T119" s="143"/>
      <c r="U119" s="676"/>
      <c r="V119" s="669"/>
      <c r="W119" s="672"/>
      <c r="X119" s="678"/>
      <c r="Y119" s="143"/>
      <c r="Z119" s="143"/>
      <c r="AA119" s="143"/>
      <c r="AB119" s="143"/>
      <c r="AC119" s="143"/>
      <c r="AD119" s="143"/>
      <c r="AE119" s="812"/>
      <c r="AF119" s="788" t="str">
        <f t="shared" si="6"/>
        <v/>
      </c>
      <c r="AG119" s="4"/>
      <c r="AH119" s="4"/>
      <c r="AI119" s="115"/>
      <c r="AJ119" s="115"/>
      <c r="AK119" s="56"/>
      <c r="AL119" s="57"/>
      <c r="AM119" s="58"/>
      <c r="AN119" s="670"/>
      <c r="AO119" s="302"/>
      <c r="AP119" s="243"/>
      <c r="AQ119" s="242"/>
      <c r="AR119" s="142"/>
      <c r="AS119" s="243"/>
    </row>
    <row r="120" spans="1:45" s="2" customFormat="1">
      <c r="A120" s="935">
        <v>117</v>
      </c>
      <c r="B120" s="370" t="str">
        <f t="shared" si="5"/>
        <v/>
      </c>
      <c r="C120" s="142"/>
      <c r="D120" s="143"/>
      <c r="E120" s="143"/>
      <c r="F120" s="142" t="str">
        <f t="shared" si="4"/>
        <v/>
      </c>
      <c r="G120" s="834"/>
      <c r="H120" s="834"/>
      <c r="I120" s="835"/>
      <c r="J120" s="676"/>
      <c r="K120" s="669"/>
      <c r="L120" s="677"/>
      <c r="M120" s="677"/>
      <c r="N120" s="677"/>
      <c r="O120" s="677"/>
      <c r="P120" s="142"/>
      <c r="Q120" s="635"/>
      <c r="R120" s="635"/>
      <c r="S120" s="635"/>
      <c r="T120" s="143"/>
      <c r="U120" s="676"/>
      <c r="V120" s="669"/>
      <c r="W120" s="672"/>
      <c r="X120" s="678"/>
      <c r="Y120" s="143"/>
      <c r="Z120" s="143"/>
      <c r="AA120" s="143"/>
      <c r="AB120" s="143"/>
      <c r="AC120" s="143"/>
      <c r="AD120" s="143"/>
      <c r="AE120" s="812"/>
      <c r="AF120" s="788" t="str">
        <f t="shared" si="6"/>
        <v/>
      </c>
      <c r="AG120" s="4"/>
      <c r="AH120" s="4"/>
      <c r="AI120" s="115"/>
      <c r="AJ120" s="115"/>
      <c r="AK120" s="56"/>
      <c r="AL120" s="57"/>
      <c r="AM120" s="58"/>
      <c r="AN120" s="670"/>
      <c r="AO120" s="302"/>
      <c r="AP120" s="243"/>
      <c r="AQ120" s="242"/>
      <c r="AR120" s="142"/>
      <c r="AS120" s="243"/>
    </row>
    <row r="121" spans="1:45" s="2" customFormat="1">
      <c r="A121" s="935">
        <v>118</v>
      </c>
      <c r="B121" s="370" t="str">
        <f t="shared" si="5"/>
        <v/>
      </c>
      <c r="C121" s="142"/>
      <c r="D121" s="143"/>
      <c r="E121" s="143"/>
      <c r="F121" s="142" t="str">
        <f t="shared" si="4"/>
        <v/>
      </c>
      <c r="G121" s="834"/>
      <c r="H121" s="834"/>
      <c r="I121" s="835"/>
      <c r="J121" s="676"/>
      <c r="K121" s="669"/>
      <c r="L121" s="677"/>
      <c r="M121" s="677"/>
      <c r="N121" s="677"/>
      <c r="O121" s="677"/>
      <c r="P121" s="142"/>
      <c r="Q121" s="635"/>
      <c r="R121" s="635"/>
      <c r="S121" s="635"/>
      <c r="T121" s="143"/>
      <c r="U121" s="676"/>
      <c r="V121" s="669"/>
      <c r="W121" s="672"/>
      <c r="X121" s="678"/>
      <c r="Y121" s="143"/>
      <c r="Z121" s="143"/>
      <c r="AA121" s="143"/>
      <c r="AB121" s="143"/>
      <c r="AC121" s="143"/>
      <c r="AD121" s="143"/>
      <c r="AE121" s="812"/>
      <c r="AF121" s="788" t="str">
        <f t="shared" si="6"/>
        <v/>
      </c>
      <c r="AG121" s="4"/>
      <c r="AH121" s="4"/>
      <c r="AI121" s="115"/>
      <c r="AJ121" s="115"/>
      <c r="AK121" s="56"/>
      <c r="AL121" s="57"/>
      <c r="AM121" s="58"/>
      <c r="AN121" s="670"/>
      <c r="AO121" s="302"/>
      <c r="AP121" s="243"/>
      <c r="AQ121" s="242"/>
      <c r="AR121" s="142"/>
      <c r="AS121" s="243"/>
    </row>
    <row r="122" spans="1:45" s="2" customFormat="1">
      <c r="A122" s="935">
        <v>119</v>
      </c>
      <c r="B122" s="370" t="str">
        <f t="shared" si="5"/>
        <v/>
      </c>
      <c r="C122" s="142"/>
      <c r="D122" s="143"/>
      <c r="E122" s="143"/>
      <c r="F122" s="142" t="str">
        <f t="shared" si="4"/>
        <v/>
      </c>
      <c r="G122" s="834"/>
      <c r="H122" s="834"/>
      <c r="I122" s="835"/>
      <c r="J122" s="676"/>
      <c r="K122" s="669"/>
      <c r="L122" s="677"/>
      <c r="M122" s="677"/>
      <c r="N122" s="677"/>
      <c r="O122" s="677"/>
      <c r="P122" s="142"/>
      <c r="Q122" s="635"/>
      <c r="R122" s="635"/>
      <c r="S122" s="635"/>
      <c r="T122" s="143"/>
      <c r="U122" s="676"/>
      <c r="V122" s="669"/>
      <c r="W122" s="672"/>
      <c r="X122" s="678"/>
      <c r="Y122" s="143"/>
      <c r="Z122" s="143"/>
      <c r="AA122" s="143"/>
      <c r="AB122" s="143"/>
      <c r="AC122" s="143"/>
      <c r="AD122" s="143"/>
      <c r="AE122" s="812"/>
      <c r="AF122" s="788" t="str">
        <f t="shared" si="6"/>
        <v/>
      </c>
      <c r="AG122" s="4"/>
      <c r="AH122" s="4"/>
      <c r="AI122" s="115"/>
      <c r="AJ122" s="115"/>
      <c r="AK122" s="56"/>
      <c r="AL122" s="57"/>
      <c r="AM122" s="58"/>
      <c r="AN122" s="670"/>
      <c r="AO122" s="302"/>
      <c r="AP122" s="243"/>
      <c r="AQ122" s="242"/>
      <c r="AR122" s="142"/>
      <c r="AS122" s="243"/>
    </row>
    <row r="123" spans="1:45" s="2" customFormat="1">
      <c r="A123" s="935">
        <v>120</v>
      </c>
      <c r="B123" s="370" t="str">
        <f t="shared" si="5"/>
        <v/>
      </c>
      <c r="C123" s="142"/>
      <c r="D123" s="143"/>
      <c r="E123" s="143"/>
      <c r="F123" s="142" t="str">
        <f t="shared" si="4"/>
        <v/>
      </c>
      <c r="G123" s="834"/>
      <c r="H123" s="834"/>
      <c r="I123" s="835"/>
      <c r="J123" s="676"/>
      <c r="K123" s="669"/>
      <c r="L123" s="677"/>
      <c r="M123" s="677"/>
      <c r="N123" s="677"/>
      <c r="O123" s="677"/>
      <c r="P123" s="142"/>
      <c r="Q123" s="635"/>
      <c r="R123" s="635"/>
      <c r="S123" s="635"/>
      <c r="T123" s="143"/>
      <c r="U123" s="676"/>
      <c r="V123" s="669"/>
      <c r="W123" s="672"/>
      <c r="X123" s="678"/>
      <c r="Y123" s="143"/>
      <c r="Z123" s="143"/>
      <c r="AA123" s="143"/>
      <c r="AB123" s="143"/>
      <c r="AC123" s="143"/>
      <c r="AD123" s="143"/>
      <c r="AE123" s="812"/>
      <c r="AF123" s="788" t="str">
        <f t="shared" si="6"/>
        <v/>
      </c>
      <c r="AG123" s="4"/>
      <c r="AH123" s="4"/>
      <c r="AI123" s="115"/>
      <c r="AJ123" s="115"/>
      <c r="AK123" s="56"/>
      <c r="AL123" s="57"/>
      <c r="AM123" s="58"/>
      <c r="AN123" s="670"/>
      <c r="AO123" s="302"/>
      <c r="AP123" s="243"/>
      <c r="AQ123" s="242"/>
      <c r="AR123" s="142"/>
      <c r="AS123" s="243"/>
    </row>
    <row r="124" spans="1:45" s="2" customFormat="1">
      <c r="A124" s="935">
        <v>121</v>
      </c>
      <c r="B124" s="370" t="str">
        <f t="shared" si="5"/>
        <v/>
      </c>
      <c r="C124" s="142"/>
      <c r="D124" s="143"/>
      <c r="E124" s="143"/>
      <c r="F124" s="142" t="str">
        <f t="shared" si="4"/>
        <v/>
      </c>
      <c r="G124" s="834"/>
      <c r="H124" s="834"/>
      <c r="I124" s="835"/>
      <c r="J124" s="676"/>
      <c r="K124" s="669"/>
      <c r="L124" s="677"/>
      <c r="M124" s="677"/>
      <c r="N124" s="677"/>
      <c r="O124" s="677"/>
      <c r="P124" s="142"/>
      <c r="Q124" s="635"/>
      <c r="R124" s="635"/>
      <c r="S124" s="635"/>
      <c r="T124" s="143"/>
      <c r="U124" s="676"/>
      <c r="V124" s="669"/>
      <c r="W124" s="672"/>
      <c r="X124" s="678"/>
      <c r="Y124" s="143"/>
      <c r="Z124" s="143"/>
      <c r="AA124" s="143"/>
      <c r="AB124" s="143"/>
      <c r="AC124" s="143"/>
      <c r="AD124" s="143"/>
      <c r="AE124" s="812"/>
      <c r="AF124" s="788" t="str">
        <f t="shared" si="6"/>
        <v/>
      </c>
      <c r="AG124" s="4"/>
      <c r="AH124" s="4"/>
      <c r="AI124" s="115"/>
      <c r="AJ124" s="115"/>
      <c r="AK124" s="56"/>
      <c r="AL124" s="57"/>
      <c r="AM124" s="58"/>
      <c r="AN124" s="670"/>
      <c r="AO124" s="302"/>
      <c r="AP124" s="243"/>
      <c r="AQ124" s="242"/>
      <c r="AR124" s="142"/>
      <c r="AS124" s="243"/>
    </row>
    <row r="125" spans="1:45" s="2" customFormat="1">
      <c r="A125" s="935">
        <v>122</v>
      </c>
      <c r="B125" s="370" t="str">
        <f t="shared" si="5"/>
        <v/>
      </c>
      <c r="C125" s="142"/>
      <c r="D125" s="143"/>
      <c r="E125" s="143"/>
      <c r="F125" s="142" t="str">
        <f t="shared" si="4"/>
        <v/>
      </c>
      <c r="G125" s="834"/>
      <c r="H125" s="834"/>
      <c r="I125" s="835"/>
      <c r="J125" s="676"/>
      <c r="K125" s="669"/>
      <c r="L125" s="677"/>
      <c r="M125" s="677"/>
      <c r="N125" s="677"/>
      <c r="O125" s="677"/>
      <c r="P125" s="142"/>
      <c r="Q125" s="635"/>
      <c r="R125" s="635"/>
      <c r="S125" s="635"/>
      <c r="T125" s="143"/>
      <c r="U125" s="676"/>
      <c r="V125" s="669"/>
      <c r="W125" s="672"/>
      <c r="X125" s="678"/>
      <c r="Y125" s="143"/>
      <c r="Z125" s="143"/>
      <c r="AA125" s="143"/>
      <c r="AB125" s="143"/>
      <c r="AC125" s="143"/>
      <c r="AD125" s="143"/>
      <c r="AE125" s="812"/>
      <c r="AF125" s="788" t="str">
        <f t="shared" si="6"/>
        <v/>
      </c>
      <c r="AG125" s="4"/>
      <c r="AH125" s="4"/>
      <c r="AI125" s="115"/>
      <c r="AJ125" s="115"/>
      <c r="AK125" s="56"/>
      <c r="AL125" s="57"/>
      <c r="AM125" s="58"/>
      <c r="AN125" s="670"/>
      <c r="AO125" s="302"/>
      <c r="AP125" s="243"/>
      <c r="AQ125" s="242"/>
      <c r="AR125" s="142"/>
      <c r="AS125" s="243"/>
    </row>
    <row r="126" spans="1:45" s="2" customFormat="1">
      <c r="A126" s="935">
        <v>123</v>
      </c>
      <c r="B126" s="370" t="str">
        <f t="shared" si="5"/>
        <v/>
      </c>
      <c r="C126" s="142"/>
      <c r="D126" s="143"/>
      <c r="E126" s="143"/>
      <c r="F126" s="142" t="str">
        <f t="shared" si="4"/>
        <v/>
      </c>
      <c r="G126" s="834"/>
      <c r="H126" s="834"/>
      <c r="I126" s="835"/>
      <c r="J126" s="676"/>
      <c r="K126" s="669"/>
      <c r="L126" s="677"/>
      <c r="M126" s="677"/>
      <c r="N126" s="677"/>
      <c r="O126" s="677"/>
      <c r="P126" s="142"/>
      <c r="Q126" s="635"/>
      <c r="R126" s="635"/>
      <c r="S126" s="635"/>
      <c r="T126" s="143"/>
      <c r="U126" s="676"/>
      <c r="V126" s="669"/>
      <c r="W126" s="672"/>
      <c r="X126" s="678"/>
      <c r="Y126" s="143"/>
      <c r="Z126" s="143"/>
      <c r="AA126" s="143"/>
      <c r="AB126" s="143"/>
      <c r="AC126" s="143"/>
      <c r="AD126" s="143"/>
      <c r="AE126" s="812"/>
      <c r="AF126" s="788" t="str">
        <f t="shared" si="6"/>
        <v/>
      </c>
      <c r="AG126" s="4"/>
      <c r="AH126" s="4"/>
      <c r="AI126" s="115"/>
      <c r="AJ126" s="115"/>
      <c r="AK126" s="56"/>
      <c r="AL126" s="57"/>
      <c r="AM126" s="58"/>
      <c r="AN126" s="670"/>
      <c r="AO126" s="302"/>
      <c r="AP126" s="243"/>
      <c r="AQ126" s="242"/>
      <c r="AR126" s="142"/>
      <c r="AS126" s="243"/>
    </row>
    <row r="127" spans="1:45" s="2" customFormat="1">
      <c r="A127" s="935">
        <v>124</v>
      </c>
      <c r="B127" s="370" t="str">
        <f t="shared" si="5"/>
        <v/>
      </c>
      <c r="C127" s="142"/>
      <c r="D127" s="143"/>
      <c r="E127" s="143"/>
      <c r="F127" s="142" t="str">
        <f t="shared" si="4"/>
        <v/>
      </c>
      <c r="G127" s="834"/>
      <c r="H127" s="834"/>
      <c r="I127" s="835"/>
      <c r="J127" s="676"/>
      <c r="K127" s="669"/>
      <c r="L127" s="677"/>
      <c r="M127" s="677"/>
      <c r="N127" s="677"/>
      <c r="O127" s="677"/>
      <c r="P127" s="142"/>
      <c r="Q127" s="635"/>
      <c r="R127" s="635"/>
      <c r="S127" s="635"/>
      <c r="T127" s="143"/>
      <c r="U127" s="676"/>
      <c r="V127" s="669"/>
      <c r="W127" s="672"/>
      <c r="X127" s="678"/>
      <c r="Y127" s="143"/>
      <c r="Z127" s="143"/>
      <c r="AA127" s="143"/>
      <c r="AB127" s="143"/>
      <c r="AC127" s="143"/>
      <c r="AD127" s="143"/>
      <c r="AE127" s="812"/>
      <c r="AF127" s="788" t="str">
        <f t="shared" si="6"/>
        <v/>
      </c>
      <c r="AG127" s="4"/>
      <c r="AH127" s="4"/>
      <c r="AI127" s="115"/>
      <c r="AJ127" s="115"/>
      <c r="AK127" s="56"/>
      <c r="AL127" s="57"/>
      <c r="AM127" s="58"/>
      <c r="AN127" s="670"/>
      <c r="AO127" s="302"/>
      <c r="AP127" s="243"/>
      <c r="AQ127" s="242"/>
      <c r="AR127" s="142"/>
      <c r="AS127" s="243"/>
    </row>
    <row r="128" spans="1:45" s="2" customFormat="1">
      <c r="A128" s="935">
        <v>125</v>
      </c>
      <c r="B128" s="370" t="str">
        <f t="shared" si="5"/>
        <v/>
      </c>
      <c r="C128" s="142"/>
      <c r="D128" s="143"/>
      <c r="E128" s="143"/>
      <c r="F128" s="142" t="str">
        <f t="shared" si="4"/>
        <v/>
      </c>
      <c r="G128" s="834"/>
      <c r="H128" s="834"/>
      <c r="I128" s="835"/>
      <c r="J128" s="676"/>
      <c r="K128" s="669"/>
      <c r="L128" s="677"/>
      <c r="M128" s="677"/>
      <c r="N128" s="677"/>
      <c r="O128" s="677"/>
      <c r="P128" s="142"/>
      <c r="Q128" s="635"/>
      <c r="R128" s="635"/>
      <c r="S128" s="635"/>
      <c r="T128" s="143"/>
      <c r="U128" s="676"/>
      <c r="V128" s="669"/>
      <c r="W128" s="672"/>
      <c r="X128" s="678"/>
      <c r="Y128" s="143"/>
      <c r="Z128" s="143"/>
      <c r="AA128" s="143"/>
      <c r="AB128" s="143"/>
      <c r="AC128" s="143"/>
      <c r="AD128" s="143"/>
      <c r="AE128" s="812"/>
      <c r="AF128" s="788" t="str">
        <f t="shared" si="6"/>
        <v/>
      </c>
      <c r="AG128" s="4"/>
      <c r="AH128" s="4"/>
      <c r="AI128" s="115"/>
      <c r="AJ128" s="115"/>
      <c r="AK128" s="56"/>
      <c r="AL128" s="57"/>
      <c r="AM128" s="58"/>
      <c r="AN128" s="670"/>
      <c r="AO128" s="302"/>
      <c r="AP128" s="243"/>
      <c r="AQ128" s="242"/>
      <c r="AR128" s="142"/>
      <c r="AS128" s="243"/>
    </row>
    <row r="129" spans="1:45" s="2" customFormat="1">
      <c r="A129" s="935">
        <v>126</v>
      </c>
      <c r="B129" s="370" t="str">
        <f t="shared" si="5"/>
        <v/>
      </c>
      <c r="C129" s="142"/>
      <c r="D129" s="143"/>
      <c r="E129" s="143"/>
      <c r="F129" s="142" t="str">
        <f t="shared" si="4"/>
        <v/>
      </c>
      <c r="G129" s="834"/>
      <c r="H129" s="834"/>
      <c r="I129" s="835"/>
      <c r="J129" s="676"/>
      <c r="K129" s="669"/>
      <c r="L129" s="677"/>
      <c r="M129" s="677"/>
      <c r="N129" s="677"/>
      <c r="O129" s="677"/>
      <c r="P129" s="142"/>
      <c r="Q129" s="635"/>
      <c r="R129" s="635"/>
      <c r="S129" s="635"/>
      <c r="T129" s="143"/>
      <c r="U129" s="676"/>
      <c r="V129" s="669"/>
      <c r="W129" s="672"/>
      <c r="X129" s="678"/>
      <c r="Y129" s="143"/>
      <c r="Z129" s="143"/>
      <c r="AA129" s="143"/>
      <c r="AB129" s="143"/>
      <c r="AC129" s="143"/>
      <c r="AD129" s="143"/>
      <c r="AE129" s="812"/>
      <c r="AF129" s="788" t="str">
        <f t="shared" si="6"/>
        <v/>
      </c>
      <c r="AG129" s="4"/>
      <c r="AH129" s="4"/>
      <c r="AI129" s="115"/>
      <c r="AJ129" s="115"/>
      <c r="AK129" s="56"/>
      <c r="AL129" s="57"/>
      <c r="AM129" s="58"/>
      <c r="AN129" s="670"/>
      <c r="AO129" s="302"/>
      <c r="AP129" s="243"/>
      <c r="AQ129" s="242"/>
      <c r="AR129" s="142"/>
      <c r="AS129" s="243"/>
    </row>
    <row r="130" spans="1:45" s="2" customFormat="1">
      <c r="A130" s="935">
        <v>127</v>
      </c>
      <c r="B130" s="370" t="str">
        <f t="shared" si="5"/>
        <v/>
      </c>
      <c r="C130" s="142"/>
      <c r="D130" s="143"/>
      <c r="E130" s="143"/>
      <c r="F130" s="142" t="str">
        <f t="shared" si="4"/>
        <v/>
      </c>
      <c r="G130" s="834"/>
      <c r="H130" s="834"/>
      <c r="I130" s="835"/>
      <c r="J130" s="676"/>
      <c r="K130" s="669"/>
      <c r="L130" s="677"/>
      <c r="M130" s="677"/>
      <c r="N130" s="677"/>
      <c r="O130" s="677"/>
      <c r="P130" s="142"/>
      <c r="Q130" s="635"/>
      <c r="R130" s="635"/>
      <c r="S130" s="635"/>
      <c r="T130" s="143"/>
      <c r="U130" s="676"/>
      <c r="V130" s="669"/>
      <c r="W130" s="672"/>
      <c r="X130" s="678"/>
      <c r="Y130" s="143"/>
      <c r="Z130" s="143"/>
      <c r="AA130" s="143"/>
      <c r="AB130" s="143"/>
      <c r="AC130" s="143"/>
      <c r="AD130" s="143"/>
      <c r="AE130" s="812"/>
      <c r="AF130" s="788" t="str">
        <f t="shared" si="6"/>
        <v/>
      </c>
      <c r="AG130" s="4"/>
      <c r="AH130" s="4"/>
      <c r="AI130" s="115"/>
      <c r="AJ130" s="115"/>
      <c r="AK130" s="56"/>
      <c r="AL130" s="57"/>
      <c r="AM130" s="58"/>
      <c r="AN130" s="670"/>
      <c r="AO130" s="302"/>
      <c r="AP130" s="243"/>
      <c r="AQ130" s="242"/>
      <c r="AR130" s="142"/>
      <c r="AS130" s="243"/>
    </row>
    <row r="131" spans="1:45" s="2" customFormat="1">
      <c r="A131" s="935">
        <v>128</v>
      </c>
      <c r="B131" s="370" t="str">
        <f t="shared" si="5"/>
        <v/>
      </c>
      <c r="C131" s="142"/>
      <c r="D131" s="143"/>
      <c r="E131" s="143"/>
      <c r="F131" s="142" t="str">
        <f t="shared" si="4"/>
        <v/>
      </c>
      <c r="G131" s="834"/>
      <c r="H131" s="834"/>
      <c r="I131" s="835"/>
      <c r="J131" s="676"/>
      <c r="K131" s="669"/>
      <c r="L131" s="677"/>
      <c r="M131" s="677"/>
      <c r="N131" s="677"/>
      <c r="O131" s="677"/>
      <c r="P131" s="142"/>
      <c r="Q131" s="635"/>
      <c r="R131" s="635"/>
      <c r="S131" s="635"/>
      <c r="T131" s="143"/>
      <c r="U131" s="676"/>
      <c r="V131" s="669"/>
      <c r="W131" s="672"/>
      <c r="X131" s="678"/>
      <c r="Y131" s="143"/>
      <c r="Z131" s="143"/>
      <c r="AA131" s="143"/>
      <c r="AB131" s="143"/>
      <c r="AC131" s="143"/>
      <c r="AD131" s="143"/>
      <c r="AE131" s="812"/>
      <c r="AF131" s="788" t="str">
        <f t="shared" si="6"/>
        <v/>
      </c>
      <c r="AG131" s="4"/>
      <c r="AH131" s="4"/>
      <c r="AI131" s="115"/>
      <c r="AJ131" s="115"/>
      <c r="AK131" s="56"/>
      <c r="AL131" s="57"/>
      <c r="AM131" s="58"/>
      <c r="AN131" s="670"/>
      <c r="AO131" s="302"/>
      <c r="AP131" s="243"/>
      <c r="AQ131" s="242"/>
      <c r="AR131" s="142"/>
      <c r="AS131" s="243"/>
    </row>
    <row r="132" spans="1:45" s="2" customFormat="1">
      <c r="A132" s="935">
        <v>129</v>
      </c>
      <c r="B132" s="370" t="str">
        <f t="shared" si="5"/>
        <v/>
      </c>
      <c r="C132" s="142"/>
      <c r="D132" s="143"/>
      <c r="E132" s="143"/>
      <c r="F132" s="142" t="str">
        <f t="shared" si="4"/>
        <v/>
      </c>
      <c r="G132" s="834"/>
      <c r="H132" s="834"/>
      <c r="I132" s="835"/>
      <c r="J132" s="676"/>
      <c r="K132" s="669"/>
      <c r="L132" s="677"/>
      <c r="M132" s="677"/>
      <c r="N132" s="677"/>
      <c r="O132" s="677"/>
      <c r="P132" s="142"/>
      <c r="Q132" s="635"/>
      <c r="R132" s="635"/>
      <c r="S132" s="635"/>
      <c r="T132" s="143"/>
      <c r="U132" s="676"/>
      <c r="V132" s="669"/>
      <c r="W132" s="672"/>
      <c r="X132" s="678"/>
      <c r="Y132" s="143"/>
      <c r="Z132" s="143"/>
      <c r="AA132" s="143"/>
      <c r="AB132" s="143"/>
      <c r="AC132" s="143"/>
      <c r="AD132" s="143"/>
      <c r="AE132" s="812"/>
      <c r="AF132" s="788" t="str">
        <f t="shared" si="6"/>
        <v/>
      </c>
      <c r="AG132" s="4"/>
      <c r="AH132" s="4"/>
      <c r="AI132" s="115"/>
      <c r="AJ132" s="115"/>
      <c r="AK132" s="56"/>
      <c r="AL132" s="57"/>
      <c r="AM132" s="58"/>
      <c r="AN132" s="670"/>
      <c r="AO132" s="302"/>
      <c r="AP132" s="243"/>
      <c r="AQ132" s="242"/>
      <c r="AR132" s="142"/>
      <c r="AS132" s="243"/>
    </row>
    <row r="133" spans="1:45" s="2" customFormat="1">
      <c r="A133" s="935">
        <v>130</v>
      </c>
      <c r="B133" s="370" t="str">
        <f t="shared" si="5"/>
        <v/>
      </c>
      <c r="C133" s="142"/>
      <c r="D133" s="143"/>
      <c r="E133" s="143"/>
      <c r="F133" s="142" t="str">
        <f t="shared" ref="F133:F196" si="7">PHONETIC(C133)</f>
        <v/>
      </c>
      <c r="G133" s="834"/>
      <c r="H133" s="834"/>
      <c r="I133" s="835"/>
      <c r="J133" s="676"/>
      <c r="K133" s="669"/>
      <c r="L133" s="677"/>
      <c r="M133" s="677"/>
      <c r="N133" s="677"/>
      <c r="O133" s="677"/>
      <c r="P133" s="142"/>
      <c r="Q133" s="635"/>
      <c r="R133" s="635"/>
      <c r="S133" s="635"/>
      <c r="T133" s="143"/>
      <c r="U133" s="676"/>
      <c r="V133" s="669"/>
      <c r="W133" s="672"/>
      <c r="X133" s="678"/>
      <c r="Y133" s="143"/>
      <c r="Z133" s="143"/>
      <c r="AA133" s="143"/>
      <c r="AB133" s="143"/>
      <c r="AC133" s="143"/>
      <c r="AD133" s="143"/>
      <c r="AE133" s="812"/>
      <c r="AF133" s="788" t="str">
        <f t="shared" si="6"/>
        <v/>
      </c>
      <c r="AG133" s="4"/>
      <c r="AH133" s="4"/>
      <c r="AI133" s="115"/>
      <c r="AJ133" s="115"/>
      <c r="AK133" s="56"/>
      <c r="AL133" s="57"/>
      <c r="AM133" s="58"/>
      <c r="AN133" s="670"/>
      <c r="AO133" s="302"/>
      <c r="AP133" s="243"/>
      <c r="AQ133" s="242"/>
      <c r="AR133" s="142"/>
      <c r="AS133" s="243"/>
    </row>
    <row r="134" spans="1:45" s="2" customFormat="1">
      <c r="A134" s="935">
        <v>131</v>
      </c>
      <c r="B134" s="370" t="str">
        <f t="shared" si="5"/>
        <v/>
      </c>
      <c r="C134" s="142"/>
      <c r="D134" s="143"/>
      <c r="E134" s="143"/>
      <c r="F134" s="142" t="str">
        <f t="shared" si="7"/>
        <v/>
      </c>
      <c r="G134" s="834"/>
      <c r="H134" s="834"/>
      <c r="I134" s="835"/>
      <c r="J134" s="676"/>
      <c r="K134" s="669"/>
      <c r="L134" s="677"/>
      <c r="M134" s="677"/>
      <c r="N134" s="677"/>
      <c r="O134" s="677"/>
      <c r="P134" s="142"/>
      <c r="Q134" s="635"/>
      <c r="R134" s="635"/>
      <c r="S134" s="635"/>
      <c r="T134" s="143"/>
      <c r="U134" s="676"/>
      <c r="V134" s="669"/>
      <c r="W134" s="672"/>
      <c r="X134" s="678"/>
      <c r="Y134" s="143"/>
      <c r="Z134" s="143"/>
      <c r="AA134" s="143"/>
      <c r="AB134" s="143"/>
      <c r="AC134" s="143"/>
      <c r="AD134" s="143"/>
      <c r="AE134" s="812"/>
      <c r="AF134" s="788" t="str">
        <f t="shared" si="6"/>
        <v/>
      </c>
      <c r="AG134" s="4"/>
      <c r="AH134" s="4"/>
      <c r="AI134" s="115"/>
      <c r="AJ134" s="115"/>
      <c r="AK134" s="56"/>
      <c r="AL134" s="57"/>
      <c r="AM134" s="58"/>
      <c r="AN134" s="670"/>
      <c r="AO134" s="302"/>
      <c r="AP134" s="243"/>
      <c r="AQ134" s="242"/>
      <c r="AR134" s="142"/>
      <c r="AS134" s="243"/>
    </row>
    <row r="135" spans="1:45" s="2" customFormat="1">
      <c r="A135" s="935">
        <v>132</v>
      </c>
      <c r="B135" s="370" t="str">
        <f t="shared" si="5"/>
        <v/>
      </c>
      <c r="C135" s="142"/>
      <c r="D135" s="143"/>
      <c r="E135" s="143"/>
      <c r="F135" s="142" t="str">
        <f t="shared" si="7"/>
        <v/>
      </c>
      <c r="G135" s="834"/>
      <c r="H135" s="834"/>
      <c r="I135" s="835"/>
      <c r="J135" s="676"/>
      <c r="K135" s="669"/>
      <c r="L135" s="677"/>
      <c r="M135" s="677"/>
      <c r="N135" s="677"/>
      <c r="O135" s="677"/>
      <c r="P135" s="142"/>
      <c r="Q135" s="635"/>
      <c r="R135" s="635"/>
      <c r="S135" s="635"/>
      <c r="T135" s="143"/>
      <c r="U135" s="676"/>
      <c r="V135" s="669"/>
      <c r="W135" s="672"/>
      <c r="X135" s="678"/>
      <c r="Y135" s="143"/>
      <c r="Z135" s="143"/>
      <c r="AA135" s="143"/>
      <c r="AB135" s="143"/>
      <c r="AC135" s="143"/>
      <c r="AD135" s="143"/>
      <c r="AE135" s="812"/>
      <c r="AF135" s="788" t="str">
        <f t="shared" si="6"/>
        <v/>
      </c>
      <c r="AG135" s="4"/>
      <c r="AH135" s="4"/>
      <c r="AI135" s="115"/>
      <c r="AJ135" s="115"/>
      <c r="AK135" s="56"/>
      <c r="AL135" s="57"/>
      <c r="AM135" s="58"/>
      <c r="AN135" s="670"/>
      <c r="AO135" s="302"/>
      <c r="AP135" s="243"/>
      <c r="AQ135" s="242"/>
      <c r="AR135" s="142"/>
      <c r="AS135" s="243"/>
    </row>
    <row r="136" spans="1:45" s="2" customFormat="1">
      <c r="A136" s="935">
        <v>133</v>
      </c>
      <c r="B136" s="370" t="str">
        <f t="shared" si="5"/>
        <v/>
      </c>
      <c r="C136" s="142"/>
      <c r="D136" s="143"/>
      <c r="E136" s="143"/>
      <c r="F136" s="142" t="str">
        <f t="shared" si="7"/>
        <v/>
      </c>
      <c r="G136" s="834"/>
      <c r="H136" s="834"/>
      <c r="I136" s="835"/>
      <c r="J136" s="676"/>
      <c r="K136" s="669"/>
      <c r="L136" s="677"/>
      <c r="M136" s="677"/>
      <c r="N136" s="677"/>
      <c r="O136" s="677"/>
      <c r="P136" s="142"/>
      <c r="Q136" s="635"/>
      <c r="R136" s="635"/>
      <c r="S136" s="635"/>
      <c r="T136" s="143"/>
      <c r="U136" s="676"/>
      <c r="V136" s="669"/>
      <c r="W136" s="672"/>
      <c r="X136" s="678"/>
      <c r="Y136" s="143"/>
      <c r="Z136" s="143"/>
      <c r="AA136" s="143"/>
      <c r="AB136" s="143"/>
      <c r="AC136" s="143"/>
      <c r="AD136" s="143"/>
      <c r="AE136" s="812"/>
      <c r="AF136" s="788" t="str">
        <f t="shared" si="6"/>
        <v/>
      </c>
      <c r="AG136" s="4"/>
      <c r="AH136" s="4"/>
      <c r="AI136" s="115"/>
      <c r="AJ136" s="115"/>
      <c r="AK136" s="56"/>
      <c r="AL136" s="57"/>
      <c r="AM136" s="58"/>
      <c r="AN136" s="670"/>
      <c r="AO136" s="302"/>
      <c r="AP136" s="243"/>
      <c r="AQ136" s="242"/>
      <c r="AR136" s="142"/>
      <c r="AS136" s="243"/>
    </row>
    <row r="137" spans="1:45" s="2" customFormat="1">
      <c r="A137" s="935">
        <v>134</v>
      </c>
      <c r="B137" s="370" t="str">
        <f t="shared" ref="B137:B200" si="8">IF(COUNTA(AI137:AN137)&lt;&gt;0,IF(COUNTA(AI137:AM137)&lt;&gt;0,"▲","！"),IF(AG137&lt;&gt;"","○",""))</f>
        <v/>
      </c>
      <c r="C137" s="142"/>
      <c r="D137" s="143"/>
      <c r="E137" s="143"/>
      <c r="F137" s="142" t="str">
        <f t="shared" si="7"/>
        <v/>
      </c>
      <c r="G137" s="834"/>
      <c r="H137" s="834"/>
      <c r="I137" s="835"/>
      <c r="J137" s="676"/>
      <c r="K137" s="669"/>
      <c r="L137" s="677"/>
      <c r="M137" s="677"/>
      <c r="N137" s="677"/>
      <c r="O137" s="677"/>
      <c r="P137" s="142"/>
      <c r="Q137" s="635"/>
      <c r="R137" s="635"/>
      <c r="S137" s="635"/>
      <c r="T137" s="143"/>
      <c r="U137" s="676"/>
      <c r="V137" s="669"/>
      <c r="W137" s="672"/>
      <c r="X137" s="678"/>
      <c r="Y137" s="143"/>
      <c r="Z137" s="143"/>
      <c r="AA137" s="143"/>
      <c r="AB137" s="143"/>
      <c r="AC137" s="143"/>
      <c r="AD137" s="143"/>
      <c r="AE137" s="812"/>
      <c r="AF137" s="788" t="str">
        <f t="shared" ref="AF137:AF200" si="9">IF(AG137&lt;&gt;"",INDEX(ﾃｰﾌﾞﾙ名2,AG137,2),"")</f>
        <v/>
      </c>
      <c r="AG137" s="4"/>
      <c r="AH137" s="4"/>
      <c r="AI137" s="115"/>
      <c r="AJ137" s="115"/>
      <c r="AK137" s="56"/>
      <c r="AL137" s="57"/>
      <c r="AM137" s="58"/>
      <c r="AN137" s="670"/>
      <c r="AO137" s="302"/>
      <c r="AP137" s="243"/>
      <c r="AQ137" s="242"/>
      <c r="AR137" s="142"/>
      <c r="AS137" s="243"/>
    </row>
    <row r="138" spans="1:45" s="2" customFormat="1">
      <c r="A138" s="935">
        <v>135</v>
      </c>
      <c r="B138" s="370" t="str">
        <f t="shared" si="8"/>
        <v/>
      </c>
      <c r="C138" s="142"/>
      <c r="D138" s="143"/>
      <c r="E138" s="143"/>
      <c r="F138" s="142" t="str">
        <f t="shared" si="7"/>
        <v/>
      </c>
      <c r="G138" s="834"/>
      <c r="H138" s="834"/>
      <c r="I138" s="835"/>
      <c r="J138" s="676"/>
      <c r="K138" s="669"/>
      <c r="L138" s="677"/>
      <c r="M138" s="677"/>
      <c r="N138" s="677"/>
      <c r="O138" s="677"/>
      <c r="P138" s="142"/>
      <c r="Q138" s="635"/>
      <c r="R138" s="635"/>
      <c r="S138" s="635"/>
      <c r="T138" s="143"/>
      <c r="U138" s="676"/>
      <c r="V138" s="669"/>
      <c r="W138" s="672"/>
      <c r="X138" s="678"/>
      <c r="Y138" s="143"/>
      <c r="Z138" s="143"/>
      <c r="AA138" s="143"/>
      <c r="AB138" s="143"/>
      <c r="AC138" s="143"/>
      <c r="AD138" s="143"/>
      <c r="AE138" s="812"/>
      <c r="AF138" s="788" t="str">
        <f t="shared" si="9"/>
        <v/>
      </c>
      <c r="AG138" s="4"/>
      <c r="AH138" s="4"/>
      <c r="AI138" s="115"/>
      <c r="AJ138" s="115"/>
      <c r="AK138" s="56"/>
      <c r="AL138" s="57"/>
      <c r="AM138" s="58"/>
      <c r="AN138" s="670"/>
      <c r="AO138" s="302"/>
      <c r="AP138" s="243"/>
      <c r="AQ138" s="242"/>
      <c r="AR138" s="142"/>
      <c r="AS138" s="243"/>
    </row>
    <row r="139" spans="1:45" s="2" customFormat="1">
      <c r="A139" s="935">
        <v>136</v>
      </c>
      <c r="B139" s="370" t="str">
        <f t="shared" si="8"/>
        <v/>
      </c>
      <c r="C139" s="142"/>
      <c r="D139" s="143"/>
      <c r="E139" s="143"/>
      <c r="F139" s="142" t="str">
        <f t="shared" si="7"/>
        <v/>
      </c>
      <c r="G139" s="834"/>
      <c r="H139" s="834"/>
      <c r="I139" s="835"/>
      <c r="J139" s="676"/>
      <c r="K139" s="669"/>
      <c r="L139" s="677"/>
      <c r="M139" s="677"/>
      <c r="N139" s="677"/>
      <c r="O139" s="677"/>
      <c r="P139" s="142"/>
      <c r="Q139" s="635"/>
      <c r="R139" s="635"/>
      <c r="S139" s="635"/>
      <c r="T139" s="143"/>
      <c r="U139" s="676"/>
      <c r="V139" s="669"/>
      <c r="W139" s="672"/>
      <c r="X139" s="678"/>
      <c r="Y139" s="143"/>
      <c r="Z139" s="143"/>
      <c r="AA139" s="143"/>
      <c r="AB139" s="143"/>
      <c r="AC139" s="143"/>
      <c r="AD139" s="143"/>
      <c r="AE139" s="812"/>
      <c r="AF139" s="788" t="str">
        <f t="shared" si="9"/>
        <v/>
      </c>
      <c r="AG139" s="4"/>
      <c r="AH139" s="4"/>
      <c r="AI139" s="115"/>
      <c r="AJ139" s="115"/>
      <c r="AK139" s="56"/>
      <c r="AL139" s="57"/>
      <c r="AM139" s="58"/>
      <c r="AN139" s="670"/>
      <c r="AO139" s="302"/>
      <c r="AP139" s="243"/>
      <c r="AQ139" s="242"/>
      <c r="AR139" s="142"/>
      <c r="AS139" s="243"/>
    </row>
    <row r="140" spans="1:45" s="2" customFormat="1">
      <c r="A140" s="935">
        <v>137</v>
      </c>
      <c r="B140" s="370" t="str">
        <f t="shared" si="8"/>
        <v/>
      </c>
      <c r="C140" s="142"/>
      <c r="D140" s="143"/>
      <c r="E140" s="143"/>
      <c r="F140" s="142" t="str">
        <f t="shared" si="7"/>
        <v/>
      </c>
      <c r="G140" s="834"/>
      <c r="H140" s="834"/>
      <c r="I140" s="835"/>
      <c r="J140" s="676"/>
      <c r="K140" s="669"/>
      <c r="L140" s="677"/>
      <c r="M140" s="677"/>
      <c r="N140" s="677"/>
      <c r="O140" s="677"/>
      <c r="P140" s="142"/>
      <c r="Q140" s="635"/>
      <c r="R140" s="635"/>
      <c r="S140" s="635"/>
      <c r="T140" s="143"/>
      <c r="U140" s="676"/>
      <c r="V140" s="669"/>
      <c r="W140" s="672"/>
      <c r="X140" s="678"/>
      <c r="Y140" s="143"/>
      <c r="Z140" s="143"/>
      <c r="AA140" s="143"/>
      <c r="AB140" s="143"/>
      <c r="AC140" s="143"/>
      <c r="AD140" s="143"/>
      <c r="AE140" s="812"/>
      <c r="AF140" s="788" t="str">
        <f t="shared" si="9"/>
        <v/>
      </c>
      <c r="AG140" s="4"/>
      <c r="AH140" s="4"/>
      <c r="AI140" s="115"/>
      <c r="AJ140" s="115"/>
      <c r="AK140" s="56"/>
      <c r="AL140" s="57"/>
      <c r="AM140" s="58"/>
      <c r="AN140" s="670"/>
      <c r="AO140" s="302"/>
      <c r="AP140" s="243"/>
      <c r="AQ140" s="242"/>
      <c r="AR140" s="142"/>
      <c r="AS140" s="243"/>
    </row>
    <row r="141" spans="1:45" s="2" customFormat="1">
      <c r="A141" s="935">
        <v>138</v>
      </c>
      <c r="B141" s="370" t="str">
        <f t="shared" si="8"/>
        <v/>
      </c>
      <c r="C141" s="142"/>
      <c r="D141" s="143"/>
      <c r="E141" s="143"/>
      <c r="F141" s="142" t="str">
        <f t="shared" si="7"/>
        <v/>
      </c>
      <c r="G141" s="834"/>
      <c r="H141" s="834"/>
      <c r="I141" s="835"/>
      <c r="J141" s="676"/>
      <c r="K141" s="669"/>
      <c r="L141" s="677"/>
      <c r="M141" s="677"/>
      <c r="N141" s="677"/>
      <c r="O141" s="677"/>
      <c r="P141" s="142"/>
      <c r="Q141" s="635"/>
      <c r="R141" s="635"/>
      <c r="S141" s="635"/>
      <c r="T141" s="143"/>
      <c r="U141" s="676"/>
      <c r="V141" s="669"/>
      <c r="W141" s="672"/>
      <c r="X141" s="678"/>
      <c r="Y141" s="143"/>
      <c r="Z141" s="143"/>
      <c r="AA141" s="143"/>
      <c r="AB141" s="143"/>
      <c r="AC141" s="143"/>
      <c r="AD141" s="143"/>
      <c r="AE141" s="812"/>
      <c r="AF141" s="788" t="str">
        <f t="shared" si="9"/>
        <v/>
      </c>
      <c r="AG141" s="4"/>
      <c r="AH141" s="4"/>
      <c r="AI141" s="115"/>
      <c r="AJ141" s="115"/>
      <c r="AK141" s="56"/>
      <c r="AL141" s="57"/>
      <c r="AM141" s="58"/>
      <c r="AN141" s="670"/>
      <c r="AO141" s="302"/>
      <c r="AP141" s="243"/>
      <c r="AQ141" s="242"/>
      <c r="AR141" s="142"/>
      <c r="AS141" s="243"/>
    </row>
    <row r="142" spans="1:45" s="2" customFormat="1">
      <c r="A142" s="935">
        <v>139</v>
      </c>
      <c r="B142" s="370" t="str">
        <f t="shared" si="8"/>
        <v/>
      </c>
      <c r="C142" s="142"/>
      <c r="D142" s="143"/>
      <c r="E142" s="143"/>
      <c r="F142" s="142" t="str">
        <f t="shared" si="7"/>
        <v/>
      </c>
      <c r="G142" s="834"/>
      <c r="H142" s="834"/>
      <c r="I142" s="835"/>
      <c r="J142" s="676"/>
      <c r="K142" s="669"/>
      <c r="L142" s="677"/>
      <c r="M142" s="677"/>
      <c r="N142" s="677"/>
      <c r="O142" s="677"/>
      <c r="P142" s="142"/>
      <c r="Q142" s="635"/>
      <c r="R142" s="635"/>
      <c r="S142" s="635"/>
      <c r="T142" s="143"/>
      <c r="U142" s="676"/>
      <c r="V142" s="669"/>
      <c r="W142" s="672"/>
      <c r="X142" s="678"/>
      <c r="Y142" s="143"/>
      <c r="Z142" s="143"/>
      <c r="AA142" s="143"/>
      <c r="AB142" s="143"/>
      <c r="AC142" s="143"/>
      <c r="AD142" s="143"/>
      <c r="AE142" s="812"/>
      <c r="AF142" s="788" t="str">
        <f t="shared" si="9"/>
        <v/>
      </c>
      <c r="AG142" s="4"/>
      <c r="AH142" s="4"/>
      <c r="AI142" s="115"/>
      <c r="AJ142" s="115"/>
      <c r="AK142" s="56"/>
      <c r="AL142" s="57"/>
      <c r="AM142" s="58"/>
      <c r="AN142" s="670"/>
      <c r="AO142" s="302"/>
      <c r="AP142" s="243"/>
      <c r="AQ142" s="242"/>
      <c r="AR142" s="142"/>
      <c r="AS142" s="243"/>
    </row>
    <row r="143" spans="1:45" s="2" customFormat="1">
      <c r="A143" s="935">
        <v>140</v>
      </c>
      <c r="B143" s="370" t="str">
        <f t="shared" si="8"/>
        <v/>
      </c>
      <c r="C143" s="142"/>
      <c r="D143" s="143"/>
      <c r="E143" s="143"/>
      <c r="F143" s="142" t="str">
        <f t="shared" si="7"/>
        <v/>
      </c>
      <c r="G143" s="834"/>
      <c r="H143" s="834"/>
      <c r="I143" s="835"/>
      <c r="J143" s="676"/>
      <c r="K143" s="669"/>
      <c r="L143" s="677"/>
      <c r="M143" s="677"/>
      <c r="N143" s="677"/>
      <c r="O143" s="677"/>
      <c r="P143" s="142"/>
      <c r="Q143" s="635"/>
      <c r="R143" s="635"/>
      <c r="S143" s="635"/>
      <c r="T143" s="143"/>
      <c r="U143" s="676"/>
      <c r="V143" s="669"/>
      <c r="W143" s="672"/>
      <c r="X143" s="678"/>
      <c r="Y143" s="143"/>
      <c r="Z143" s="143"/>
      <c r="AA143" s="143"/>
      <c r="AB143" s="143"/>
      <c r="AC143" s="143"/>
      <c r="AD143" s="143"/>
      <c r="AE143" s="812"/>
      <c r="AF143" s="788" t="str">
        <f t="shared" si="9"/>
        <v/>
      </c>
      <c r="AG143" s="4"/>
      <c r="AH143" s="4"/>
      <c r="AI143" s="115"/>
      <c r="AJ143" s="115"/>
      <c r="AK143" s="56"/>
      <c r="AL143" s="57"/>
      <c r="AM143" s="58"/>
      <c r="AN143" s="670"/>
      <c r="AO143" s="302"/>
      <c r="AP143" s="243"/>
      <c r="AQ143" s="242"/>
      <c r="AR143" s="142"/>
      <c r="AS143" s="243"/>
    </row>
    <row r="144" spans="1:45" s="2" customFormat="1">
      <c r="A144" s="935">
        <v>141</v>
      </c>
      <c r="B144" s="370" t="str">
        <f t="shared" si="8"/>
        <v/>
      </c>
      <c r="C144" s="142"/>
      <c r="D144" s="143"/>
      <c r="E144" s="143"/>
      <c r="F144" s="142" t="str">
        <f t="shared" si="7"/>
        <v/>
      </c>
      <c r="G144" s="834"/>
      <c r="H144" s="834"/>
      <c r="I144" s="835"/>
      <c r="J144" s="676"/>
      <c r="K144" s="669"/>
      <c r="L144" s="677"/>
      <c r="M144" s="677"/>
      <c r="N144" s="677"/>
      <c r="O144" s="677"/>
      <c r="P144" s="142"/>
      <c r="Q144" s="635"/>
      <c r="R144" s="635"/>
      <c r="S144" s="635"/>
      <c r="T144" s="143"/>
      <c r="U144" s="676"/>
      <c r="V144" s="669"/>
      <c r="W144" s="672"/>
      <c r="X144" s="678"/>
      <c r="Y144" s="143"/>
      <c r="Z144" s="143"/>
      <c r="AA144" s="143"/>
      <c r="AB144" s="143"/>
      <c r="AC144" s="143"/>
      <c r="AD144" s="143"/>
      <c r="AE144" s="812"/>
      <c r="AF144" s="788" t="str">
        <f t="shared" si="9"/>
        <v/>
      </c>
      <c r="AG144" s="4"/>
      <c r="AH144" s="4"/>
      <c r="AI144" s="115"/>
      <c r="AJ144" s="115"/>
      <c r="AK144" s="56"/>
      <c r="AL144" s="57"/>
      <c r="AM144" s="58"/>
      <c r="AN144" s="670"/>
      <c r="AO144" s="302"/>
      <c r="AP144" s="243"/>
      <c r="AQ144" s="242"/>
      <c r="AR144" s="142"/>
      <c r="AS144" s="243"/>
    </row>
    <row r="145" spans="1:45" s="2" customFormat="1">
      <c r="A145" s="935">
        <v>142</v>
      </c>
      <c r="B145" s="370" t="str">
        <f t="shared" si="8"/>
        <v/>
      </c>
      <c r="C145" s="142"/>
      <c r="D145" s="143"/>
      <c r="E145" s="143"/>
      <c r="F145" s="142" t="str">
        <f t="shared" si="7"/>
        <v/>
      </c>
      <c r="G145" s="834"/>
      <c r="H145" s="834"/>
      <c r="I145" s="835"/>
      <c r="J145" s="676"/>
      <c r="K145" s="669"/>
      <c r="L145" s="677"/>
      <c r="M145" s="677"/>
      <c r="N145" s="677"/>
      <c r="O145" s="677"/>
      <c r="P145" s="142"/>
      <c r="Q145" s="635"/>
      <c r="R145" s="635"/>
      <c r="S145" s="635"/>
      <c r="T145" s="143"/>
      <c r="U145" s="676"/>
      <c r="V145" s="669"/>
      <c r="W145" s="672"/>
      <c r="X145" s="678"/>
      <c r="Y145" s="143"/>
      <c r="Z145" s="143"/>
      <c r="AA145" s="143"/>
      <c r="AB145" s="143"/>
      <c r="AC145" s="143"/>
      <c r="AD145" s="143"/>
      <c r="AE145" s="812"/>
      <c r="AF145" s="788" t="str">
        <f t="shared" si="9"/>
        <v/>
      </c>
      <c r="AG145" s="4"/>
      <c r="AH145" s="4"/>
      <c r="AI145" s="115"/>
      <c r="AJ145" s="115"/>
      <c r="AK145" s="56"/>
      <c r="AL145" s="57"/>
      <c r="AM145" s="58"/>
      <c r="AN145" s="670"/>
      <c r="AO145" s="302"/>
      <c r="AP145" s="243"/>
      <c r="AQ145" s="242"/>
      <c r="AR145" s="142"/>
      <c r="AS145" s="243"/>
    </row>
    <row r="146" spans="1:45" s="2" customFormat="1">
      <c r="A146" s="935">
        <v>143</v>
      </c>
      <c r="B146" s="370" t="str">
        <f t="shared" si="8"/>
        <v/>
      </c>
      <c r="C146" s="142"/>
      <c r="D146" s="143"/>
      <c r="E146" s="143"/>
      <c r="F146" s="142" t="str">
        <f t="shared" si="7"/>
        <v/>
      </c>
      <c r="G146" s="834"/>
      <c r="H146" s="834"/>
      <c r="I146" s="835"/>
      <c r="J146" s="676"/>
      <c r="K146" s="669"/>
      <c r="L146" s="677"/>
      <c r="M146" s="677"/>
      <c r="N146" s="677"/>
      <c r="O146" s="677"/>
      <c r="P146" s="142"/>
      <c r="Q146" s="635"/>
      <c r="R146" s="635"/>
      <c r="S146" s="635"/>
      <c r="T146" s="143"/>
      <c r="U146" s="676"/>
      <c r="V146" s="669"/>
      <c r="W146" s="672"/>
      <c r="X146" s="678"/>
      <c r="Y146" s="143"/>
      <c r="Z146" s="143"/>
      <c r="AA146" s="143"/>
      <c r="AB146" s="143"/>
      <c r="AC146" s="143"/>
      <c r="AD146" s="143"/>
      <c r="AE146" s="812"/>
      <c r="AF146" s="788" t="str">
        <f t="shared" si="9"/>
        <v/>
      </c>
      <c r="AG146" s="4"/>
      <c r="AH146" s="4"/>
      <c r="AI146" s="115"/>
      <c r="AJ146" s="115"/>
      <c r="AK146" s="56"/>
      <c r="AL146" s="57"/>
      <c r="AM146" s="58"/>
      <c r="AN146" s="670"/>
      <c r="AO146" s="302"/>
      <c r="AP146" s="243"/>
      <c r="AQ146" s="242"/>
      <c r="AR146" s="142"/>
      <c r="AS146" s="243"/>
    </row>
    <row r="147" spans="1:45" s="2" customFormat="1">
      <c r="A147" s="935">
        <v>144</v>
      </c>
      <c r="B147" s="370" t="str">
        <f t="shared" si="8"/>
        <v/>
      </c>
      <c r="C147" s="142"/>
      <c r="D147" s="143"/>
      <c r="E147" s="143"/>
      <c r="F147" s="142" t="str">
        <f t="shared" si="7"/>
        <v/>
      </c>
      <c r="G147" s="834"/>
      <c r="H147" s="834"/>
      <c r="I147" s="835"/>
      <c r="J147" s="676"/>
      <c r="K147" s="669"/>
      <c r="L147" s="677"/>
      <c r="M147" s="677"/>
      <c r="N147" s="677"/>
      <c r="O147" s="677"/>
      <c r="P147" s="142"/>
      <c r="Q147" s="635"/>
      <c r="R147" s="635"/>
      <c r="S147" s="635"/>
      <c r="T147" s="143"/>
      <c r="U147" s="676"/>
      <c r="V147" s="669"/>
      <c r="W147" s="672"/>
      <c r="X147" s="678"/>
      <c r="Y147" s="143"/>
      <c r="Z147" s="143"/>
      <c r="AA147" s="143"/>
      <c r="AB147" s="143"/>
      <c r="AC147" s="143"/>
      <c r="AD147" s="143"/>
      <c r="AE147" s="812"/>
      <c r="AF147" s="788" t="str">
        <f t="shared" si="9"/>
        <v/>
      </c>
      <c r="AG147" s="4"/>
      <c r="AH147" s="4"/>
      <c r="AI147" s="115"/>
      <c r="AJ147" s="115"/>
      <c r="AK147" s="56"/>
      <c r="AL147" s="57"/>
      <c r="AM147" s="58"/>
      <c r="AN147" s="670"/>
      <c r="AO147" s="302"/>
      <c r="AP147" s="243"/>
      <c r="AQ147" s="242"/>
      <c r="AR147" s="142"/>
      <c r="AS147" s="243"/>
    </row>
    <row r="148" spans="1:45" s="2" customFormat="1">
      <c r="A148" s="935">
        <v>145</v>
      </c>
      <c r="B148" s="370" t="str">
        <f t="shared" si="8"/>
        <v/>
      </c>
      <c r="C148" s="142"/>
      <c r="D148" s="143"/>
      <c r="E148" s="143"/>
      <c r="F148" s="142" t="str">
        <f t="shared" si="7"/>
        <v/>
      </c>
      <c r="G148" s="834"/>
      <c r="H148" s="834"/>
      <c r="I148" s="835"/>
      <c r="J148" s="676"/>
      <c r="K148" s="669"/>
      <c r="L148" s="677"/>
      <c r="M148" s="677"/>
      <c r="N148" s="677"/>
      <c r="O148" s="677"/>
      <c r="P148" s="142"/>
      <c r="Q148" s="635"/>
      <c r="R148" s="635"/>
      <c r="S148" s="635"/>
      <c r="T148" s="143"/>
      <c r="U148" s="676"/>
      <c r="V148" s="669"/>
      <c r="W148" s="672"/>
      <c r="X148" s="678"/>
      <c r="Y148" s="143"/>
      <c r="Z148" s="143"/>
      <c r="AA148" s="143"/>
      <c r="AB148" s="143"/>
      <c r="AC148" s="143"/>
      <c r="AD148" s="143"/>
      <c r="AE148" s="812"/>
      <c r="AF148" s="788" t="str">
        <f t="shared" si="9"/>
        <v/>
      </c>
      <c r="AG148" s="4"/>
      <c r="AH148" s="4"/>
      <c r="AI148" s="115"/>
      <c r="AJ148" s="115"/>
      <c r="AK148" s="56"/>
      <c r="AL148" s="57"/>
      <c r="AM148" s="58"/>
      <c r="AN148" s="670"/>
      <c r="AO148" s="302"/>
      <c r="AP148" s="243"/>
      <c r="AQ148" s="242"/>
      <c r="AR148" s="142"/>
      <c r="AS148" s="243"/>
    </row>
    <row r="149" spans="1:45" s="2" customFormat="1">
      <c r="A149" s="935">
        <v>146</v>
      </c>
      <c r="B149" s="370" t="str">
        <f t="shared" si="8"/>
        <v/>
      </c>
      <c r="C149" s="142"/>
      <c r="D149" s="143"/>
      <c r="E149" s="143"/>
      <c r="F149" s="142" t="str">
        <f t="shared" si="7"/>
        <v/>
      </c>
      <c r="G149" s="834"/>
      <c r="H149" s="834"/>
      <c r="I149" s="835"/>
      <c r="J149" s="676"/>
      <c r="K149" s="669"/>
      <c r="L149" s="677"/>
      <c r="M149" s="677"/>
      <c r="N149" s="677"/>
      <c r="O149" s="677"/>
      <c r="P149" s="142"/>
      <c r="Q149" s="635"/>
      <c r="R149" s="635"/>
      <c r="S149" s="635"/>
      <c r="T149" s="143"/>
      <c r="U149" s="676"/>
      <c r="V149" s="669"/>
      <c r="W149" s="672"/>
      <c r="X149" s="678"/>
      <c r="Y149" s="143"/>
      <c r="Z149" s="143"/>
      <c r="AA149" s="143"/>
      <c r="AB149" s="143"/>
      <c r="AC149" s="143"/>
      <c r="AD149" s="143"/>
      <c r="AE149" s="812"/>
      <c r="AF149" s="788" t="str">
        <f t="shared" si="9"/>
        <v/>
      </c>
      <c r="AG149" s="4"/>
      <c r="AH149" s="4"/>
      <c r="AI149" s="115"/>
      <c r="AJ149" s="115"/>
      <c r="AK149" s="56"/>
      <c r="AL149" s="57"/>
      <c r="AM149" s="58"/>
      <c r="AN149" s="670"/>
      <c r="AO149" s="302"/>
      <c r="AP149" s="243"/>
      <c r="AQ149" s="242"/>
      <c r="AR149" s="142"/>
      <c r="AS149" s="243"/>
    </row>
    <row r="150" spans="1:45" s="2" customFormat="1">
      <c r="A150" s="935">
        <v>147</v>
      </c>
      <c r="B150" s="370" t="str">
        <f t="shared" si="8"/>
        <v/>
      </c>
      <c r="C150" s="142"/>
      <c r="D150" s="143"/>
      <c r="E150" s="143"/>
      <c r="F150" s="142" t="str">
        <f t="shared" si="7"/>
        <v/>
      </c>
      <c r="G150" s="834"/>
      <c r="H150" s="834"/>
      <c r="I150" s="835"/>
      <c r="J150" s="676"/>
      <c r="K150" s="669"/>
      <c r="L150" s="677"/>
      <c r="M150" s="677"/>
      <c r="N150" s="677"/>
      <c r="O150" s="677"/>
      <c r="P150" s="142"/>
      <c r="Q150" s="635"/>
      <c r="R150" s="635"/>
      <c r="S150" s="635"/>
      <c r="T150" s="143"/>
      <c r="U150" s="676"/>
      <c r="V150" s="669"/>
      <c r="W150" s="672"/>
      <c r="X150" s="678"/>
      <c r="Y150" s="143"/>
      <c r="Z150" s="143"/>
      <c r="AA150" s="143"/>
      <c r="AB150" s="143"/>
      <c r="AC150" s="143"/>
      <c r="AD150" s="143"/>
      <c r="AE150" s="812"/>
      <c r="AF150" s="788" t="str">
        <f t="shared" si="9"/>
        <v/>
      </c>
      <c r="AG150" s="4"/>
      <c r="AH150" s="4"/>
      <c r="AI150" s="115"/>
      <c r="AJ150" s="115"/>
      <c r="AK150" s="56"/>
      <c r="AL150" s="57"/>
      <c r="AM150" s="58"/>
      <c r="AN150" s="670"/>
      <c r="AO150" s="302"/>
      <c r="AP150" s="243"/>
      <c r="AQ150" s="242"/>
      <c r="AR150" s="142"/>
      <c r="AS150" s="243"/>
    </row>
    <row r="151" spans="1:45" s="2" customFormat="1">
      <c r="A151" s="935">
        <v>148</v>
      </c>
      <c r="B151" s="370" t="str">
        <f t="shared" si="8"/>
        <v/>
      </c>
      <c r="C151" s="142"/>
      <c r="D151" s="143"/>
      <c r="E151" s="143"/>
      <c r="F151" s="142" t="str">
        <f t="shared" si="7"/>
        <v/>
      </c>
      <c r="G151" s="834"/>
      <c r="H151" s="834"/>
      <c r="I151" s="835"/>
      <c r="J151" s="676"/>
      <c r="K151" s="669"/>
      <c r="L151" s="677"/>
      <c r="M151" s="677"/>
      <c r="N151" s="677"/>
      <c r="O151" s="677"/>
      <c r="P151" s="142"/>
      <c r="Q151" s="635"/>
      <c r="R151" s="635"/>
      <c r="S151" s="635"/>
      <c r="T151" s="143"/>
      <c r="U151" s="676"/>
      <c r="V151" s="669"/>
      <c r="W151" s="672"/>
      <c r="X151" s="678"/>
      <c r="Y151" s="143"/>
      <c r="Z151" s="143"/>
      <c r="AA151" s="143"/>
      <c r="AB151" s="143"/>
      <c r="AC151" s="143"/>
      <c r="AD151" s="143"/>
      <c r="AE151" s="812"/>
      <c r="AF151" s="788" t="str">
        <f t="shared" si="9"/>
        <v/>
      </c>
      <c r="AG151" s="4"/>
      <c r="AH151" s="4"/>
      <c r="AI151" s="115"/>
      <c r="AJ151" s="115"/>
      <c r="AK151" s="56"/>
      <c r="AL151" s="57"/>
      <c r="AM151" s="58"/>
      <c r="AN151" s="670"/>
      <c r="AO151" s="302"/>
      <c r="AP151" s="243"/>
      <c r="AQ151" s="242"/>
      <c r="AR151" s="142"/>
      <c r="AS151" s="243"/>
    </row>
    <row r="152" spans="1:45" s="2" customFormat="1">
      <c r="A152" s="935">
        <v>149</v>
      </c>
      <c r="B152" s="370" t="str">
        <f t="shared" si="8"/>
        <v/>
      </c>
      <c r="C152" s="142"/>
      <c r="D152" s="143"/>
      <c r="E152" s="143"/>
      <c r="F152" s="142" t="str">
        <f t="shared" si="7"/>
        <v/>
      </c>
      <c r="G152" s="834"/>
      <c r="H152" s="834"/>
      <c r="I152" s="835"/>
      <c r="J152" s="676"/>
      <c r="K152" s="669"/>
      <c r="L152" s="677"/>
      <c r="M152" s="677"/>
      <c r="N152" s="677"/>
      <c r="O152" s="677"/>
      <c r="P152" s="142"/>
      <c r="Q152" s="635"/>
      <c r="R152" s="635"/>
      <c r="S152" s="635"/>
      <c r="T152" s="143"/>
      <c r="U152" s="676"/>
      <c r="V152" s="669"/>
      <c r="W152" s="672"/>
      <c r="X152" s="678"/>
      <c r="Y152" s="143"/>
      <c r="Z152" s="143"/>
      <c r="AA152" s="143"/>
      <c r="AB152" s="143"/>
      <c r="AC152" s="143"/>
      <c r="AD152" s="143"/>
      <c r="AE152" s="812"/>
      <c r="AF152" s="788" t="str">
        <f t="shared" si="9"/>
        <v/>
      </c>
      <c r="AG152" s="4"/>
      <c r="AH152" s="4"/>
      <c r="AI152" s="115"/>
      <c r="AJ152" s="115"/>
      <c r="AK152" s="56"/>
      <c r="AL152" s="57"/>
      <c r="AM152" s="58"/>
      <c r="AN152" s="670"/>
      <c r="AO152" s="302"/>
      <c r="AP152" s="243"/>
      <c r="AQ152" s="242"/>
      <c r="AR152" s="142"/>
      <c r="AS152" s="243"/>
    </row>
    <row r="153" spans="1:45" s="2" customFormat="1">
      <c r="A153" s="935">
        <v>150</v>
      </c>
      <c r="B153" s="370" t="str">
        <f t="shared" si="8"/>
        <v/>
      </c>
      <c r="C153" s="142"/>
      <c r="D153" s="143"/>
      <c r="E153" s="143"/>
      <c r="F153" s="142" t="str">
        <f t="shared" si="7"/>
        <v/>
      </c>
      <c r="G153" s="834"/>
      <c r="H153" s="834"/>
      <c r="I153" s="835"/>
      <c r="J153" s="676"/>
      <c r="K153" s="669"/>
      <c r="L153" s="677"/>
      <c r="M153" s="677"/>
      <c r="N153" s="677"/>
      <c r="O153" s="677"/>
      <c r="P153" s="142"/>
      <c r="Q153" s="635"/>
      <c r="R153" s="635"/>
      <c r="S153" s="635"/>
      <c r="T153" s="143"/>
      <c r="U153" s="676"/>
      <c r="V153" s="669"/>
      <c r="W153" s="672"/>
      <c r="X153" s="678"/>
      <c r="Y153" s="143"/>
      <c r="Z153" s="143"/>
      <c r="AA153" s="143"/>
      <c r="AB153" s="143"/>
      <c r="AC153" s="143"/>
      <c r="AD153" s="143"/>
      <c r="AE153" s="812"/>
      <c r="AF153" s="788" t="str">
        <f t="shared" si="9"/>
        <v/>
      </c>
      <c r="AG153" s="4"/>
      <c r="AH153" s="4"/>
      <c r="AI153" s="115"/>
      <c r="AJ153" s="115"/>
      <c r="AK153" s="56"/>
      <c r="AL153" s="57"/>
      <c r="AM153" s="58"/>
      <c r="AN153" s="670"/>
      <c r="AO153" s="302"/>
      <c r="AP153" s="243"/>
      <c r="AQ153" s="242"/>
      <c r="AR153" s="142"/>
      <c r="AS153" s="243"/>
    </row>
    <row r="154" spans="1:45" s="2" customFormat="1">
      <c r="A154" s="935">
        <v>151</v>
      </c>
      <c r="B154" s="370" t="str">
        <f t="shared" si="8"/>
        <v/>
      </c>
      <c r="C154" s="142"/>
      <c r="D154" s="143"/>
      <c r="E154" s="143"/>
      <c r="F154" s="142" t="str">
        <f t="shared" si="7"/>
        <v/>
      </c>
      <c r="G154" s="834"/>
      <c r="H154" s="834"/>
      <c r="I154" s="835"/>
      <c r="J154" s="676"/>
      <c r="K154" s="669"/>
      <c r="L154" s="677"/>
      <c r="M154" s="677"/>
      <c r="N154" s="677"/>
      <c r="O154" s="677"/>
      <c r="P154" s="142"/>
      <c r="Q154" s="635"/>
      <c r="R154" s="635"/>
      <c r="S154" s="635"/>
      <c r="T154" s="143"/>
      <c r="U154" s="676"/>
      <c r="V154" s="669"/>
      <c r="W154" s="672"/>
      <c r="X154" s="678"/>
      <c r="Y154" s="143"/>
      <c r="Z154" s="143"/>
      <c r="AA154" s="143"/>
      <c r="AB154" s="143"/>
      <c r="AC154" s="143"/>
      <c r="AD154" s="143"/>
      <c r="AE154" s="812"/>
      <c r="AF154" s="788" t="str">
        <f t="shared" si="9"/>
        <v/>
      </c>
      <c r="AG154" s="4"/>
      <c r="AH154" s="4"/>
      <c r="AI154" s="115"/>
      <c r="AJ154" s="115"/>
      <c r="AK154" s="56"/>
      <c r="AL154" s="57"/>
      <c r="AM154" s="58"/>
      <c r="AN154" s="670"/>
      <c r="AO154" s="302"/>
      <c r="AP154" s="243"/>
      <c r="AQ154" s="242"/>
      <c r="AR154" s="142"/>
      <c r="AS154" s="243"/>
    </row>
    <row r="155" spans="1:45" s="2" customFormat="1">
      <c r="A155" s="935">
        <v>152</v>
      </c>
      <c r="B155" s="370" t="str">
        <f t="shared" si="8"/>
        <v/>
      </c>
      <c r="C155" s="142"/>
      <c r="D155" s="143"/>
      <c r="E155" s="143"/>
      <c r="F155" s="142" t="str">
        <f t="shared" si="7"/>
        <v/>
      </c>
      <c r="G155" s="834"/>
      <c r="H155" s="834"/>
      <c r="I155" s="835"/>
      <c r="J155" s="676"/>
      <c r="K155" s="669"/>
      <c r="L155" s="677"/>
      <c r="M155" s="677"/>
      <c r="N155" s="677"/>
      <c r="O155" s="677"/>
      <c r="P155" s="142"/>
      <c r="Q155" s="635"/>
      <c r="R155" s="635"/>
      <c r="S155" s="635"/>
      <c r="T155" s="143"/>
      <c r="U155" s="676"/>
      <c r="V155" s="669"/>
      <c r="W155" s="672"/>
      <c r="X155" s="678"/>
      <c r="Y155" s="143"/>
      <c r="Z155" s="143"/>
      <c r="AA155" s="143"/>
      <c r="AB155" s="143"/>
      <c r="AC155" s="143"/>
      <c r="AD155" s="143"/>
      <c r="AE155" s="812"/>
      <c r="AF155" s="788" t="str">
        <f t="shared" si="9"/>
        <v/>
      </c>
      <c r="AG155" s="4"/>
      <c r="AH155" s="4"/>
      <c r="AI155" s="115"/>
      <c r="AJ155" s="115"/>
      <c r="AK155" s="56"/>
      <c r="AL155" s="57"/>
      <c r="AM155" s="58"/>
      <c r="AN155" s="670"/>
      <c r="AO155" s="302"/>
      <c r="AP155" s="243"/>
      <c r="AQ155" s="242"/>
      <c r="AR155" s="142"/>
      <c r="AS155" s="243"/>
    </row>
    <row r="156" spans="1:45" s="2" customFormat="1">
      <c r="A156" s="935">
        <v>153</v>
      </c>
      <c r="B156" s="370" t="str">
        <f t="shared" si="8"/>
        <v/>
      </c>
      <c r="C156" s="142"/>
      <c r="D156" s="143"/>
      <c r="E156" s="143"/>
      <c r="F156" s="142" t="str">
        <f t="shared" si="7"/>
        <v/>
      </c>
      <c r="G156" s="834"/>
      <c r="H156" s="834"/>
      <c r="I156" s="835"/>
      <c r="J156" s="676"/>
      <c r="K156" s="669"/>
      <c r="L156" s="677"/>
      <c r="M156" s="677"/>
      <c r="N156" s="677"/>
      <c r="O156" s="677"/>
      <c r="P156" s="142"/>
      <c r="Q156" s="635"/>
      <c r="R156" s="635"/>
      <c r="S156" s="635"/>
      <c r="T156" s="143"/>
      <c r="U156" s="676"/>
      <c r="V156" s="669"/>
      <c r="W156" s="672"/>
      <c r="X156" s="678"/>
      <c r="Y156" s="143"/>
      <c r="Z156" s="143"/>
      <c r="AA156" s="143"/>
      <c r="AB156" s="143"/>
      <c r="AC156" s="143"/>
      <c r="AD156" s="143"/>
      <c r="AE156" s="812"/>
      <c r="AF156" s="788" t="str">
        <f t="shared" si="9"/>
        <v/>
      </c>
      <c r="AG156" s="4"/>
      <c r="AH156" s="4"/>
      <c r="AI156" s="115"/>
      <c r="AJ156" s="115"/>
      <c r="AK156" s="56"/>
      <c r="AL156" s="57"/>
      <c r="AM156" s="58"/>
      <c r="AN156" s="670"/>
      <c r="AO156" s="302"/>
      <c r="AP156" s="243"/>
      <c r="AQ156" s="242"/>
      <c r="AR156" s="142"/>
      <c r="AS156" s="243"/>
    </row>
    <row r="157" spans="1:45" s="2" customFormat="1">
      <c r="A157" s="935">
        <v>154</v>
      </c>
      <c r="B157" s="370" t="str">
        <f t="shared" si="8"/>
        <v/>
      </c>
      <c r="C157" s="142"/>
      <c r="D157" s="143"/>
      <c r="E157" s="143"/>
      <c r="F157" s="142" t="str">
        <f t="shared" si="7"/>
        <v/>
      </c>
      <c r="G157" s="834"/>
      <c r="H157" s="834"/>
      <c r="I157" s="835"/>
      <c r="J157" s="676"/>
      <c r="K157" s="669"/>
      <c r="L157" s="677"/>
      <c r="M157" s="677"/>
      <c r="N157" s="677"/>
      <c r="O157" s="677"/>
      <c r="P157" s="142"/>
      <c r="Q157" s="635"/>
      <c r="R157" s="635"/>
      <c r="S157" s="635"/>
      <c r="T157" s="143"/>
      <c r="U157" s="676"/>
      <c r="V157" s="669"/>
      <c r="W157" s="672"/>
      <c r="X157" s="678"/>
      <c r="Y157" s="143"/>
      <c r="Z157" s="143"/>
      <c r="AA157" s="143"/>
      <c r="AB157" s="143"/>
      <c r="AC157" s="143"/>
      <c r="AD157" s="143"/>
      <c r="AE157" s="812"/>
      <c r="AF157" s="788" t="str">
        <f t="shared" si="9"/>
        <v/>
      </c>
      <c r="AG157" s="4"/>
      <c r="AH157" s="4"/>
      <c r="AI157" s="115"/>
      <c r="AJ157" s="115"/>
      <c r="AK157" s="56"/>
      <c r="AL157" s="57"/>
      <c r="AM157" s="58"/>
      <c r="AN157" s="670"/>
      <c r="AO157" s="302"/>
      <c r="AP157" s="243"/>
      <c r="AQ157" s="242"/>
      <c r="AR157" s="142"/>
      <c r="AS157" s="243"/>
    </row>
    <row r="158" spans="1:45" s="2" customFormat="1">
      <c r="A158" s="935">
        <v>155</v>
      </c>
      <c r="B158" s="370" t="str">
        <f t="shared" si="8"/>
        <v/>
      </c>
      <c r="C158" s="142"/>
      <c r="D158" s="143"/>
      <c r="E158" s="143"/>
      <c r="F158" s="142" t="str">
        <f t="shared" si="7"/>
        <v/>
      </c>
      <c r="G158" s="834"/>
      <c r="H158" s="834"/>
      <c r="I158" s="835"/>
      <c r="J158" s="676"/>
      <c r="K158" s="669"/>
      <c r="L158" s="677"/>
      <c r="M158" s="677"/>
      <c r="N158" s="677"/>
      <c r="O158" s="677"/>
      <c r="P158" s="142"/>
      <c r="Q158" s="635"/>
      <c r="R158" s="635"/>
      <c r="S158" s="635"/>
      <c r="T158" s="143"/>
      <c r="U158" s="676"/>
      <c r="V158" s="669"/>
      <c r="W158" s="672"/>
      <c r="X158" s="678"/>
      <c r="Y158" s="143"/>
      <c r="Z158" s="143"/>
      <c r="AA158" s="143"/>
      <c r="AB158" s="143"/>
      <c r="AC158" s="143"/>
      <c r="AD158" s="143"/>
      <c r="AE158" s="812"/>
      <c r="AF158" s="788" t="str">
        <f t="shared" si="9"/>
        <v/>
      </c>
      <c r="AG158" s="4"/>
      <c r="AH158" s="4"/>
      <c r="AI158" s="115"/>
      <c r="AJ158" s="115"/>
      <c r="AK158" s="56"/>
      <c r="AL158" s="57"/>
      <c r="AM158" s="58"/>
      <c r="AN158" s="670"/>
      <c r="AO158" s="302"/>
      <c r="AP158" s="243"/>
      <c r="AQ158" s="242"/>
      <c r="AR158" s="142"/>
      <c r="AS158" s="243"/>
    </row>
    <row r="159" spans="1:45" s="2" customFormat="1">
      <c r="A159" s="935">
        <v>156</v>
      </c>
      <c r="B159" s="370" t="str">
        <f t="shared" si="8"/>
        <v/>
      </c>
      <c r="C159" s="142"/>
      <c r="D159" s="143"/>
      <c r="E159" s="143"/>
      <c r="F159" s="142" t="str">
        <f t="shared" si="7"/>
        <v/>
      </c>
      <c r="G159" s="834"/>
      <c r="H159" s="834"/>
      <c r="I159" s="835"/>
      <c r="J159" s="676"/>
      <c r="K159" s="669"/>
      <c r="L159" s="677"/>
      <c r="M159" s="677"/>
      <c r="N159" s="677"/>
      <c r="O159" s="677"/>
      <c r="P159" s="142"/>
      <c r="Q159" s="635"/>
      <c r="R159" s="635"/>
      <c r="S159" s="635"/>
      <c r="T159" s="143"/>
      <c r="U159" s="676"/>
      <c r="V159" s="669"/>
      <c r="W159" s="672"/>
      <c r="X159" s="678"/>
      <c r="Y159" s="143"/>
      <c r="Z159" s="143"/>
      <c r="AA159" s="143"/>
      <c r="AB159" s="143"/>
      <c r="AC159" s="143"/>
      <c r="AD159" s="143"/>
      <c r="AE159" s="812"/>
      <c r="AF159" s="788" t="str">
        <f t="shared" si="9"/>
        <v/>
      </c>
      <c r="AG159" s="4"/>
      <c r="AH159" s="4"/>
      <c r="AI159" s="115"/>
      <c r="AJ159" s="115"/>
      <c r="AK159" s="56"/>
      <c r="AL159" s="57"/>
      <c r="AM159" s="58"/>
      <c r="AN159" s="670"/>
      <c r="AO159" s="302"/>
      <c r="AP159" s="243"/>
      <c r="AQ159" s="242"/>
      <c r="AR159" s="142"/>
      <c r="AS159" s="243"/>
    </row>
    <row r="160" spans="1:45" s="2" customFormat="1">
      <c r="A160" s="935">
        <v>157</v>
      </c>
      <c r="B160" s="370" t="str">
        <f t="shared" si="8"/>
        <v/>
      </c>
      <c r="C160" s="142"/>
      <c r="D160" s="143"/>
      <c r="E160" s="143"/>
      <c r="F160" s="142" t="str">
        <f t="shared" si="7"/>
        <v/>
      </c>
      <c r="G160" s="834"/>
      <c r="H160" s="834"/>
      <c r="I160" s="835"/>
      <c r="J160" s="676"/>
      <c r="K160" s="669"/>
      <c r="L160" s="677"/>
      <c r="M160" s="677"/>
      <c r="N160" s="677"/>
      <c r="O160" s="677"/>
      <c r="P160" s="142"/>
      <c r="Q160" s="635"/>
      <c r="R160" s="635"/>
      <c r="S160" s="635"/>
      <c r="T160" s="143"/>
      <c r="U160" s="676"/>
      <c r="V160" s="669"/>
      <c r="W160" s="672"/>
      <c r="X160" s="678"/>
      <c r="Y160" s="143"/>
      <c r="Z160" s="143"/>
      <c r="AA160" s="143"/>
      <c r="AB160" s="143"/>
      <c r="AC160" s="143"/>
      <c r="AD160" s="143"/>
      <c r="AE160" s="812"/>
      <c r="AF160" s="788" t="str">
        <f t="shared" si="9"/>
        <v/>
      </c>
      <c r="AG160" s="4"/>
      <c r="AH160" s="4"/>
      <c r="AI160" s="115"/>
      <c r="AJ160" s="115"/>
      <c r="AK160" s="56"/>
      <c r="AL160" s="57"/>
      <c r="AM160" s="58"/>
      <c r="AN160" s="670"/>
      <c r="AO160" s="302"/>
      <c r="AP160" s="243"/>
      <c r="AQ160" s="242"/>
      <c r="AR160" s="142"/>
      <c r="AS160" s="243"/>
    </row>
    <row r="161" spans="1:45" s="2" customFormat="1">
      <c r="A161" s="935">
        <v>158</v>
      </c>
      <c r="B161" s="370" t="str">
        <f t="shared" si="8"/>
        <v/>
      </c>
      <c r="C161" s="142"/>
      <c r="D161" s="143"/>
      <c r="E161" s="143"/>
      <c r="F161" s="142" t="str">
        <f t="shared" si="7"/>
        <v/>
      </c>
      <c r="G161" s="834"/>
      <c r="H161" s="834"/>
      <c r="I161" s="835"/>
      <c r="J161" s="676"/>
      <c r="K161" s="669"/>
      <c r="L161" s="677"/>
      <c r="M161" s="677"/>
      <c r="N161" s="677"/>
      <c r="O161" s="677"/>
      <c r="P161" s="142"/>
      <c r="Q161" s="635"/>
      <c r="R161" s="635"/>
      <c r="S161" s="635"/>
      <c r="T161" s="143"/>
      <c r="U161" s="676"/>
      <c r="V161" s="669"/>
      <c r="W161" s="672"/>
      <c r="X161" s="678"/>
      <c r="Y161" s="143"/>
      <c r="Z161" s="143"/>
      <c r="AA161" s="143"/>
      <c r="AB161" s="143"/>
      <c r="AC161" s="143"/>
      <c r="AD161" s="143"/>
      <c r="AE161" s="812"/>
      <c r="AF161" s="788" t="str">
        <f t="shared" si="9"/>
        <v/>
      </c>
      <c r="AG161" s="4"/>
      <c r="AH161" s="4"/>
      <c r="AI161" s="115"/>
      <c r="AJ161" s="115"/>
      <c r="AK161" s="56"/>
      <c r="AL161" s="57"/>
      <c r="AM161" s="58"/>
      <c r="AN161" s="670"/>
      <c r="AO161" s="302"/>
      <c r="AP161" s="243"/>
      <c r="AQ161" s="242"/>
      <c r="AR161" s="142"/>
      <c r="AS161" s="243"/>
    </row>
    <row r="162" spans="1:45" s="2" customFormat="1">
      <c r="A162" s="935">
        <v>159</v>
      </c>
      <c r="B162" s="370" t="str">
        <f t="shared" si="8"/>
        <v/>
      </c>
      <c r="C162" s="142"/>
      <c r="D162" s="143"/>
      <c r="E162" s="143"/>
      <c r="F162" s="142" t="str">
        <f t="shared" si="7"/>
        <v/>
      </c>
      <c r="G162" s="834"/>
      <c r="H162" s="834"/>
      <c r="I162" s="835"/>
      <c r="J162" s="676"/>
      <c r="K162" s="669"/>
      <c r="L162" s="677"/>
      <c r="M162" s="677"/>
      <c r="N162" s="677"/>
      <c r="O162" s="677"/>
      <c r="P162" s="142"/>
      <c r="Q162" s="635"/>
      <c r="R162" s="635"/>
      <c r="S162" s="635"/>
      <c r="T162" s="143"/>
      <c r="U162" s="676"/>
      <c r="V162" s="669"/>
      <c r="W162" s="672"/>
      <c r="X162" s="678"/>
      <c r="Y162" s="143"/>
      <c r="Z162" s="143"/>
      <c r="AA162" s="143"/>
      <c r="AB162" s="143"/>
      <c r="AC162" s="143"/>
      <c r="AD162" s="143"/>
      <c r="AE162" s="812"/>
      <c r="AF162" s="788" t="str">
        <f t="shared" si="9"/>
        <v/>
      </c>
      <c r="AG162" s="4"/>
      <c r="AH162" s="4"/>
      <c r="AI162" s="115"/>
      <c r="AJ162" s="115"/>
      <c r="AK162" s="56"/>
      <c r="AL162" s="57"/>
      <c r="AM162" s="58"/>
      <c r="AN162" s="670"/>
      <c r="AO162" s="302"/>
      <c r="AP162" s="243"/>
      <c r="AQ162" s="242"/>
      <c r="AR162" s="142"/>
      <c r="AS162" s="243"/>
    </row>
    <row r="163" spans="1:45" s="2" customFormat="1">
      <c r="A163" s="935">
        <v>160</v>
      </c>
      <c r="B163" s="370" t="str">
        <f t="shared" si="8"/>
        <v/>
      </c>
      <c r="C163" s="142"/>
      <c r="D163" s="143"/>
      <c r="E163" s="143"/>
      <c r="F163" s="142" t="str">
        <f t="shared" si="7"/>
        <v/>
      </c>
      <c r="G163" s="834"/>
      <c r="H163" s="834"/>
      <c r="I163" s="835"/>
      <c r="J163" s="676"/>
      <c r="K163" s="669"/>
      <c r="L163" s="677"/>
      <c r="M163" s="677"/>
      <c r="N163" s="677"/>
      <c r="O163" s="677"/>
      <c r="P163" s="142"/>
      <c r="Q163" s="635"/>
      <c r="R163" s="635"/>
      <c r="S163" s="635"/>
      <c r="T163" s="143"/>
      <c r="U163" s="676"/>
      <c r="V163" s="669"/>
      <c r="W163" s="672"/>
      <c r="X163" s="678"/>
      <c r="Y163" s="143"/>
      <c r="Z163" s="143"/>
      <c r="AA163" s="143"/>
      <c r="AB163" s="143"/>
      <c r="AC163" s="143"/>
      <c r="AD163" s="143"/>
      <c r="AE163" s="812"/>
      <c r="AF163" s="788" t="str">
        <f t="shared" si="9"/>
        <v/>
      </c>
      <c r="AG163" s="4"/>
      <c r="AH163" s="4"/>
      <c r="AI163" s="115"/>
      <c r="AJ163" s="115"/>
      <c r="AK163" s="56"/>
      <c r="AL163" s="57"/>
      <c r="AM163" s="58"/>
      <c r="AN163" s="670"/>
      <c r="AO163" s="302"/>
      <c r="AP163" s="243"/>
      <c r="AQ163" s="242"/>
      <c r="AR163" s="142"/>
      <c r="AS163" s="243"/>
    </row>
    <row r="164" spans="1:45" s="2" customFormat="1">
      <c r="A164" s="935">
        <v>161</v>
      </c>
      <c r="B164" s="370" t="str">
        <f t="shared" si="8"/>
        <v/>
      </c>
      <c r="C164" s="142"/>
      <c r="D164" s="143"/>
      <c r="E164" s="143"/>
      <c r="F164" s="142" t="str">
        <f t="shared" si="7"/>
        <v/>
      </c>
      <c r="G164" s="834"/>
      <c r="H164" s="834"/>
      <c r="I164" s="835"/>
      <c r="J164" s="676"/>
      <c r="K164" s="669"/>
      <c r="L164" s="677"/>
      <c r="M164" s="677"/>
      <c r="N164" s="677"/>
      <c r="O164" s="677"/>
      <c r="P164" s="142"/>
      <c r="Q164" s="635"/>
      <c r="R164" s="635"/>
      <c r="S164" s="635"/>
      <c r="T164" s="143"/>
      <c r="U164" s="676"/>
      <c r="V164" s="669"/>
      <c r="W164" s="672"/>
      <c r="X164" s="678"/>
      <c r="Y164" s="143"/>
      <c r="Z164" s="143"/>
      <c r="AA164" s="143"/>
      <c r="AB164" s="143"/>
      <c r="AC164" s="143"/>
      <c r="AD164" s="143"/>
      <c r="AE164" s="812"/>
      <c r="AF164" s="788" t="str">
        <f t="shared" si="9"/>
        <v/>
      </c>
      <c r="AG164" s="4"/>
      <c r="AH164" s="4"/>
      <c r="AI164" s="115"/>
      <c r="AJ164" s="115"/>
      <c r="AK164" s="56"/>
      <c r="AL164" s="57"/>
      <c r="AM164" s="58"/>
      <c r="AN164" s="670"/>
      <c r="AO164" s="302"/>
      <c r="AP164" s="243"/>
      <c r="AQ164" s="242"/>
      <c r="AR164" s="142"/>
      <c r="AS164" s="243"/>
    </row>
    <row r="165" spans="1:45" s="2" customFormat="1">
      <c r="A165" s="935">
        <v>162</v>
      </c>
      <c r="B165" s="370" t="str">
        <f t="shared" si="8"/>
        <v/>
      </c>
      <c r="C165" s="142"/>
      <c r="D165" s="143"/>
      <c r="E165" s="143"/>
      <c r="F165" s="142" t="str">
        <f t="shared" si="7"/>
        <v/>
      </c>
      <c r="G165" s="834"/>
      <c r="H165" s="834"/>
      <c r="I165" s="835"/>
      <c r="J165" s="676"/>
      <c r="K165" s="669"/>
      <c r="L165" s="677"/>
      <c r="M165" s="677"/>
      <c r="N165" s="677"/>
      <c r="O165" s="677"/>
      <c r="P165" s="142"/>
      <c r="Q165" s="635"/>
      <c r="R165" s="635"/>
      <c r="S165" s="635"/>
      <c r="T165" s="143"/>
      <c r="U165" s="676"/>
      <c r="V165" s="669"/>
      <c r="W165" s="672"/>
      <c r="X165" s="678"/>
      <c r="Y165" s="143"/>
      <c r="Z165" s="143"/>
      <c r="AA165" s="143"/>
      <c r="AB165" s="143"/>
      <c r="AC165" s="143"/>
      <c r="AD165" s="143"/>
      <c r="AE165" s="812"/>
      <c r="AF165" s="788" t="str">
        <f t="shared" si="9"/>
        <v/>
      </c>
      <c r="AG165" s="4"/>
      <c r="AH165" s="4"/>
      <c r="AI165" s="115"/>
      <c r="AJ165" s="115"/>
      <c r="AK165" s="56"/>
      <c r="AL165" s="57"/>
      <c r="AM165" s="58"/>
      <c r="AN165" s="670"/>
      <c r="AO165" s="302"/>
      <c r="AP165" s="243"/>
      <c r="AQ165" s="242"/>
      <c r="AR165" s="142"/>
      <c r="AS165" s="243"/>
    </row>
    <row r="166" spans="1:45" s="2" customFormat="1">
      <c r="A166" s="935">
        <v>163</v>
      </c>
      <c r="B166" s="370" t="str">
        <f t="shared" si="8"/>
        <v/>
      </c>
      <c r="C166" s="142"/>
      <c r="D166" s="143"/>
      <c r="E166" s="143"/>
      <c r="F166" s="142" t="str">
        <f t="shared" si="7"/>
        <v/>
      </c>
      <c r="G166" s="834"/>
      <c r="H166" s="834"/>
      <c r="I166" s="835"/>
      <c r="J166" s="676"/>
      <c r="K166" s="669"/>
      <c r="L166" s="677"/>
      <c r="M166" s="677"/>
      <c r="N166" s="677"/>
      <c r="O166" s="677"/>
      <c r="P166" s="142"/>
      <c r="Q166" s="635"/>
      <c r="R166" s="635"/>
      <c r="S166" s="635"/>
      <c r="T166" s="143"/>
      <c r="U166" s="676"/>
      <c r="V166" s="669"/>
      <c r="W166" s="672"/>
      <c r="X166" s="678"/>
      <c r="Y166" s="143"/>
      <c r="Z166" s="143"/>
      <c r="AA166" s="143"/>
      <c r="AB166" s="143"/>
      <c r="AC166" s="143"/>
      <c r="AD166" s="143"/>
      <c r="AE166" s="812"/>
      <c r="AF166" s="788" t="str">
        <f t="shared" si="9"/>
        <v/>
      </c>
      <c r="AG166" s="4"/>
      <c r="AH166" s="4"/>
      <c r="AI166" s="115"/>
      <c r="AJ166" s="115"/>
      <c r="AK166" s="56"/>
      <c r="AL166" s="57"/>
      <c r="AM166" s="58"/>
      <c r="AN166" s="670"/>
      <c r="AO166" s="302"/>
      <c r="AP166" s="243"/>
      <c r="AQ166" s="242"/>
      <c r="AR166" s="142"/>
      <c r="AS166" s="243"/>
    </row>
    <row r="167" spans="1:45" s="2" customFormat="1">
      <c r="A167" s="935">
        <v>164</v>
      </c>
      <c r="B167" s="370" t="str">
        <f t="shared" si="8"/>
        <v/>
      </c>
      <c r="C167" s="142"/>
      <c r="D167" s="143"/>
      <c r="E167" s="143"/>
      <c r="F167" s="142" t="str">
        <f t="shared" si="7"/>
        <v/>
      </c>
      <c r="G167" s="834"/>
      <c r="H167" s="834"/>
      <c r="I167" s="835"/>
      <c r="J167" s="676"/>
      <c r="K167" s="669"/>
      <c r="L167" s="677"/>
      <c r="M167" s="677"/>
      <c r="N167" s="677"/>
      <c r="O167" s="677"/>
      <c r="P167" s="142"/>
      <c r="Q167" s="635"/>
      <c r="R167" s="635"/>
      <c r="S167" s="635"/>
      <c r="T167" s="143"/>
      <c r="U167" s="676"/>
      <c r="V167" s="669"/>
      <c r="W167" s="672"/>
      <c r="X167" s="678"/>
      <c r="Y167" s="143"/>
      <c r="Z167" s="143"/>
      <c r="AA167" s="143"/>
      <c r="AB167" s="143"/>
      <c r="AC167" s="143"/>
      <c r="AD167" s="143"/>
      <c r="AE167" s="812"/>
      <c r="AF167" s="788" t="str">
        <f t="shared" si="9"/>
        <v/>
      </c>
      <c r="AG167" s="4"/>
      <c r="AH167" s="4"/>
      <c r="AI167" s="115"/>
      <c r="AJ167" s="115"/>
      <c r="AK167" s="56"/>
      <c r="AL167" s="57"/>
      <c r="AM167" s="58"/>
      <c r="AN167" s="670"/>
      <c r="AO167" s="302"/>
      <c r="AP167" s="243"/>
      <c r="AQ167" s="242"/>
      <c r="AR167" s="142"/>
      <c r="AS167" s="243"/>
    </row>
    <row r="168" spans="1:45" s="2" customFormat="1">
      <c r="A168" s="935">
        <v>165</v>
      </c>
      <c r="B168" s="370" t="str">
        <f t="shared" si="8"/>
        <v/>
      </c>
      <c r="C168" s="142"/>
      <c r="D168" s="143"/>
      <c r="E168" s="143"/>
      <c r="F168" s="142" t="str">
        <f t="shared" si="7"/>
        <v/>
      </c>
      <c r="G168" s="834"/>
      <c r="H168" s="834"/>
      <c r="I168" s="835"/>
      <c r="J168" s="676"/>
      <c r="K168" s="669"/>
      <c r="L168" s="677"/>
      <c r="M168" s="677"/>
      <c r="N168" s="677"/>
      <c r="O168" s="677"/>
      <c r="P168" s="142"/>
      <c r="Q168" s="635"/>
      <c r="R168" s="635"/>
      <c r="S168" s="635"/>
      <c r="T168" s="143"/>
      <c r="U168" s="676"/>
      <c r="V168" s="669"/>
      <c r="W168" s="672"/>
      <c r="X168" s="678"/>
      <c r="Y168" s="143"/>
      <c r="Z168" s="143"/>
      <c r="AA168" s="143"/>
      <c r="AB168" s="143"/>
      <c r="AC168" s="143"/>
      <c r="AD168" s="143"/>
      <c r="AE168" s="812"/>
      <c r="AF168" s="788" t="str">
        <f t="shared" si="9"/>
        <v/>
      </c>
      <c r="AG168" s="4"/>
      <c r="AH168" s="4"/>
      <c r="AI168" s="115"/>
      <c r="AJ168" s="115"/>
      <c r="AK168" s="56"/>
      <c r="AL168" s="57"/>
      <c r="AM168" s="58"/>
      <c r="AN168" s="670"/>
      <c r="AO168" s="302"/>
      <c r="AP168" s="243"/>
      <c r="AQ168" s="242"/>
      <c r="AR168" s="142"/>
      <c r="AS168" s="243"/>
    </row>
    <row r="169" spans="1:45" s="2" customFormat="1">
      <c r="A169" s="935">
        <v>166</v>
      </c>
      <c r="B169" s="370" t="str">
        <f t="shared" si="8"/>
        <v/>
      </c>
      <c r="C169" s="142"/>
      <c r="D169" s="143"/>
      <c r="E169" s="143"/>
      <c r="F169" s="142" t="str">
        <f t="shared" si="7"/>
        <v/>
      </c>
      <c r="G169" s="834"/>
      <c r="H169" s="834"/>
      <c r="I169" s="835"/>
      <c r="J169" s="676"/>
      <c r="K169" s="669"/>
      <c r="L169" s="677"/>
      <c r="M169" s="677"/>
      <c r="N169" s="677"/>
      <c r="O169" s="677"/>
      <c r="P169" s="142"/>
      <c r="Q169" s="635"/>
      <c r="R169" s="635"/>
      <c r="S169" s="635"/>
      <c r="T169" s="143"/>
      <c r="U169" s="676"/>
      <c r="V169" s="669"/>
      <c r="W169" s="672"/>
      <c r="X169" s="678"/>
      <c r="Y169" s="143"/>
      <c r="Z169" s="143"/>
      <c r="AA169" s="143"/>
      <c r="AB169" s="143"/>
      <c r="AC169" s="143"/>
      <c r="AD169" s="143"/>
      <c r="AE169" s="812"/>
      <c r="AF169" s="788" t="str">
        <f t="shared" si="9"/>
        <v/>
      </c>
      <c r="AG169" s="4"/>
      <c r="AH169" s="4"/>
      <c r="AI169" s="115"/>
      <c r="AJ169" s="115"/>
      <c r="AK169" s="56"/>
      <c r="AL169" s="57"/>
      <c r="AM169" s="58"/>
      <c r="AN169" s="670"/>
      <c r="AO169" s="302"/>
      <c r="AP169" s="243"/>
      <c r="AQ169" s="242"/>
      <c r="AR169" s="142"/>
      <c r="AS169" s="243"/>
    </row>
    <row r="170" spans="1:45" s="2" customFormat="1">
      <c r="A170" s="935">
        <v>167</v>
      </c>
      <c r="B170" s="370" t="str">
        <f t="shared" si="8"/>
        <v/>
      </c>
      <c r="C170" s="142"/>
      <c r="D170" s="143"/>
      <c r="E170" s="143"/>
      <c r="F170" s="142" t="str">
        <f t="shared" si="7"/>
        <v/>
      </c>
      <c r="G170" s="834"/>
      <c r="H170" s="834"/>
      <c r="I170" s="835"/>
      <c r="J170" s="676"/>
      <c r="K170" s="669"/>
      <c r="L170" s="677"/>
      <c r="M170" s="677"/>
      <c r="N170" s="677"/>
      <c r="O170" s="677"/>
      <c r="P170" s="142"/>
      <c r="Q170" s="635"/>
      <c r="R170" s="635"/>
      <c r="S170" s="635"/>
      <c r="T170" s="143"/>
      <c r="U170" s="676"/>
      <c r="V170" s="669"/>
      <c r="W170" s="672"/>
      <c r="X170" s="678"/>
      <c r="Y170" s="143"/>
      <c r="Z170" s="143"/>
      <c r="AA170" s="143"/>
      <c r="AB170" s="143"/>
      <c r="AC170" s="143"/>
      <c r="AD170" s="143"/>
      <c r="AE170" s="812"/>
      <c r="AF170" s="788" t="str">
        <f t="shared" si="9"/>
        <v/>
      </c>
      <c r="AG170" s="4"/>
      <c r="AH170" s="4"/>
      <c r="AI170" s="115"/>
      <c r="AJ170" s="115"/>
      <c r="AK170" s="56"/>
      <c r="AL170" s="57"/>
      <c r="AM170" s="58"/>
      <c r="AN170" s="670"/>
      <c r="AO170" s="302"/>
      <c r="AP170" s="243"/>
      <c r="AQ170" s="242"/>
      <c r="AR170" s="142"/>
      <c r="AS170" s="243"/>
    </row>
    <row r="171" spans="1:45" s="2" customFormat="1">
      <c r="A171" s="935">
        <v>168</v>
      </c>
      <c r="B171" s="370" t="str">
        <f t="shared" si="8"/>
        <v/>
      </c>
      <c r="C171" s="142"/>
      <c r="D171" s="143"/>
      <c r="E171" s="143"/>
      <c r="F171" s="142" t="str">
        <f t="shared" si="7"/>
        <v/>
      </c>
      <c r="G171" s="834"/>
      <c r="H171" s="834"/>
      <c r="I171" s="835"/>
      <c r="J171" s="676"/>
      <c r="K171" s="669"/>
      <c r="L171" s="677"/>
      <c r="M171" s="677"/>
      <c r="N171" s="677"/>
      <c r="O171" s="677"/>
      <c r="P171" s="142"/>
      <c r="Q171" s="635"/>
      <c r="R171" s="635"/>
      <c r="S171" s="635"/>
      <c r="T171" s="143"/>
      <c r="U171" s="676"/>
      <c r="V171" s="669"/>
      <c r="W171" s="672"/>
      <c r="X171" s="678"/>
      <c r="Y171" s="143"/>
      <c r="Z171" s="143"/>
      <c r="AA171" s="143"/>
      <c r="AB171" s="143"/>
      <c r="AC171" s="143"/>
      <c r="AD171" s="143"/>
      <c r="AE171" s="812"/>
      <c r="AF171" s="788" t="str">
        <f t="shared" si="9"/>
        <v/>
      </c>
      <c r="AG171" s="4"/>
      <c r="AH171" s="4"/>
      <c r="AI171" s="115"/>
      <c r="AJ171" s="115"/>
      <c r="AK171" s="56"/>
      <c r="AL171" s="57"/>
      <c r="AM171" s="58"/>
      <c r="AN171" s="670"/>
      <c r="AO171" s="302"/>
      <c r="AP171" s="243"/>
      <c r="AQ171" s="242"/>
      <c r="AR171" s="142"/>
      <c r="AS171" s="243"/>
    </row>
    <row r="172" spans="1:45" s="2" customFormat="1">
      <c r="A172" s="935">
        <v>169</v>
      </c>
      <c r="B172" s="370" t="str">
        <f t="shared" si="8"/>
        <v/>
      </c>
      <c r="C172" s="142"/>
      <c r="D172" s="143"/>
      <c r="E172" s="143"/>
      <c r="F172" s="142" t="str">
        <f t="shared" si="7"/>
        <v/>
      </c>
      <c r="G172" s="834"/>
      <c r="H172" s="834"/>
      <c r="I172" s="835"/>
      <c r="J172" s="676"/>
      <c r="K172" s="669"/>
      <c r="L172" s="677"/>
      <c r="M172" s="677"/>
      <c r="N172" s="677"/>
      <c r="O172" s="677"/>
      <c r="P172" s="142"/>
      <c r="Q172" s="635"/>
      <c r="R172" s="635"/>
      <c r="S172" s="635"/>
      <c r="T172" s="143"/>
      <c r="U172" s="676"/>
      <c r="V172" s="669"/>
      <c r="W172" s="672"/>
      <c r="X172" s="678"/>
      <c r="Y172" s="143"/>
      <c r="Z172" s="143"/>
      <c r="AA172" s="143"/>
      <c r="AB172" s="143"/>
      <c r="AC172" s="143"/>
      <c r="AD172" s="143"/>
      <c r="AE172" s="812"/>
      <c r="AF172" s="788" t="str">
        <f t="shared" si="9"/>
        <v/>
      </c>
      <c r="AG172" s="4"/>
      <c r="AH172" s="4"/>
      <c r="AI172" s="115"/>
      <c r="AJ172" s="115"/>
      <c r="AK172" s="56"/>
      <c r="AL172" s="57"/>
      <c r="AM172" s="58"/>
      <c r="AN172" s="670"/>
      <c r="AO172" s="302"/>
      <c r="AP172" s="243"/>
      <c r="AQ172" s="242"/>
      <c r="AR172" s="142"/>
      <c r="AS172" s="243"/>
    </row>
    <row r="173" spans="1:45" s="2" customFormat="1">
      <c r="A173" s="935">
        <v>170</v>
      </c>
      <c r="B173" s="370" t="str">
        <f t="shared" si="8"/>
        <v/>
      </c>
      <c r="C173" s="142"/>
      <c r="D173" s="143"/>
      <c r="E173" s="143"/>
      <c r="F173" s="142" t="str">
        <f t="shared" si="7"/>
        <v/>
      </c>
      <c r="G173" s="834"/>
      <c r="H173" s="834"/>
      <c r="I173" s="835"/>
      <c r="J173" s="676"/>
      <c r="K173" s="669"/>
      <c r="L173" s="677"/>
      <c r="M173" s="677"/>
      <c r="N173" s="677"/>
      <c r="O173" s="677"/>
      <c r="P173" s="142"/>
      <c r="Q173" s="635"/>
      <c r="R173" s="635"/>
      <c r="S173" s="635"/>
      <c r="T173" s="143"/>
      <c r="U173" s="676"/>
      <c r="V173" s="669"/>
      <c r="W173" s="672"/>
      <c r="X173" s="678"/>
      <c r="Y173" s="143"/>
      <c r="Z173" s="143"/>
      <c r="AA173" s="143"/>
      <c r="AB173" s="143"/>
      <c r="AC173" s="143"/>
      <c r="AD173" s="143"/>
      <c r="AE173" s="812"/>
      <c r="AF173" s="788" t="str">
        <f t="shared" si="9"/>
        <v/>
      </c>
      <c r="AG173" s="4"/>
      <c r="AH173" s="4"/>
      <c r="AI173" s="115"/>
      <c r="AJ173" s="115"/>
      <c r="AK173" s="56"/>
      <c r="AL173" s="57"/>
      <c r="AM173" s="58"/>
      <c r="AN173" s="670"/>
      <c r="AO173" s="302"/>
      <c r="AP173" s="243"/>
      <c r="AQ173" s="242"/>
      <c r="AR173" s="142"/>
      <c r="AS173" s="243"/>
    </row>
    <row r="174" spans="1:45" s="2" customFormat="1">
      <c r="A174" s="935">
        <v>171</v>
      </c>
      <c r="B174" s="370" t="str">
        <f t="shared" si="8"/>
        <v/>
      </c>
      <c r="C174" s="142"/>
      <c r="D174" s="143"/>
      <c r="E174" s="143"/>
      <c r="F174" s="142" t="str">
        <f t="shared" si="7"/>
        <v/>
      </c>
      <c r="G174" s="834"/>
      <c r="H174" s="834"/>
      <c r="I174" s="835"/>
      <c r="J174" s="676"/>
      <c r="K174" s="669"/>
      <c r="L174" s="677"/>
      <c r="M174" s="677"/>
      <c r="N174" s="677"/>
      <c r="O174" s="677"/>
      <c r="P174" s="142"/>
      <c r="Q174" s="635"/>
      <c r="R174" s="635"/>
      <c r="S174" s="635"/>
      <c r="T174" s="143"/>
      <c r="U174" s="676"/>
      <c r="V174" s="669"/>
      <c r="W174" s="672"/>
      <c r="X174" s="678"/>
      <c r="Y174" s="143"/>
      <c r="Z174" s="143"/>
      <c r="AA174" s="143"/>
      <c r="AB174" s="143"/>
      <c r="AC174" s="143"/>
      <c r="AD174" s="143"/>
      <c r="AE174" s="812"/>
      <c r="AF174" s="788" t="str">
        <f t="shared" si="9"/>
        <v/>
      </c>
      <c r="AG174" s="4"/>
      <c r="AH174" s="4"/>
      <c r="AI174" s="115"/>
      <c r="AJ174" s="115"/>
      <c r="AK174" s="56"/>
      <c r="AL174" s="57"/>
      <c r="AM174" s="58"/>
      <c r="AN174" s="670"/>
      <c r="AO174" s="302"/>
      <c r="AP174" s="243"/>
      <c r="AQ174" s="242"/>
      <c r="AR174" s="142"/>
      <c r="AS174" s="243"/>
    </row>
    <row r="175" spans="1:45" s="2" customFormat="1">
      <c r="A175" s="935">
        <v>172</v>
      </c>
      <c r="B175" s="370" t="str">
        <f t="shared" si="8"/>
        <v/>
      </c>
      <c r="C175" s="142"/>
      <c r="D175" s="143"/>
      <c r="E175" s="143"/>
      <c r="F175" s="142" t="str">
        <f t="shared" si="7"/>
        <v/>
      </c>
      <c r="G175" s="834"/>
      <c r="H175" s="834"/>
      <c r="I175" s="835"/>
      <c r="J175" s="676"/>
      <c r="K175" s="669"/>
      <c r="L175" s="677"/>
      <c r="M175" s="677"/>
      <c r="N175" s="677"/>
      <c r="O175" s="677"/>
      <c r="P175" s="142"/>
      <c r="Q175" s="635"/>
      <c r="R175" s="635"/>
      <c r="S175" s="635"/>
      <c r="T175" s="143"/>
      <c r="U175" s="676"/>
      <c r="V175" s="669"/>
      <c r="W175" s="672"/>
      <c r="X175" s="678"/>
      <c r="Y175" s="143"/>
      <c r="Z175" s="143"/>
      <c r="AA175" s="143"/>
      <c r="AB175" s="143"/>
      <c r="AC175" s="143"/>
      <c r="AD175" s="143"/>
      <c r="AE175" s="812"/>
      <c r="AF175" s="788" t="str">
        <f t="shared" si="9"/>
        <v/>
      </c>
      <c r="AG175" s="4"/>
      <c r="AH175" s="4"/>
      <c r="AI175" s="115"/>
      <c r="AJ175" s="115"/>
      <c r="AK175" s="56"/>
      <c r="AL175" s="57"/>
      <c r="AM175" s="58"/>
      <c r="AN175" s="670"/>
      <c r="AO175" s="302"/>
      <c r="AP175" s="243"/>
      <c r="AQ175" s="242"/>
      <c r="AR175" s="142"/>
      <c r="AS175" s="243"/>
    </row>
    <row r="176" spans="1:45" s="2" customFormat="1">
      <c r="A176" s="935">
        <v>173</v>
      </c>
      <c r="B176" s="370" t="str">
        <f t="shared" si="8"/>
        <v/>
      </c>
      <c r="C176" s="142"/>
      <c r="D176" s="143"/>
      <c r="E176" s="143"/>
      <c r="F176" s="142" t="str">
        <f t="shared" si="7"/>
        <v/>
      </c>
      <c r="G176" s="834"/>
      <c r="H176" s="834"/>
      <c r="I176" s="835"/>
      <c r="J176" s="676"/>
      <c r="K176" s="669"/>
      <c r="L176" s="677"/>
      <c r="M176" s="677"/>
      <c r="N176" s="677"/>
      <c r="O176" s="677"/>
      <c r="P176" s="142"/>
      <c r="Q176" s="635"/>
      <c r="R176" s="635"/>
      <c r="S176" s="635"/>
      <c r="T176" s="143"/>
      <c r="U176" s="676"/>
      <c r="V176" s="669"/>
      <c r="W176" s="672"/>
      <c r="X176" s="678"/>
      <c r="Y176" s="143"/>
      <c r="Z176" s="143"/>
      <c r="AA176" s="143"/>
      <c r="AB176" s="143"/>
      <c r="AC176" s="143"/>
      <c r="AD176" s="143"/>
      <c r="AE176" s="812"/>
      <c r="AF176" s="788" t="str">
        <f t="shared" si="9"/>
        <v/>
      </c>
      <c r="AG176" s="4"/>
      <c r="AH176" s="4"/>
      <c r="AI176" s="115"/>
      <c r="AJ176" s="115"/>
      <c r="AK176" s="56"/>
      <c r="AL176" s="57"/>
      <c r="AM176" s="58"/>
      <c r="AN176" s="670"/>
      <c r="AO176" s="302"/>
      <c r="AP176" s="243"/>
      <c r="AQ176" s="242"/>
      <c r="AR176" s="142"/>
      <c r="AS176" s="243"/>
    </row>
    <row r="177" spans="1:45" s="2" customFormat="1">
      <c r="A177" s="935">
        <v>174</v>
      </c>
      <c r="B177" s="370" t="str">
        <f t="shared" si="8"/>
        <v/>
      </c>
      <c r="C177" s="142"/>
      <c r="D177" s="143"/>
      <c r="E177" s="143"/>
      <c r="F177" s="142" t="str">
        <f t="shared" si="7"/>
        <v/>
      </c>
      <c r="G177" s="834"/>
      <c r="H177" s="834"/>
      <c r="I177" s="835"/>
      <c r="J177" s="676"/>
      <c r="K177" s="669"/>
      <c r="L177" s="677"/>
      <c r="M177" s="677"/>
      <c r="N177" s="677"/>
      <c r="O177" s="677"/>
      <c r="P177" s="142"/>
      <c r="Q177" s="635"/>
      <c r="R177" s="635"/>
      <c r="S177" s="635"/>
      <c r="T177" s="143"/>
      <c r="U177" s="676"/>
      <c r="V177" s="669"/>
      <c r="W177" s="672"/>
      <c r="X177" s="678"/>
      <c r="Y177" s="143"/>
      <c r="Z177" s="143"/>
      <c r="AA177" s="143"/>
      <c r="AB177" s="143"/>
      <c r="AC177" s="143"/>
      <c r="AD177" s="143"/>
      <c r="AE177" s="812"/>
      <c r="AF177" s="788" t="str">
        <f t="shared" si="9"/>
        <v/>
      </c>
      <c r="AG177" s="4"/>
      <c r="AH177" s="4"/>
      <c r="AI177" s="115"/>
      <c r="AJ177" s="115"/>
      <c r="AK177" s="56"/>
      <c r="AL177" s="57"/>
      <c r="AM177" s="58"/>
      <c r="AN177" s="670"/>
      <c r="AO177" s="302"/>
      <c r="AP177" s="243"/>
      <c r="AQ177" s="242"/>
      <c r="AR177" s="142"/>
      <c r="AS177" s="243"/>
    </row>
    <row r="178" spans="1:45" s="2" customFormat="1">
      <c r="A178" s="935">
        <v>175</v>
      </c>
      <c r="B178" s="370" t="str">
        <f t="shared" si="8"/>
        <v/>
      </c>
      <c r="C178" s="142"/>
      <c r="D178" s="143"/>
      <c r="E178" s="143"/>
      <c r="F178" s="142" t="str">
        <f t="shared" si="7"/>
        <v/>
      </c>
      <c r="G178" s="834"/>
      <c r="H178" s="834"/>
      <c r="I178" s="835"/>
      <c r="J178" s="676"/>
      <c r="K178" s="669"/>
      <c r="L178" s="677"/>
      <c r="M178" s="677"/>
      <c r="N178" s="677"/>
      <c r="O178" s="677"/>
      <c r="P178" s="142"/>
      <c r="Q178" s="635"/>
      <c r="R178" s="635"/>
      <c r="S178" s="635"/>
      <c r="T178" s="143"/>
      <c r="U178" s="676"/>
      <c r="V178" s="669"/>
      <c r="W178" s="672"/>
      <c r="X178" s="678"/>
      <c r="Y178" s="143"/>
      <c r="Z178" s="143"/>
      <c r="AA178" s="143"/>
      <c r="AB178" s="143"/>
      <c r="AC178" s="143"/>
      <c r="AD178" s="143"/>
      <c r="AE178" s="812"/>
      <c r="AF178" s="788" t="str">
        <f t="shared" si="9"/>
        <v/>
      </c>
      <c r="AG178" s="4"/>
      <c r="AH178" s="4"/>
      <c r="AI178" s="115"/>
      <c r="AJ178" s="115"/>
      <c r="AK178" s="56"/>
      <c r="AL178" s="57"/>
      <c r="AM178" s="58"/>
      <c r="AN178" s="670"/>
      <c r="AO178" s="302"/>
      <c r="AP178" s="243"/>
      <c r="AQ178" s="242"/>
      <c r="AR178" s="142"/>
      <c r="AS178" s="243"/>
    </row>
    <row r="179" spans="1:45" s="2" customFormat="1">
      <c r="A179" s="935">
        <v>176</v>
      </c>
      <c r="B179" s="370" t="str">
        <f t="shared" si="8"/>
        <v/>
      </c>
      <c r="C179" s="142"/>
      <c r="D179" s="143"/>
      <c r="E179" s="143"/>
      <c r="F179" s="142" t="str">
        <f t="shared" si="7"/>
        <v/>
      </c>
      <c r="G179" s="834"/>
      <c r="H179" s="834"/>
      <c r="I179" s="835"/>
      <c r="J179" s="676"/>
      <c r="K179" s="669"/>
      <c r="L179" s="677"/>
      <c r="M179" s="677"/>
      <c r="N179" s="677"/>
      <c r="O179" s="677"/>
      <c r="P179" s="142"/>
      <c r="Q179" s="635"/>
      <c r="R179" s="635"/>
      <c r="S179" s="635"/>
      <c r="T179" s="143"/>
      <c r="U179" s="676"/>
      <c r="V179" s="669"/>
      <c r="W179" s="672"/>
      <c r="X179" s="678"/>
      <c r="Y179" s="143"/>
      <c r="Z179" s="143"/>
      <c r="AA179" s="143"/>
      <c r="AB179" s="143"/>
      <c r="AC179" s="143"/>
      <c r="AD179" s="143"/>
      <c r="AE179" s="812"/>
      <c r="AF179" s="788" t="str">
        <f t="shared" si="9"/>
        <v/>
      </c>
      <c r="AG179" s="4"/>
      <c r="AH179" s="4"/>
      <c r="AI179" s="115"/>
      <c r="AJ179" s="115"/>
      <c r="AK179" s="56"/>
      <c r="AL179" s="57"/>
      <c r="AM179" s="58"/>
      <c r="AN179" s="670"/>
      <c r="AO179" s="302"/>
      <c r="AP179" s="243"/>
      <c r="AQ179" s="242"/>
      <c r="AR179" s="142"/>
      <c r="AS179" s="243"/>
    </row>
    <row r="180" spans="1:45" s="2" customFormat="1">
      <c r="A180" s="935">
        <v>177</v>
      </c>
      <c r="B180" s="370" t="str">
        <f t="shared" si="8"/>
        <v/>
      </c>
      <c r="C180" s="142"/>
      <c r="D180" s="143"/>
      <c r="E180" s="143"/>
      <c r="F180" s="142" t="str">
        <f t="shared" si="7"/>
        <v/>
      </c>
      <c r="G180" s="834"/>
      <c r="H180" s="834"/>
      <c r="I180" s="835"/>
      <c r="J180" s="676"/>
      <c r="K180" s="669"/>
      <c r="L180" s="677"/>
      <c r="M180" s="677"/>
      <c r="N180" s="677"/>
      <c r="O180" s="677"/>
      <c r="P180" s="142"/>
      <c r="Q180" s="635"/>
      <c r="R180" s="635"/>
      <c r="S180" s="635"/>
      <c r="T180" s="143"/>
      <c r="U180" s="676"/>
      <c r="V180" s="669"/>
      <c r="W180" s="672"/>
      <c r="X180" s="678"/>
      <c r="Y180" s="143"/>
      <c r="Z180" s="143"/>
      <c r="AA180" s="143"/>
      <c r="AB180" s="143"/>
      <c r="AC180" s="143"/>
      <c r="AD180" s="143"/>
      <c r="AE180" s="812"/>
      <c r="AF180" s="788" t="str">
        <f t="shared" si="9"/>
        <v/>
      </c>
      <c r="AG180" s="4"/>
      <c r="AH180" s="4"/>
      <c r="AI180" s="115"/>
      <c r="AJ180" s="115"/>
      <c r="AK180" s="56"/>
      <c r="AL180" s="57"/>
      <c r="AM180" s="58"/>
      <c r="AN180" s="670"/>
      <c r="AO180" s="302"/>
      <c r="AP180" s="243"/>
      <c r="AQ180" s="242"/>
      <c r="AR180" s="142"/>
      <c r="AS180" s="243"/>
    </row>
    <row r="181" spans="1:45" s="2" customFormat="1">
      <c r="A181" s="935">
        <v>178</v>
      </c>
      <c r="B181" s="370" t="str">
        <f t="shared" si="8"/>
        <v/>
      </c>
      <c r="C181" s="142"/>
      <c r="D181" s="143"/>
      <c r="E181" s="143"/>
      <c r="F181" s="142" t="str">
        <f t="shared" si="7"/>
        <v/>
      </c>
      <c r="G181" s="834"/>
      <c r="H181" s="834"/>
      <c r="I181" s="835"/>
      <c r="J181" s="676"/>
      <c r="K181" s="669"/>
      <c r="L181" s="677"/>
      <c r="M181" s="677"/>
      <c r="N181" s="677"/>
      <c r="O181" s="677"/>
      <c r="P181" s="142"/>
      <c r="Q181" s="635"/>
      <c r="R181" s="635"/>
      <c r="S181" s="635"/>
      <c r="T181" s="143"/>
      <c r="U181" s="676"/>
      <c r="V181" s="669"/>
      <c r="W181" s="672"/>
      <c r="X181" s="678"/>
      <c r="Y181" s="143"/>
      <c r="Z181" s="143"/>
      <c r="AA181" s="143"/>
      <c r="AB181" s="143"/>
      <c r="AC181" s="143"/>
      <c r="AD181" s="143"/>
      <c r="AE181" s="812"/>
      <c r="AF181" s="788" t="str">
        <f t="shared" si="9"/>
        <v/>
      </c>
      <c r="AG181" s="4"/>
      <c r="AH181" s="4"/>
      <c r="AI181" s="115"/>
      <c r="AJ181" s="115"/>
      <c r="AK181" s="56"/>
      <c r="AL181" s="57"/>
      <c r="AM181" s="58"/>
      <c r="AN181" s="670"/>
      <c r="AO181" s="302"/>
      <c r="AP181" s="243"/>
      <c r="AQ181" s="242"/>
      <c r="AR181" s="142"/>
      <c r="AS181" s="243"/>
    </row>
    <row r="182" spans="1:45" s="2" customFormat="1">
      <c r="A182" s="935">
        <v>179</v>
      </c>
      <c r="B182" s="370" t="str">
        <f t="shared" si="8"/>
        <v/>
      </c>
      <c r="C182" s="142"/>
      <c r="D182" s="143"/>
      <c r="E182" s="143"/>
      <c r="F182" s="142" t="str">
        <f t="shared" si="7"/>
        <v/>
      </c>
      <c r="G182" s="834"/>
      <c r="H182" s="834"/>
      <c r="I182" s="835"/>
      <c r="J182" s="676"/>
      <c r="K182" s="669"/>
      <c r="L182" s="677"/>
      <c r="M182" s="677"/>
      <c r="N182" s="677"/>
      <c r="O182" s="677"/>
      <c r="P182" s="142"/>
      <c r="Q182" s="635"/>
      <c r="R182" s="635"/>
      <c r="S182" s="635"/>
      <c r="T182" s="143"/>
      <c r="U182" s="676"/>
      <c r="V182" s="669"/>
      <c r="W182" s="672"/>
      <c r="X182" s="678"/>
      <c r="Y182" s="143"/>
      <c r="Z182" s="143"/>
      <c r="AA182" s="143"/>
      <c r="AB182" s="143"/>
      <c r="AC182" s="143"/>
      <c r="AD182" s="143"/>
      <c r="AE182" s="812"/>
      <c r="AF182" s="788" t="str">
        <f t="shared" si="9"/>
        <v/>
      </c>
      <c r="AG182" s="4"/>
      <c r="AH182" s="4"/>
      <c r="AI182" s="115"/>
      <c r="AJ182" s="115"/>
      <c r="AK182" s="56"/>
      <c r="AL182" s="57"/>
      <c r="AM182" s="58"/>
      <c r="AN182" s="670"/>
      <c r="AO182" s="302"/>
      <c r="AP182" s="243"/>
      <c r="AQ182" s="242"/>
      <c r="AR182" s="142"/>
      <c r="AS182" s="243"/>
    </row>
    <row r="183" spans="1:45" s="2" customFormat="1">
      <c r="A183" s="935">
        <v>180</v>
      </c>
      <c r="B183" s="370" t="str">
        <f t="shared" si="8"/>
        <v/>
      </c>
      <c r="C183" s="142"/>
      <c r="D183" s="143"/>
      <c r="E183" s="143"/>
      <c r="F183" s="142" t="str">
        <f t="shared" si="7"/>
        <v/>
      </c>
      <c r="G183" s="834"/>
      <c r="H183" s="834"/>
      <c r="I183" s="835"/>
      <c r="J183" s="676"/>
      <c r="K183" s="669"/>
      <c r="L183" s="677"/>
      <c r="M183" s="677"/>
      <c r="N183" s="677"/>
      <c r="O183" s="677"/>
      <c r="P183" s="142"/>
      <c r="Q183" s="635"/>
      <c r="R183" s="635"/>
      <c r="S183" s="635"/>
      <c r="T183" s="143"/>
      <c r="U183" s="676"/>
      <c r="V183" s="669"/>
      <c r="W183" s="672"/>
      <c r="X183" s="678"/>
      <c r="Y183" s="143"/>
      <c r="Z183" s="143"/>
      <c r="AA183" s="143"/>
      <c r="AB183" s="143"/>
      <c r="AC183" s="143"/>
      <c r="AD183" s="143"/>
      <c r="AE183" s="812"/>
      <c r="AF183" s="788" t="str">
        <f t="shared" si="9"/>
        <v/>
      </c>
      <c r="AG183" s="4"/>
      <c r="AH183" s="4"/>
      <c r="AI183" s="115"/>
      <c r="AJ183" s="115"/>
      <c r="AK183" s="56"/>
      <c r="AL183" s="57"/>
      <c r="AM183" s="58"/>
      <c r="AN183" s="670"/>
      <c r="AO183" s="302"/>
      <c r="AP183" s="243"/>
      <c r="AQ183" s="242"/>
      <c r="AR183" s="142"/>
      <c r="AS183" s="243"/>
    </row>
    <row r="184" spans="1:45" s="2" customFormat="1">
      <c r="A184" s="935">
        <v>181</v>
      </c>
      <c r="B184" s="370" t="str">
        <f t="shared" si="8"/>
        <v/>
      </c>
      <c r="C184" s="142"/>
      <c r="D184" s="143"/>
      <c r="E184" s="143"/>
      <c r="F184" s="142" t="str">
        <f t="shared" si="7"/>
        <v/>
      </c>
      <c r="G184" s="834"/>
      <c r="H184" s="834"/>
      <c r="I184" s="835"/>
      <c r="J184" s="676"/>
      <c r="K184" s="669"/>
      <c r="L184" s="677"/>
      <c r="M184" s="677"/>
      <c r="N184" s="677"/>
      <c r="O184" s="677"/>
      <c r="P184" s="142"/>
      <c r="Q184" s="635"/>
      <c r="R184" s="635"/>
      <c r="S184" s="635"/>
      <c r="T184" s="143"/>
      <c r="U184" s="676"/>
      <c r="V184" s="669"/>
      <c r="W184" s="672"/>
      <c r="X184" s="678"/>
      <c r="Y184" s="143"/>
      <c r="Z184" s="143"/>
      <c r="AA184" s="143"/>
      <c r="AB184" s="143"/>
      <c r="AC184" s="143"/>
      <c r="AD184" s="143"/>
      <c r="AE184" s="812"/>
      <c r="AF184" s="788" t="str">
        <f t="shared" si="9"/>
        <v/>
      </c>
      <c r="AG184" s="4"/>
      <c r="AH184" s="4"/>
      <c r="AI184" s="115"/>
      <c r="AJ184" s="115"/>
      <c r="AK184" s="56"/>
      <c r="AL184" s="57"/>
      <c r="AM184" s="58"/>
      <c r="AN184" s="670"/>
      <c r="AO184" s="302"/>
      <c r="AP184" s="243"/>
      <c r="AQ184" s="242"/>
      <c r="AR184" s="142"/>
      <c r="AS184" s="243"/>
    </row>
    <row r="185" spans="1:45" s="2" customFormat="1">
      <c r="A185" s="935">
        <v>182</v>
      </c>
      <c r="B185" s="370" t="str">
        <f t="shared" si="8"/>
        <v/>
      </c>
      <c r="C185" s="142"/>
      <c r="D185" s="143"/>
      <c r="E185" s="143"/>
      <c r="F185" s="142" t="str">
        <f t="shared" si="7"/>
        <v/>
      </c>
      <c r="G185" s="834"/>
      <c r="H185" s="834"/>
      <c r="I185" s="835"/>
      <c r="J185" s="676"/>
      <c r="K185" s="669"/>
      <c r="L185" s="677"/>
      <c r="M185" s="677"/>
      <c r="N185" s="677"/>
      <c r="O185" s="677"/>
      <c r="P185" s="142"/>
      <c r="Q185" s="635"/>
      <c r="R185" s="635"/>
      <c r="S185" s="635"/>
      <c r="T185" s="143"/>
      <c r="U185" s="676"/>
      <c r="V185" s="669"/>
      <c r="W185" s="672"/>
      <c r="X185" s="678"/>
      <c r="Y185" s="143"/>
      <c r="Z185" s="143"/>
      <c r="AA185" s="143"/>
      <c r="AB185" s="143"/>
      <c r="AC185" s="143"/>
      <c r="AD185" s="143"/>
      <c r="AE185" s="812"/>
      <c r="AF185" s="788" t="str">
        <f t="shared" si="9"/>
        <v/>
      </c>
      <c r="AG185" s="4"/>
      <c r="AH185" s="4"/>
      <c r="AI185" s="115"/>
      <c r="AJ185" s="115"/>
      <c r="AK185" s="56"/>
      <c r="AL185" s="57"/>
      <c r="AM185" s="58"/>
      <c r="AN185" s="670"/>
      <c r="AO185" s="302"/>
      <c r="AP185" s="243"/>
      <c r="AQ185" s="242"/>
      <c r="AR185" s="142"/>
      <c r="AS185" s="243"/>
    </row>
    <row r="186" spans="1:45" s="2" customFormat="1">
      <c r="A186" s="935">
        <v>183</v>
      </c>
      <c r="B186" s="370" t="str">
        <f t="shared" si="8"/>
        <v/>
      </c>
      <c r="C186" s="142"/>
      <c r="D186" s="143"/>
      <c r="E186" s="143"/>
      <c r="F186" s="142" t="str">
        <f t="shared" si="7"/>
        <v/>
      </c>
      <c r="G186" s="834"/>
      <c r="H186" s="834"/>
      <c r="I186" s="835"/>
      <c r="J186" s="676"/>
      <c r="K186" s="669"/>
      <c r="L186" s="677"/>
      <c r="M186" s="677"/>
      <c r="N186" s="677"/>
      <c r="O186" s="677"/>
      <c r="P186" s="142"/>
      <c r="Q186" s="635"/>
      <c r="R186" s="635"/>
      <c r="S186" s="635"/>
      <c r="T186" s="143"/>
      <c r="U186" s="676"/>
      <c r="V186" s="669"/>
      <c r="W186" s="672"/>
      <c r="X186" s="678"/>
      <c r="Y186" s="143"/>
      <c r="Z186" s="143"/>
      <c r="AA186" s="143"/>
      <c r="AB186" s="143"/>
      <c r="AC186" s="143"/>
      <c r="AD186" s="143"/>
      <c r="AE186" s="812"/>
      <c r="AF186" s="788" t="str">
        <f t="shared" si="9"/>
        <v/>
      </c>
      <c r="AG186" s="4"/>
      <c r="AH186" s="4"/>
      <c r="AI186" s="115"/>
      <c r="AJ186" s="115"/>
      <c r="AK186" s="56"/>
      <c r="AL186" s="57"/>
      <c r="AM186" s="58"/>
      <c r="AN186" s="670"/>
      <c r="AO186" s="302"/>
      <c r="AP186" s="243"/>
      <c r="AQ186" s="242"/>
      <c r="AR186" s="142"/>
      <c r="AS186" s="243"/>
    </row>
    <row r="187" spans="1:45" s="2" customFormat="1">
      <c r="A187" s="935">
        <v>184</v>
      </c>
      <c r="B187" s="370" t="str">
        <f t="shared" si="8"/>
        <v/>
      </c>
      <c r="C187" s="142"/>
      <c r="D187" s="143"/>
      <c r="E187" s="143"/>
      <c r="F187" s="142" t="str">
        <f t="shared" si="7"/>
        <v/>
      </c>
      <c r="G187" s="834"/>
      <c r="H187" s="834"/>
      <c r="I187" s="835"/>
      <c r="J187" s="676"/>
      <c r="K187" s="669"/>
      <c r="L187" s="677"/>
      <c r="M187" s="677"/>
      <c r="N187" s="677"/>
      <c r="O187" s="677"/>
      <c r="P187" s="142"/>
      <c r="Q187" s="635"/>
      <c r="R187" s="635"/>
      <c r="S187" s="635"/>
      <c r="T187" s="143"/>
      <c r="U187" s="676"/>
      <c r="V187" s="669"/>
      <c r="W187" s="672"/>
      <c r="X187" s="678"/>
      <c r="Y187" s="143"/>
      <c r="Z187" s="143"/>
      <c r="AA187" s="143"/>
      <c r="AB187" s="143"/>
      <c r="AC187" s="143"/>
      <c r="AD187" s="143"/>
      <c r="AE187" s="812"/>
      <c r="AF187" s="788" t="str">
        <f t="shared" si="9"/>
        <v/>
      </c>
      <c r="AG187" s="4"/>
      <c r="AH187" s="4"/>
      <c r="AI187" s="115"/>
      <c r="AJ187" s="115"/>
      <c r="AK187" s="56"/>
      <c r="AL187" s="57"/>
      <c r="AM187" s="58"/>
      <c r="AN187" s="670"/>
      <c r="AO187" s="302"/>
      <c r="AP187" s="243"/>
      <c r="AQ187" s="242"/>
      <c r="AR187" s="142"/>
      <c r="AS187" s="243"/>
    </row>
    <row r="188" spans="1:45" s="2" customFormat="1">
      <c r="A188" s="935">
        <v>185</v>
      </c>
      <c r="B188" s="370" t="str">
        <f t="shared" si="8"/>
        <v/>
      </c>
      <c r="C188" s="142"/>
      <c r="D188" s="143"/>
      <c r="E188" s="143"/>
      <c r="F188" s="142" t="str">
        <f t="shared" si="7"/>
        <v/>
      </c>
      <c r="G188" s="834"/>
      <c r="H188" s="834"/>
      <c r="I188" s="835"/>
      <c r="J188" s="676"/>
      <c r="K188" s="669"/>
      <c r="L188" s="677"/>
      <c r="M188" s="677"/>
      <c r="N188" s="677"/>
      <c r="O188" s="677"/>
      <c r="P188" s="142"/>
      <c r="Q188" s="635"/>
      <c r="R188" s="635"/>
      <c r="S188" s="635"/>
      <c r="T188" s="143"/>
      <c r="U188" s="676"/>
      <c r="V188" s="669"/>
      <c r="W188" s="672"/>
      <c r="X188" s="678"/>
      <c r="Y188" s="143"/>
      <c r="Z188" s="143"/>
      <c r="AA188" s="143"/>
      <c r="AB188" s="143"/>
      <c r="AC188" s="143"/>
      <c r="AD188" s="143"/>
      <c r="AE188" s="812"/>
      <c r="AF188" s="788" t="str">
        <f t="shared" si="9"/>
        <v/>
      </c>
      <c r="AG188" s="4"/>
      <c r="AH188" s="4"/>
      <c r="AI188" s="115"/>
      <c r="AJ188" s="115"/>
      <c r="AK188" s="56"/>
      <c r="AL188" s="57"/>
      <c r="AM188" s="58"/>
      <c r="AN188" s="670"/>
      <c r="AO188" s="302"/>
      <c r="AP188" s="243"/>
      <c r="AQ188" s="242"/>
      <c r="AR188" s="142"/>
      <c r="AS188" s="243"/>
    </row>
    <row r="189" spans="1:45" s="2" customFormat="1">
      <c r="A189" s="935">
        <v>186</v>
      </c>
      <c r="B189" s="370" t="str">
        <f t="shared" si="8"/>
        <v/>
      </c>
      <c r="C189" s="142"/>
      <c r="D189" s="143"/>
      <c r="E189" s="143"/>
      <c r="F189" s="142" t="str">
        <f t="shared" si="7"/>
        <v/>
      </c>
      <c r="G189" s="834"/>
      <c r="H189" s="834"/>
      <c r="I189" s="835"/>
      <c r="J189" s="676"/>
      <c r="K189" s="669"/>
      <c r="L189" s="677"/>
      <c r="M189" s="677"/>
      <c r="N189" s="677"/>
      <c r="O189" s="677"/>
      <c r="P189" s="142"/>
      <c r="Q189" s="635"/>
      <c r="R189" s="635"/>
      <c r="S189" s="635"/>
      <c r="T189" s="143"/>
      <c r="U189" s="676"/>
      <c r="V189" s="669"/>
      <c r="W189" s="672"/>
      <c r="X189" s="678"/>
      <c r="Y189" s="143"/>
      <c r="Z189" s="143"/>
      <c r="AA189" s="143"/>
      <c r="AB189" s="143"/>
      <c r="AC189" s="143"/>
      <c r="AD189" s="143"/>
      <c r="AE189" s="812"/>
      <c r="AF189" s="788" t="str">
        <f t="shared" si="9"/>
        <v/>
      </c>
      <c r="AG189" s="4"/>
      <c r="AH189" s="4"/>
      <c r="AI189" s="115"/>
      <c r="AJ189" s="115"/>
      <c r="AK189" s="56"/>
      <c r="AL189" s="57"/>
      <c r="AM189" s="58"/>
      <c r="AN189" s="670"/>
      <c r="AO189" s="302"/>
      <c r="AP189" s="243"/>
      <c r="AQ189" s="242"/>
      <c r="AR189" s="142"/>
      <c r="AS189" s="243"/>
    </row>
    <row r="190" spans="1:45" s="2" customFormat="1">
      <c r="A190" s="935">
        <v>187</v>
      </c>
      <c r="B190" s="370" t="str">
        <f t="shared" si="8"/>
        <v/>
      </c>
      <c r="C190" s="142"/>
      <c r="D190" s="143"/>
      <c r="E190" s="143"/>
      <c r="F190" s="142" t="str">
        <f t="shared" si="7"/>
        <v/>
      </c>
      <c r="G190" s="834"/>
      <c r="H190" s="834"/>
      <c r="I190" s="835"/>
      <c r="J190" s="676"/>
      <c r="K190" s="669"/>
      <c r="L190" s="677"/>
      <c r="M190" s="677"/>
      <c r="N190" s="677"/>
      <c r="O190" s="677"/>
      <c r="P190" s="142"/>
      <c r="Q190" s="635"/>
      <c r="R190" s="635"/>
      <c r="S190" s="635"/>
      <c r="T190" s="143"/>
      <c r="U190" s="676"/>
      <c r="V190" s="669"/>
      <c r="W190" s="672"/>
      <c r="X190" s="678"/>
      <c r="Y190" s="143"/>
      <c r="Z190" s="143"/>
      <c r="AA190" s="143"/>
      <c r="AB190" s="143"/>
      <c r="AC190" s="143"/>
      <c r="AD190" s="143"/>
      <c r="AE190" s="812"/>
      <c r="AF190" s="788" t="str">
        <f t="shared" si="9"/>
        <v/>
      </c>
      <c r="AG190" s="4"/>
      <c r="AH190" s="4"/>
      <c r="AI190" s="115"/>
      <c r="AJ190" s="115"/>
      <c r="AK190" s="56"/>
      <c r="AL190" s="57"/>
      <c r="AM190" s="58"/>
      <c r="AN190" s="670"/>
      <c r="AO190" s="302"/>
      <c r="AP190" s="243"/>
      <c r="AQ190" s="242"/>
      <c r="AR190" s="142"/>
      <c r="AS190" s="243"/>
    </row>
    <row r="191" spans="1:45" s="2" customFormat="1">
      <c r="A191" s="935">
        <v>188</v>
      </c>
      <c r="B191" s="370" t="str">
        <f t="shared" si="8"/>
        <v/>
      </c>
      <c r="C191" s="142"/>
      <c r="D191" s="143"/>
      <c r="E191" s="143"/>
      <c r="F191" s="142" t="str">
        <f t="shared" si="7"/>
        <v/>
      </c>
      <c r="G191" s="834"/>
      <c r="H191" s="834"/>
      <c r="I191" s="835"/>
      <c r="J191" s="676"/>
      <c r="K191" s="669"/>
      <c r="L191" s="677"/>
      <c r="M191" s="677"/>
      <c r="N191" s="677"/>
      <c r="O191" s="677"/>
      <c r="P191" s="142"/>
      <c r="Q191" s="635"/>
      <c r="R191" s="635"/>
      <c r="S191" s="635"/>
      <c r="T191" s="143"/>
      <c r="U191" s="676"/>
      <c r="V191" s="669"/>
      <c r="W191" s="672"/>
      <c r="X191" s="678"/>
      <c r="Y191" s="143"/>
      <c r="Z191" s="143"/>
      <c r="AA191" s="143"/>
      <c r="AB191" s="143"/>
      <c r="AC191" s="143"/>
      <c r="AD191" s="143"/>
      <c r="AE191" s="812"/>
      <c r="AF191" s="788" t="str">
        <f t="shared" si="9"/>
        <v/>
      </c>
      <c r="AG191" s="4"/>
      <c r="AH191" s="4"/>
      <c r="AI191" s="115"/>
      <c r="AJ191" s="115"/>
      <c r="AK191" s="56"/>
      <c r="AL191" s="57"/>
      <c r="AM191" s="58"/>
      <c r="AN191" s="670"/>
      <c r="AO191" s="302"/>
      <c r="AP191" s="243"/>
      <c r="AQ191" s="242"/>
      <c r="AR191" s="142"/>
      <c r="AS191" s="243"/>
    </row>
    <row r="192" spans="1:45" s="2" customFormat="1">
      <c r="A192" s="935">
        <v>189</v>
      </c>
      <c r="B192" s="370" t="str">
        <f t="shared" si="8"/>
        <v/>
      </c>
      <c r="C192" s="142"/>
      <c r="D192" s="143"/>
      <c r="E192" s="143"/>
      <c r="F192" s="142" t="str">
        <f t="shared" si="7"/>
        <v/>
      </c>
      <c r="G192" s="834"/>
      <c r="H192" s="834"/>
      <c r="I192" s="835"/>
      <c r="J192" s="676"/>
      <c r="K192" s="669"/>
      <c r="L192" s="677"/>
      <c r="M192" s="677"/>
      <c r="N192" s="677"/>
      <c r="O192" s="677"/>
      <c r="P192" s="142"/>
      <c r="Q192" s="635"/>
      <c r="R192" s="635"/>
      <c r="S192" s="635"/>
      <c r="T192" s="143"/>
      <c r="U192" s="676"/>
      <c r="V192" s="669"/>
      <c r="W192" s="672"/>
      <c r="X192" s="678"/>
      <c r="Y192" s="143"/>
      <c r="Z192" s="143"/>
      <c r="AA192" s="143"/>
      <c r="AB192" s="143"/>
      <c r="AC192" s="143"/>
      <c r="AD192" s="143"/>
      <c r="AE192" s="812"/>
      <c r="AF192" s="788" t="str">
        <f t="shared" si="9"/>
        <v/>
      </c>
      <c r="AG192" s="4"/>
      <c r="AH192" s="4"/>
      <c r="AI192" s="115"/>
      <c r="AJ192" s="115"/>
      <c r="AK192" s="56"/>
      <c r="AL192" s="57"/>
      <c r="AM192" s="58"/>
      <c r="AN192" s="670"/>
      <c r="AO192" s="302"/>
      <c r="AP192" s="243"/>
      <c r="AQ192" s="242"/>
      <c r="AR192" s="142"/>
      <c r="AS192" s="243"/>
    </row>
    <row r="193" spans="1:45" s="2" customFormat="1">
      <c r="A193" s="935">
        <v>190</v>
      </c>
      <c r="B193" s="370" t="str">
        <f t="shared" si="8"/>
        <v/>
      </c>
      <c r="C193" s="142"/>
      <c r="D193" s="143"/>
      <c r="E193" s="143"/>
      <c r="F193" s="142" t="str">
        <f t="shared" si="7"/>
        <v/>
      </c>
      <c r="G193" s="834"/>
      <c r="H193" s="834"/>
      <c r="I193" s="835"/>
      <c r="J193" s="676"/>
      <c r="K193" s="669"/>
      <c r="L193" s="677"/>
      <c r="M193" s="677"/>
      <c r="N193" s="677"/>
      <c r="O193" s="677"/>
      <c r="P193" s="142"/>
      <c r="Q193" s="635"/>
      <c r="R193" s="635"/>
      <c r="S193" s="635"/>
      <c r="T193" s="143"/>
      <c r="U193" s="676"/>
      <c r="V193" s="669"/>
      <c r="W193" s="672"/>
      <c r="X193" s="678"/>
      <c r="Y193" s="143"/>
      <c r="Z193" s="143"/>
      <c r="AA193" s="143"/>
      <c r="AB193" s="143"/>
      <c r="AC193" s="143"/>
      <c r="AD193" s="143"/>
      <c r="AE193" s="812"/>
      <c r="AF193" s="788" t="str">
        <f t="shared" si="9"/>
        <v/>
      </c>
      <c r="AG193" s="4"/>
      <c r="AH193" s="4"/>
      <c r="AI193" s="115"/>
      <c r="AJ193" s="115"/>
      <c r="AK193" s="56"/>
      <c r="AL193" s="57"/>
      <c r="AM193" s="58"/>
      <c r="AN193" s="670"/>
      <c r="AO193" s="302"/>
      <c r="AP193" s="243"/>
      <c r="AQ193" s="242"/>
      <c r="AR193" s="142"/>
      <c r="AS193" s="243"/>
    </row>
    <row r="194" spans="1:45" s="2" customFormat="1">
      <c r="A194" s="935">
        <v>191</v>
      </c>
      <c r="B194" s="370" t="str">
        <f t="shared" si="8"/>
        <v/>
      </c>
      <c r="C194" s="142"/>
      <c r="D194" s="143"/>
      <c r="E194" s="143"/>
      <c r="F194" s="142" t="str">
        <f t="shared" si="7"/>
        <v/>
      </c>
      <c r="G194" s="834"/>
      <c r="H194" s="834"/>
      <c r="I194" s="835"/>
      <c r="J194" s="676"/>
      <c r="K194" s="669"/>
      <c r="L194" s="677"/>
      <c r="M194" s="677"/>
      <c r="N194" s="677"/>
      <c r="O194" s="677"/>
      <c r="P194" s="142"/>
      <c r="Q194" s="635"/>
      <c r="R194" s="635"/>
      <c r="S194" s="635"/>
      <c r="T194" s="143"/>
      <c r="U194" s="676"/>
      <c r="V194" s="669"/>
      <c r="W194" s="672"/>
      <c r="X194" s="678"/>
      <c r="Y194" s="143"/>
      <c r="Z194" s="143"/>
      <c r="AA194" s="143"/>
      <c r="AB194" s="143"/>
      <c r="AC194" s="143"/>
      <c r="AD194" s="143"/>
      <c r="AE194" s="812"/>
      <c r="AF194" s="788" t="str">
        <f t="shared" si="9"/>
        <v/>
      </c>
      <c r="AG194" s="4"/>
      <c r="AH194" s="4"/>
      <c r="AI194" s="115"/>
      <c r="AJ194" s="115"/>
      <c r="AK194" s="56"/>
      <c r="AL194" s="57"/>
      <c r="AM194" s="58"/>
      <c r="AN194" s="670"/>
      <c r="AO194" s="302"/>
      <c r="AP194" s="243"/>
      <c r="AQ194" s="242"/>
      <c r="AR194" s="142"/>
      <c r="AS194" s="243"/>
    </row>
    <row r="195" spans="1:45" s="2" customFormat="1">
      <c r="A195" s="935">
        <v>192</v>
      </c>
      <c r="B195" s="370" t="str">
        <f t="shared" si="8"/>
        <v/>
      </c>
      <c r="C195" s="142"/>
      <c r="D195" s="143"/>
      <c r="E195" s="143"/>
      <c r="F195" s="142" t="str">
        <f t="shared" si="7"/>
        <v/>
      </c>
      <c r="G195" s="834"/>
      <c r="H195" s="834"/>
      <c r="I195" s="835"/>
      <c r="J195" s="676"/>
      <c r="K195" s="669"/>
      <c r="L195" s="677"/>
      <c r="M195" s="677"/>
      <c r="N195" s="677"/>
      <c r="O195" s="677"/>
      <c r="P195" s="142"/>
      <c r="Q195" s="635"/>
      <c r="R195" s="635"/>
      <c r="S195" s="635"/>
      <c r="T195" s="143"/>
      <c r="U195" s="676"/>
      <c r="V195" s="669"/>
      <c r="W195" s="672"/>
      <c r="X195" s="678"/>
      <c r="Y195" s="143"/>
      <c r="Z195" s="143"/>
      <c r="AA195" s="143"/>
      <c r="AB195" s="143"/>
      <c r="AC195" s="143"/>
      <c r="AD195" s="143"/>
      <c r="AE195" s="812"/>
      <c r="AF195" s="788" t="str">
        <f t="shared" si="9"/>
        <v/>
      </c>
      <c r="AG195" s="4"/>
      <c r="AH195" s="4"/>
      <c r="AI195" s="115"/>
      <c r="AJ195" s="115"/>
      <c r="AK195" s="56"/>
      <c r="AL195" s="57"/>
      <c r="AM195" s="58"/>
      <c r="AN195" s="670"/>
      <c r="AO195" s="302"/>
      <c r="AP195" s="243"/>
      <c r="AQ195" s="242"/>
      <c r="AR195" s="142"/>
      <c r="AS195" s="243"/>
    </row>
    <row r="196" spans="1:45" s="2" customFormat="1">
      <c r="A196" s="935">
        <v>193</v>
      </c>
      <c r="B196" s="370" t="str">
        <f t="shared" si="8"/>
        <v/>
      </c>
      <c r="C196" s="142"/>
      <c r="D196" s="143"/>
      <c r="E196" s="143"/>
      <c r="F196" s="142" t="str">
        <f t="shared" si="7"/>
        <v/>
      </c>
      <c r="G196" s="834"/>
      <c r="H196" s="834"/>
      <c r="I196" s="835"/>
      <c r="J196" s="676"/>
      <c r="K196" s="669"/>
      <c r="L196" s="677"/>
      <c r="M196" s="677"/>
      <c r="N196" s="677"/>
      <c r="O196" s="677"/>
      <c r="P196" s="142"/>
      <c r="Q196" s="635"/>
      <c r="R196" s="635"/>
      <c r="S196" s="635"/>
      <c r="T196" s="143"/>
      <c r="U196" s="676"/>
      <c r="V196" s="669"/>
      <c r="W196" s="672"/>
      <c r="X196" s="678"/>
      <c r="Y196" s="143"/>
      <c r="Z196" s="143"/>
      <c r="AA196" s="143"/>
      <c r="AB196" s="143"/>
      <c r="AC196" s="143"/>
      <c r="AD196" s="143"/>
      <c r="AE196" s="812"/>
      <c r="AF196" s="788" t="str">
        <f t="shared" si="9"/>
        <v/>
      </c>
      <c r="AG196" s="4"/>
      <c r="AH196" s="4"/>
      <c r="AI196" s="115"/>
      <c r="AJ196" s="115"/>
      <c r="AK196" s="56"/>
      <c r="AL196" s="57"/>
      <c r="AM196" s="58"/>
      <c r="AN196" s="670"/>
      <c r="AO196" s="302"/>
      <c r="AP196" s="243"/>
      <c r="AQ196" s="242"/>
      <c r="AR196" s="142"/>
      <c r="AS196" s="243"/>
    </row>
    <row r="197" spans="1:45" s="2" customFormat="1">
      <c r="A197" s="935">
        <v>194</v>
      </c>
      <c r="B197" s="370" t="str">
        <f t="shared" si="8"/>
        <v/>
      </c>
      <c r="C197" s="142"/>
      <c r="D197" s="143"/>
      <c r="E197" s="143"/>
      <c r="F197" s="142" t="str">
        <f t="shared" ref="F197:F260" si="10">PHONETIC(C197)</f>
        <v/>
      </c>
      <c r="G197" s="834"/>
      <c r="H197" s="834"/>
      <c r="I197" s="835"/>
      <c r="J197" s="676"/>
      <c r="K197" s="669"/>
      <c r="L197" s="677"/>
      <c r="M197" s="677"/>
      <c r="N197" s="677"/>
      <c r="O197" s="677"/>
      <c r="P197" s="142"/>
      <c r="Q197" s="635"/>
      <c r="R197" s="635"/>
      <c r="S197" s="635"/>
      <c r="T197" s="143"/>
      <c r="U197" s="676"/>
      <c r="V197" s="669"/>
      <c r="W197" s="672"/>
      <c r="X197" s="678"/>
      <c r="Y197" s="143"/>
      <c r="Z197" s="143"/>
      <c r="AA197" s="143"/>
      <c r="AB197" s="143"/>
      <c r="AC197" s="143"/>
      <c r="AD197" s="143"/>
      <c r="AE197" s="812"/>
      <c r="AF197" s="788" t="str">
        <f t="shared" si="9"/>
        <v/>
      </c>
      <c r="AG197" s="4"/>
      <c r="AH197" s="4"/>
      <c r="AI197" s="115"/>
      <c r="AJ197" s="115"/>
      <c r="AK197" s="56"/>
      <c r="AL197" s="57"/>
      <c r="AM197" s="58"/>
      <c r="AN197" s="670"/>
      <c r="AO197" s="302"/>
      <c r="AP197" s="243"/>
      <c r="AQ197" s="242"/>
      <c r="AR197" s="142"/>
      <c r="AS197" s="243"/>
    </row>
    <row r="198" spans="1:45" s="2" customFormat="1">
      <c r="A198" s="935">
        <v>195</v>
      </c>
      <c r="B198" s="370" t="str">
        <f t="shared" si="8"/>
        <v/>
      </c>
      <c r="C198" s="142"/>
      <c r="D198" s="143"/>
      <c r="E198" s="143"/>
      <c r="F198" s="142" t="str">
        <f t="shared" si="10"/>
        <v/>
      </c>
      <c r="G198" s="834"/>
      <c r="H198" s="834"/>
      <c r="I198" s="835"/>
      <c r="J198" s="676"/>
      <c r="K198" s="669"/>
      <c r="L198" s="677"/>
      <c r="M198" s="677"/>
      <c r="N198" s="677"/>
      <c r="O198" s="677"/>
      <c r="P198" s="142"/>
      <c r="Q198" s="635"/>
      <c r="R198" s="635"/>
      <c r="S198" s="635"/>
      <c r="T198" s="143"/>
      <c r="U198" s="676"/>
      <c r="V198" s="669"/>
      <c r="W198" s="672"/>
      <c r="X198" s="678"/>
      <c r="Y198" s="143"/>
      <c r="Z198" s="143"/>
      <c r="AA198" s="143"/>
      <c r="AB198" s="143"/>
      <c r="AC198" s="143"/>
      <c r="AD198" s="143"/>
      <c r="AE198" s="812"/>
      <c r="AF198" s="788" t="str">
        <f t="shared" si="9"/>
        <v/>
      </c>
      <c r="AG198" s="4"/>
      <c r="AH198" s="4"/>
      <c r="AI198" s="115"/>
      <c r="AJ198" s="115"/>
      <c r="AK198" s="56"/>
      <c r="AL198" s="57"/>
      <c r="AM198" s="58"/>
      <c r="AN198" s="670"/>
      <c r="AO198" s="302"/>
      <c r="AP198" s="243"/>
      <c r="AQ198" s="242"/>
      <c r="AR198" s="142"/>
      <c r="AS198" s="243"/>
    </row>
    <row r="199" spans="1:45" s="2" customFormat="1">
      <c r="A199" s="935">
        <v>196</v>
      </c>
      <c r="B199" s="370" t="str">
        <f t="shared" si="8"/>
        <v/>
      </c>
      <c r="C199" s="142"/>
      <c r="D199" s="143"/>
      <c r="E199" s="143"/>
      <c r="F199" s="142" t="str">
        <f t="shared" si="10"/>
        <v/>
      </c>
      <c r="G199" s="834"/>
      <c r="H199" s="834"/>
      <c r="I199" s="835"/>
      <c r="J199" s="676"/>
      <c r="K199" s="669"/>
      <c r="L199" s="677"/>
      <c r="M199" s="677"/>
      <c r="N199" s="677"/>
      <c r="O199" s="677"/>
      <c r="P199" s="142"/>
      <c r="Q199" s="635"/>
      <c r="R199" s="635"/>
      <c r="S199" s="635"/>
      <c r="T199" s="143"/>
      <c r="U199" s="676"/>
      <c r="V199" s="669"/>
      <c r="W199" s="672"/>
      <c r="X199" s="678"/>
      <c r="Y199" s="143"/>
      <c r="Z199" s="143"/>
      <c r="AA199" s="143"/>
      <c r="AB199" s="143"/>
      <c r="AC199" s="143"/>
      <c r="AD199" s="143"/>
      <c r="AE199" s="812"/>
      <c r="AF199" s="788" t="str">
        <f t="shared" si="9"/>
        <v/>
      </c>
      <c r="AG199" s="4"/>
      <c r="AH199" s="4"/>
      <c r="AI199" s="115"/>
      <c r="AJ199" s="115"/>
      <c r="AK199" s="56"/>
      <c r="AL199" s="57"/>
      <c r="AM199" s="58"/>
      <c r="AN199" s="670"/>
      <c r="AO199" s="302"/>
      <c r="AP199" s="243"/>
      <c r="AQ199" s="242"/>
      <c r="AR199" s="142"/>
      <c r="AS199" s="243"/>
    </row>
    <row r="200" spans="1:45" s="2" customFormat="1">
      <c r="A200" s="935">
        <v>197</v>
      </c>
      <c r="B200" s="370" t="str">
        <f t="shared" si="8"/>
        <v/>
      </c>
      <c r="C200" s="142"/>
      <c r="D200" s="143"/>
      <c r="E200" s="143"/>
      <c r="F200" s="142" t="str">
        <f t="shared" si="10"/>
        <v/>
      </c>
      <c r="G200" s="834"/>
      <c r="H200" s="834"/>
      <c r="I200" s="835"/>
      <c r="J200" s="676"/>
      <c r="K200" s="669"/>
      <c r="L200" s="677"/>
      <c r="M200" s="677"/>
      <c r="N200" s="677"/>
      <c r="O200" s="677"/>
      <c r="P200" s="142"/>
      <c r="Q200" s="635"/>
      <c r="R200" s="635"/>
      <c r="S200" s="635"/>
      <c r="T200" s="143"/>
      <c r="U200" s="676"/>
      <c r="V200" s="669"/>
      <c r="W200" s="672"/>
      <c r="X200" s="678"/>
      <c r="Y200" s="143"/>
      <c r="Z200" s="143"/>
      <c r="AA200" s="143"/>
      <c r="AB200" s="143"/>
      <c r="AC200" s="143"/>
      <c r="AD200" s="143"/>
      <c r="AE200" s="812"/>
      <c r="AF200" s="788" t="str">
        <f t="shared" si="9"/>
        <v/>
      </c>
      <c r="AG200" s="4"/>
      <c r="AH200" s="4"/>
      <c r="AI200" s="115"/>
      <c r="AJ200" s="115"/>
      <c r="AK200" s="56"/>
      <c r="AL200" s="57"/>
      <c r="AM200" s="58"/>
      <c r="AN200" s="670"/>
      <c r="AO200" s="302"/>
      <c r="AP200" s="243"/>
      <c r="AQ200" s="242"/>
      <c r="AR200" s="142"/>
      <c r="AS200" s="243"/>
    </row>
    <row r="201" spans="1:45" s="2" customFormat="1">
      <c r="A201" s="935">
        <v>198</v>
      </c>
      <c r="B201" s="370" t="str">
        <f t="shared" ref="B201:B264" si="11">IF(COUNTA(AI201:AN201)&lt;&gt;0,IF(COUNTA(AI201:AM201)&lt;&gt;0,"▲","！"),IF(AG201&lt;&gt;"","○",""))</f>
        <v/>
      </c>
      <c r="C201" s="142"/>
      <c r="D201" s="143"/>
      <c r="E201" s="143"/>
      <c r="F201" s="142" t="str">
        <f t="shared" si="10"/>
        <v/>
      </c>
      <c r="G201" s="834"/>
      <c r="H201" s="834"/>
      <c r="I201" s="835"/>
      <c r="J201" s="676"/>
      <c r="K201" s="669"/>
      <c r="L201" s="677"/>
      <c r="M201" s="677"/>
      <c r="N201" s="677"/>
      <c r="O201" s="677"/>
      <c r="P201" s="142"/>
      <c r="Q201" s="635"/>
      <c r="R201" s="635"/>
      <c r="S201" s="635"/>
      <c r="T201" s="143"/>
      <c r="U201" s="676"/>
      <c r="V201" s="669"/>
      <c r="W201" s="672"/>
      <c r="X201" s="678"/>
      <c r="Y201" s="143"/>
      <c r="Z201" s="143"/>
      <c r="AA201" s="143"/>
      <c r="AB201" s="143"/>
      <c r="AC201" s="143"/>
      <c r="AD201" s="143"/>
      <c r="AE201" s="812"/>
      <c r="AF201" s="788" t="str">
        <f t="shared" ref="AF201:AF264" si="12">IF(AG201&lt;&gt;"",INDEX(ﾃｰﾌﾞﾙ名2,AG201,2),"")</f>
        <v/>
      </c>
      <c r="AG201" s="4"/>
      <c r="AH201" s="4"/>
      <c r="AI201" s="115"/>
      <c r="AJ201" s="115"/>
      <c r="AK201" s="56"/>
      <c r="AL201" s="57"/>
      <c r="AM201" s="58"/>
      <c r="AN201" s="670"/>
      <c r="AO201" s="302"/>
      <c r="AP201" s="243"/>
      <c r="AQ201" s="242"/>
      <c r="AR201" s="142"/>
      <c r="AS201" s="243"/>
    </row>
    <row r="202" spans="1:45" s="2" customFormat="1">
      <c r="A202" s="935">
        <v>199</v>
      </c>
      <c r="B202" s="370" t="str">
        <f t="shared" si="11"/>
        <v/>
      </c>
      <c r="C202" s="142"/>
      <c r="D202" s="143"/>
      <c r="E202" s="143"/>
      <c r="F202" s="142" t="str">
        <f t="shared" si="10"/>
        <v/>
      </c>
      <c r="G202" s="834"/>
      <c r="H202" s="834"/>
      <c r="I202" s="835"/>
      <c r="J202" s="676"/>
      <c r="K202" s="669"/>
      <c r="L202" s="677"/>
      <c r="M202" s="677"/>
      <c r="N202" s="677"/>
      <c r="O202" s="677"/>
      <c r="P202" s="142"/>
      <c r="Q202" s="635"/>
      <c r="R202" s="635"/>
      <c r="S202" s="635"/>
      <c r="T202" s="143"/>
      <c r="U202" s="676"/>
      <c r="V202" s="669"/>
      <c r="W202" s="672"/>
      <c r="X202" s="678"/>
      <c r="Y202" s="143"/>
      <c r="Z202" s="143"/>
      <c r="AA202" s="143"/>
      <c r="AB202" s="143"/>
      <c r="AC202" s="143"/>
      <c r="AD202" s="143"/>
      <c r="AE202" s="812"/>
      <c r="AF202" s="788" t="str">
        <f t="shared" si="12"/>
        <v/>
      </c>
      <c r="AG202" s="4"/>
      <c r="AH202" s="4"/>
      <c r="AI202" s="115"/>
      <c r="AJ202" s="115"/>
      <c r="AK202" s="56"/>
      <c r="AL202" s="57"/>
      <c r="AM202" s="58"/>
      <c r="AN202" s="670"/>
      <c r="AO202" s="302"/>
      <c r="AP202" s="243"/>
      <c r="AQ202" s="242"/>
      <c r="AR202" s="142"/>
      <c r="AS202" s="243"/>
    </row>
    <row r="203" spans="1:45" s="2" customFormat="1">
      <c r="A203" s="935">
        <v>200</v>
      </c>
      <c r="B203" s="370" t="str">
        <f t="shared" si="11"/>
        <v/>
      </c>
      <c r="C203" s="142"/>
      <c r="D203" s="143"/>
      <c r="E203" s="143"/>
      <c r="F203" s="142" t="str">
        <f t="shared" si="10"/>
        <v/>
      </c>
      <c r="G203" s="834"/>
      <c r="H203" s="834"/>
      <c r="I203" s="835"/>
      <c r="J203" s="676"/>
      <c r="K203" s="669"/>
      <c r="L203" s="677"/>
      <c r="M203" s="677"/>
      <c r="N203" s="677"/>
      <c r="O203" s="677"/>
      <c r="P203" s="142"/>
      <c r="Q203" s="635"/>
      <c r="R203" s="635"/>
      <c r="S203" s="635"/>
      <c r="T203" s="143"/>
      <c r="U203" s="676"/>
      <c r="V203" s="669"/>
      <c r="W203" s="672"/>
      <c r="X203" s="678"/>
      <c r="Y203" s="143"/>
      <c r="Z203" s="143"/>
      <c r="AA203" s="143"/>
      <c r="AB203" s="143"/>
      <c r="AC203" s="143"/>
      <c r="AD203" s="143"/>
      <c r="AE203" s="812"/>
      <c r="AF203" s="788" t="str">
        <f t="shared" si="12"/>
        <v/>
      </c>
      <c r="AG203" s="4"/>
      <c r="AH203" s="4"/>
      <c r="AI203" s="115"/>
      <c r="AJ203" s="115"/>
      <c r="AK203" s="56"/>
      <c r="AL203" s="57"/>
      <c r="AM203" s="58"/>
      <c r="AN203" s="670"/>
      <c r="AO203" s="302"/>
      <c r="AP203" s="243"/>
      <c r="AQ203" s="242"/>
      <c r="AR203" s="142"/>
      <c r="AS203" s="243"/>
    </row>
    <row r="204" spans="1:45" s="2" customFormat="1">
      <c r="A204" s="935">
        <v>201</v>
      </c>
      <c r="B204" s="370" t="str">
        <f t="shared" si="11"/>
        <v/>
      </c>
      <c r="C204" s="142"/>
      <c r="D204" s="143"/>
      <c r="E204" s="143"/>
      <c r="F204" s="142" t="str">
        <f t="shared" si="10"/>
        <v/>
      </c>
      <c r="G204" s="834"/>
      <c r="H204" s="834"/>
      <c r="I204" s="835"/>
      <c r="J204" s="676"/>
      <c r="K204" s="669"/>
      <c r="L204" s="677"/>
      <c r="M204" s="677"/>
      <c r="N204" s="677"/>
      <c r="O204" s="677"/>
      <c r="P204" s="142"/>
      <c r="Q204" s="635"/>
      <c r="R204" s="635"/>
      <c r="S204" s="635"/>
      <c r="T204" s="143"/>
      <c r="U204" s="676"/>
      <c r="V204" s="669"/>
      <c r="W204" s="672"/>
      <c r="X204" s="678"/>
      <c r="Y204" s="143"/>
      <c r="Z204" s="143"/>
      <c r="AA204" s="143"/>
      <c r="AB204" s="143"/>
      <c r="AC204" s="143"/>
      <c r="AD204" s="143"/>
      <c r="AE204" s="812"/>
      <c r="AF204" s="788" t="str">
        <f t="shared" si="12"/>
        <v/>
      </c>
      <c r="AG204" s="4"/>
      <c r="AH204" s="4"/>
      <c r="AI204" s="115"/>
      <c r="AJ204" s="115"/>
      <c r="AK204" s="56"/>
      <c r="AL204" s="57"/>
      <c r="AM204" s="58"/>
      <c r="AN204" s="670"/>
      <c r="AO204" s="302"/>
      <c r="AP204" s="243"/>
      <c r="AQ204" s="242"/>
      <c r="AR204" s="142"/>
      <c r="AS204" s="243"/>
    </row>
    <row r="205" spans="1:45" s="2" customFormat="1">
      <c r="A205" s="935">
        <v>202</v>
      </c>
      <c r="B205" s="370" t="str">
        <f t="shared" si="11"/>
        <v/>
      </c>
      <c r="C205" s="142"/>
      <c r="D205" s="143"/>
      <c r="E205" s="143"/>
      <c r="F205" s="142" t="str">
        <f t="shared" si="10"/>
        <v/>
      </c>
      <c r="G205" s="834"/>
      <c r="H205" s="834"/>
      <c r="I205" s="835"/>
      <c r="J205" s="676"/>
      <c r="K205" s="669"/>
      <c r="L205" s="677"/>
      <c r="M205" s="677"/>
      <c r="N205" s="677"/>
      <c r="O205" s="677"/>
      <c r="P205" s="142"/>
      <c r="Q205" s="635"/>
      <c r="R205" s="635"/>
      <c r="S205" s="635"/>
      <c r="T205" s="143"/>
      <c r="U205" s="676"/>
      <c r="V205" s="669"/>
      <c r="W205" s="672"/>
      <c r="X205" s="678"/>
      <c r="Y205" s="143"/>
      <c r="Z205" s="143"/>
      <c r="AA205" s="143"/>
      <c r="AB205" s="143"/>
      <c r="AC205" s="143"/>
      <c r="AD205" s="143"/>
      <c r="AE205" s="812"/>
      <c r="AF205" s="788" t="str">
        <f t="shared" si="12"/>
        <v/>
      </c>
      <c r="AG205" s="4"/>
      <c r="AH205" s="4"/>
      <c r="AI205" s="115"/>
      <c r="AJ205" s="115"/>
      <c r="AK205" s="56"/>
      <c r="AL205" s="57"/>
      <c r="AM205" s="58"/>
      <c r="AN205" s="670"/>
      <c r="AO205" s="302"/>
      <c r="AP205" s="243"/>
      <c r="AQ205" s="242"/>
      <c r="AR205" s="142"/>
      <c r="AS205" s="243"/>
    </row>
    <row r="206" spans="1:45" s="2" customFormat="1">
      <c r="A206" s="935">
        <v>203</v>
      </c>
      <c r="B206" s="370" t="str">
        <f t="shared" si="11"/>
        <v/>
      </c>
      <c r="C206" s="142"/>
      <c r="D206" s="143"/>
      <c r="E206" s="143"/>
      <c r="F206" s="142" t="str">
        <f t="shared" si="10"/>
        <v/>
      </c>
      <c r="G206" s="834"/>
      <c r="H206" s="834"/>
      <c r="I206" s="835"/>
      <c r="J206" s="676"/>
      <c r="K206" s="669"/>
      <c r="L206" s="677"/>
      <c r="M206" s="677"/>
      <c r="N206" s="677"/>
      <c r="O206" s="677"/>
      <c r="P206" s="142"/>
      <c r="Q206" s="635"/>
      <c r="R206" s="635"/>
      <c r="S206" s="635"/>
      <c r="T206" s="143"/>
      <c r="U206" s="676"/>
      <c r="V206" s="669"/>
      <c r="W206" s="672"/>
      <c r="X206" s="678"/>
      <c r="Y206" s="143"/>
      <c r="Z206" s="143"/>
      <c r="AA206" s="143"/>
      <c r="AB206" s="143"/>
      <c r="AC206" s="143"/>
      <c r="AD206" s="143"/>
      <c r="AE206" s="812"/>
      <c r="AF206" s="788" t="str">
        <f t="shared" si="12"/>
        <v/>
      </c>
      <c r="AG206" s="4"/>
      <c r="AH206" s="4"/>
      <c r="AI206" s="115"/>
      <c r="AJ206" s="115"/>
      <c r="AK206" s="56"/>
      <c r="AL206" s="57"/>
      <c r="AM206" s="58"/>
      <c r="AN206" s="670"/>
      <c r="AO206" s="302"/>
      <c r="AP206" s="243"/>
      <c r="AQ206" s="242"/>
      <c r="AR206" s="142"/>
      <c r="AS206" s="243"/>
    </row>
    <row r="207" spans="1:45" s="2" customFormat="1">
      <c r="A207" s="935">
        <v>204</v>
      </c>
      <c r="B207" s="370" t="str">
        <f t="shared" si="11"/>
        <v/>
      </c>
      <c r="C207" s="142"/>
      <c r="D207" s="143"/>
      <c r="E207" s="143"/>
      <c r="F207" s="142" t="str">
        <f t="shared" si="10"/>
        <v/>
      </c>
      <c r="G207" s="834"/>
      <c r="H207" s="834"/>
      <c r="I207" s="835"/>
      <c r="J207" s="676"/>
      <c r="K207" s="669"/>
      <c r="L207" s="677"/>
      <c r="M207" s="677"/>
      <c r="N207" s="677"/>
      <c r="O207" s="677"/>
      <c r="P207" s="142"/>
      <c r="Q207" s="635"/>
      <c r="R207" s="635"/>
      <c r="S207" s="635"/>
      <c r="T207" s="143"/>
      <c r="U207" s="676"/>
      <c r="V207" s="669"/>
      <c r="W207" s="672"/>
      <c r="X207" s="678"/>
      <c r="Y207" s="143"/>
      <c r="Z207" s="143"/>
      <c r="AA207" s="143"/>
      <c r="AB207" s="143"/>
      <c r="AC207" s="143"/>
      <c r="AD207" s="143"/>
      <c r="AE207" s="812"/>
      <c r="AF207" s="788" t="str">
        <f t="shared" si="12"/>
        <v/>
      </c>
      <c r="AG207" s="4"/>
      <c r="AH207" s="4"/>
      <c r="AI207" s="115"/>
      <c r="AJ207" s="115"/>
      <c r="AK207" s="56"/>
      <c r="AL207" s="57"/>
      <c r="AM207" s="58"/>
      <c r="AN207" s="670"/>
      <c r="AO207" s="302"/>
      <c r="AP207" s="243"/>
      <c r="AQ207" s="242"/>
      <c r="AR207" s="142"/>
      <c r="AS207" s="243"/>
    </row>
    <row r="208" spans="1:45" s="2" customFormat="1">
      <c r="A208" s="935">
        <v>205</v>
      </c>
      <c r="B208" s="370" t="str">
        <f t="shared" si="11"/>
        <v/>
      </c>
      <c r="C208" s="142"/>
      <c r="D208" s="143"/>
      <c r="E208" s="143"/>
      <c r="F208" s="142" t="str">
        <f t="shared" si="10"/>
        <v/>
      </c>
      <c r="G208" s="834"/>
      <c r="H208" s="834"/>
      <c r="I208" s="835"/>
      <c r="J208" s="676"/>
      <c r="K208" s="669"/>
      <c r="L208" s="677"/>
      <c r="M208" s="677"/>
      <c r="N208" s="677"/>
      <c r="O208" s="677"/>
      <c r="P208" s="142"/>
      <c r="Q208" s="635"/>
      <c r="R208" s="635"/>
      <c r="S208" s="635"/>
      <c r="T208" s="143"/>
      <c r="U208" s="676"/>
      <c r="V208" s="669"/>
      <c r="W208" s="672"/>
      <c r="X208" s="678"/>
      <c r="Y208" s="143"/>
      <c r="Z208" s="143"/>
      <c r="AA208" s="143"/>
      <c r="AB208" s="143"/>
      <c r="AC208" s="143"/>
      <c r="AD208" s="143"/>
      <c r="AE208" s="812"/>
      <c r="AF208" s="788" t="str">
        <f t="shared" si="12"/>
        <v/>
      </c>
      <c r="AG208" s="4"/>
      <c r="AH208" s="4"/>
      <c r="AI208" s="115"/>
      <c r="AJ208" s="115"/>
      <c r="AK208" s="56"/>
      <c r="AL208" s="57"/>
      <c r="AM208" s="58"/>
      <c r="AN208" s="670"/>
      <c r="AO208" s="302"/>
      <c r="AP208" s="243"/>
      <c r="AQ208" s="242"/>
      <c r="AR208" s="142"/>
      <c r="AS208" s="243"/>
    </row>
    <row r="209" spans="1:45" s="2" customFormat="1">
      <c r="A209" s="935">
        <v>206</v>
      </c>
      <c r="B209" s="370" t="str">
        <f t="shared" si="11"/>
        <v/>
      </c>
      <c r="C209" s="142"/>
      <c r="D209" s="143"/>
      <c r="E209" s="143"/>
      <c r="F209" s="142" t="str">
        <f t="shared" si="10"/>
        <v/>
      </c>
      <c r="G209" s="834"/>
      <c r="H209" s="834"/>
      <c r="I209" s="835"/>
      <c r="J209" s="676"/>
      <c r="K209" s="669"/>
      <c r="L209" s="677"/>
      <c r="M209" s="677"/>
      <c r="N209" s="677"/>
      <c r="O209" s="677"/>
      <c r="P209" s="142"/>
      <c r="Q209" s="635"/>
      <c r="R209" s="635"/>
      <c r="S209" s="635"/>
      <c r="T209" s="143"/>
      <c r="U209" s="676"/>
      <c r="V209" s="669"/>
      <c r="W209" s="672"/>
      <c r="X209" s="678"/>
      <c r="Y209" s="143"/>
      <c r="Z209" s="143"/>
      <c r="AA209" s="143"/>
      <c r="AB209" s="143"/>
      <c r="AC209" s="143"/>
      <c r="AD209" s="143"/>
      <c r="AE209" s="812"/>
      <c r="AF209" s="788" t="str">
        <f t="shared" si="12"/>
        <v/>
      </c>
      <c r="AG209" s="4"/>
      <c r="AH209" s="4"/>
      <c r="AI209" s="115"/>
      <c r="AJ209" s="115"/>
      <c r="AK209" s="56"/>
      <c r="AL209" s="57"/>
      <c r="AM209" s="58"/>
      <c r="AN209" s="670"/>
      <c r="AO209" s="302"/>
      <c r="AP209" s="243"/>
      <c r="AQ209" s="242"/>
      <c r="AR209" s="142"/>
      <c r="AS209" s="243"/>
    </row>
    <row r="210" spans="1:45" s="2" customFormat="1">
      <c r="A210" s="935">
        <v>207</v>
      </c>
      <c r="B210" s="370" t="str">
        <f t="shared" si="11"/>
        <v/>
      </c>
      <c r="C210" s="142"/>
      <c r="D210" s="143"/>
      <c r="E210" s="143"/>
      <c r="F210" s="142" t="str">
        <f t="shared" si="10"/>
        <v/>
      </c>
      <c r="G210" s="834"/>
      <c r="H210" s="834"/>
      <c r="I210" s="835"/>
      <c r="J210" s="676"/>
      <c r="K210" s="669"/>
      <c r="L210" s="677"/>
      <c r="M210" s="677"/>
      <c r="N210" s="677"/>
      <c r="O210" s="677"/>
      <c r="P210" s="142"/>
      <c r="Q210" s="635"/>
      <c r="R210" s="635"/>
      <c r="S210" s="635"/>
      <c r="T210" s="143"/>
      <c r="U210" s="676"/>
      <c r="V210" s="669"/>
      <c r="W210" s="672"/>
      <c r="X210" s="678"/>
      <c r="Y210" s="143"/>
      <c r="Z210" s="143"/>
      <c r="AA210" s="143"/>
      <c r="AB210" s="143"/>
      <c r="AC210" s="143"/>
      <c r="AD210" s="143"/>
      <c r="AE210" s="812"/>
      <c r="AF210" s="788" t="str">
        <f t="shared" si="12"/>
        <v/>
      </c>
      <c r="AG210" s="4"/>
      <c r="AH210" s="4"/>
      <c r="AI210" s="115"/>
      <c r="AJ210" s="115"/>
      <c r="AK210" s="56"/>
      <c r="AL210" s="57"/>
      <c r="AM210" s="58"/>
      <c r="AN210" s="670"/>
      <c r="AO210" s="302"/>
      <c r="AP210" s="243"/>
      <c r="AQ210" s="242"/>
      <c r="AR210" s="142"/>
      <c r="AS210" s="243"/>
    </row>
    <row r="211" spans="1:45" s="2" customFormat="1">
      <c r="A211" s="935">
        <v>208</v>
      </c>
      <c r="B211" s="370" t="str">
        <f t="shared" si="11"/>
        <v/>
      </c>
      <c r="C211" s="142"/>
      <c r="D211" s="143"/>
      <c r="E211" s="143"/>
      <c r="F211" s="142" t="str">
        <f t="shared" si="10"/>
        <v/>
      </c>
      <c r="G211" s="834"/>
      <c r="H211" s="834"/>
      <c r="I211" s="835"/>
      <c r="J211" s="676"/>
      <c r="K211" s="669"/>
      <c r="L211" s="677"/>
      <c r="M211" s="677"/>
      <c r="N211" s="677"/>
      <c r="O211" s="677"/>
      <c r="P211" s="142"/>
      <c r="Q211" s="635"/>
      <c r="R211" s="635"/>
      <c r="S211" s="635"/>
      <c r="T211" s="143"/>
      <c r="U211" s="676"/>
      <c r="V211" s="669"/>
      <c r="W211" s="672"/>
      <c r="X211" s="678"/>
      <c r="Y211" s="143"/>
      <c r="Z211" s="143"/>
      <c r="AA211" s="143"/>
      <c r="AB211" s="143"/>
      <c r="AC211" s="143"/>
      <c r="AD211" s="143"/>
      <c r="AE211" s="812"/>
      <c r="AF211" s="788" t="str">
        <f t="shared" si="12"/>
        <v/>
      </c>
      <c r="AG211" s="4"/>
      <c r="AH211" s="4"/>
      <c r="AI211" s="115"/>
      <c r="AJ211" s="115"/>
      <c r="AK211" s="56"/>
      <c r="AL211" s="57"/>
      <c r="AM211" s="58"/>
      <c r="AN211" s="670"/>
      <c r="AO211" s="302"/>
      <c r="AP211" s="243"/>
      <c r="AQ211" s="242"/>
      <c r="AR211" s="142"/>
      <c r="AS211" s="243"/>
    </row>
    <row r="212" spans="1:45" s="2" customFormat="1">
      <c r="A212" s="935">
        <v>209</v>
      </c>
      <c r="B212" s="370" t="str">
        <f t="shared" si="11"/>
        <v/>
      </c>
      <c r="C212" s="142"/>
      <c r="D212" s="143"/>
      <c r="E212" s="143"/>
      <c r="F212" s="142" t="str">
        <f t="shared" si="10"/>
        <v/>
      </c>
      <c r="G212" s="834"/>
      <c r="H212" s="834"/>
      <c r="I212" s="835"/>
      <c r="J212" s="676"/>
      <c r="K212" s="669"/>
      <c r="L212" s="677"/>
      <c r="M212" s="677"/>
      <c r="N212" s="677"/>
      <c r="O212" s="677"/>
      <c r="P212" s="142"/>
      <c r="Q212" s="635"/>
      <c r="R212" s="635"/>
      <c r="S212" s="635"/>
      <c r="T212" s="143"/>
      <c r="U212" s="676"/>
      <c r="V212" s="669"/>
      <c r="W212" s="672"/>
      <c r="X212" s="678"/>
      <c r="Y212" s="143"/>
      <c r="Z212" s="143"/>
      <c r="AA212" s="143"/>
      <c r="AB212" s="143"/>
      <c r="AC212" s="143"/>
      <c r="AD212" s="143"/>
      <c r="AE212" s="812"/>
      <c r="AF212" s="788" t="str">
        <f t="shared" si="12"/>
        <v/>
      </c>
      <c r="AG212" s="4"/>
      <c r="AH212" s="4"/>
      <c r="AI212" s="115"/>
      <c r="AJ212" s="115"/>
      <c r="AK212" s="56"/>
      <c r="AL212" s="57"/>
      <c r="AM212" s="58"/>
      <c r="AN212" s="670"/>
      <c r="AO212" s="302"/>
      <c r="AP212" s="243"/>
      <c r="AQ212" s="242"/>
      <c r="AR212" s="142"/>
      <c r="AS212" s="243"/>
    </row>
    <row r="213" spans="1:45" s="2" customFormat="1">
      <c r="A213" s="935">
        <v>210</v>
      </c>
      <c r="B213" s="370" t="str">
        <f t="shared" si="11"/>
        <v/>
      </c>
      <c r="C213" s="142"/>
      <c r="D213" s="143"/>
      <c r="E213" s="143"/>
      <c r="F213" s="142" t="str">
        <f t="shared" si="10"/>
        <v/>
      </c>
      <c r="G213" s="834"/>
      <c r="H213" s="834"/>
      <c r="I213" s="835"/>
      <c r="J213" s="676"/>
      <c r="K213" s="669"/>
      <c r="L213" s="677"/>
      <c r="M213" s="677"/>
      <c r="N213" s="677"/>
      <c r="O213" s="677"/>
      <c r="P213" s="142"/>
      <c r="Q213" s="635"/>
      <c r="R213" s="635"/>
      <c r="S213" s="635"/>
      <c r="T213" s="143"/>
      <c r="U213" s="676"/>
      <c r="V213" s="669"/>
      <c r="W213" s="672"/>
      <c r="X213" s="678"/>
      <c r="Y213" s="143"/>
      <c r="Z213" s="143"/>
      <c r="AA213" s="143"/>
      <c r="AB213" s="143"/>
      <c r="AC213" s="143"/>
      <c r="AD213" s="143"/>
      <c r="AE213" s="812"/>
      <c r="AF213" s="788" t="str">
        <f t="shared" si="12"/>
        <v/>
      </c>
      <c r="AG213" s="4"/>
      <c r="AH213" s="4"/>
      <c r="AI213" s="115"/>
      <c r="AJ213" s="115"/>
      <c r="AK213" s="56"/>
      <c r="AL213" s="57"/>
      <c r="AM213" s="58"/>
      <c r="AN213" s="670"/>
      <c r="AO213" s="302"/>
      <c r="AP213" s="243"/>
      <c r="AQ213" s="242"/>
      <c r="AR213" s="142"/>
      <c r="AS213" s="243"/>
    </row>
    <row r="214" spans="1:45" s="2" customFormat="1">
      <c r="A214" s="935">
        <v>211</v>
      </c>
      <c r="B214" s="370" t="str">
        <f t="shared" si="11"/>
        <v/>
      </c>
      <c r="C214" s="142"/>
      <c r="D214" s="143"/>
      <c r="E214" s="143"/>
      <c r="F214" s="142" t="str">
        <f t="shared" si="10"/>
        <v/>
      </c>
      <c r="G214" s="834"/>
      <c r="H214" s="834"/>
      <c r="I214" s="835"/>
      <c r="J214" s="676"/>
      <c r="K214" s="669"/>
      <c r="L214" s="677"/>
      <c r="M214" s="677"/>
      <c r="N214" s="677"/>
      <c r="O214" s="677"/>
      <c r="P214" s="142"/>
      <c r="Q214" s="635"/>
      <c r="R214" s="635"/>
      <c r="S214" s="635"/>
      <c r="T214" s="143"/>
      <c r="U214" s="676"/>
      <c r="V214" s="669"/>
      <c r="W214" s="672"/>
      <c r="X214" s="678"/>
      <c r="Y214" s="143"/>
      <c r="Z214" s="143"/>
      <c r="AA214" s="143"/>
      <c r="AB214" s="143"/>
      <c r="AC214" s="143"/>
      <c r="AD214" s="143"/>
      <c r="AE214" s="812"/>
      <c r="AF214" s="788" t="str">
        <f t="shared" si="12"/>
        <v/>
      </c>
      <c r="AG214" s="4"/>
      <c r="AH214" s="4"/>
      <c r="AI214" s="115"/>
      <c r="AJ214" s="115"/>
      <c r="AK214" s="56"/>
      <c r="AL214" s="57"/>
      <c r="AM214" s="58"/>
      <c r="AN214" s="670"/>
      <c r="AO214" s="302"/>
      <c r="AP214" s="243"/>
      <c r="AQ214" s="242"/>
      <c r="AR214" s="142"/>
      <c r="AS214" s="243"/>
    </row>
    <row r="215" spans="1:45" s="2" customFormat="1">
      <c r="A215" s="935">
        <v>212</v>
      </c>
      <c r="B215" s="370" t="str">
        <f t="shared" si="11"/>
        <v/>
      </c>
      <c r="C215" s="142"/>
      <c r="D215" s="143"/>
      <c r="E215" s="143"/>
      <c r="F215" s="142" t="str">
        <f t="shared" si="10"/>
        <v/>
      </c>
      <c r="G215" s="834"/>
      <c r="H215" s="834"/>
      <c r="I215" s="835"/>
      <c r="J215" s="676"/>
      <c r="K215" s="669"/>
      <c r="L215" s="677"/>
      <c r="M215" s="677"/>
      <c r="N215" s="677"/>
      <c r="O215" s="677"/>
      <c r="P215" s="142"/>
      <c r="Q215" s="635"/>
      <c r="R215" s="635"/>
      <c r="S215" s="635"/>
      <c r="T215" s="143"/>
      <c r="U215" s="676"/>
      <c r="V215" s="669"/>
      <c r="W215" s="672"/>
      <c r="X215" s="678"/>
      <c r="Y215" s="143"/>
      <c r="Z215" s="143"/>
      <c r="AA215" s="143"/>
      <c r="AB215" s="143"/>
      <c r="AC215" s="143"/>
      <c r="AD215" s="143"/>
      <c r="AE215" s="812"/>
      <c r="AF215" s="788" t="str">
        <f t="shared" si="12"/>
        <v/>
      </c>
      <c r="AG215" s="4"/>
      <c r="AH215" s="4"/>
      <c r="AI215" s="115"/>
      <c r="AJ215" s="115"/>
      <c r="AK215" s="56"/>
      <c r="AL215" s="57"/>
      <c r="AM215" s="58"/>
      <c r="AN215" s="670"/>
      <c r="AO215" s="302"/>
      <c r="AP215" s="243"/>
      <c r="AQ215" s="242"/>
      <c r="AR215" s="142"/>
      <c r="AS215" s="243"/>
    </row>
    <row r="216" spans="1:45" s="2" customFormat="1">
      <c r="A216" s="935">
        <v>213</v>
      </c>
      <c r="B216" s="370" t="str">
        <f t="shared" si="11"/>
        <v/>
      </c>
      <c r="C216" s="142"/>
      <c r="D216" s="143"/>
      <c r="E216" s="143"/>
      <c r="F216" s="142" t="str">
        <f t="shared" si="10"/>
        <v/>
      </c>
      <c r="G216" s="834"/>
      <c r="H216" s="834"/>
      <c r="I216" s="835"/>
      <c r="J216" s="676"/>
      <c r="K216" s="669"/>
      <c r="L216" s="677"/>
      <c r="M216" s="677"/>
      <c r="N216" s="677"/>
      <c r="O216" s="677"/>
      <c r="P216" s="142"/>
      <c r="Q216" s="635"/>
      <c r="R216" s="635"/>
      <c r="S216" s="635"/>
      <c r="T216" s="143"/>
      <c r="U216" s="676"/>
      <c r="V216" s="669"/>
      <c r="W216" s="672"/>
      <c r="X216" s="678"/>
      <c r="Y216" s="143"/>
      <c r="Z216" s="143"/>
      <c r="AA216" s="143"/>
      <c r="AB216" s="143"/>
      <c r="AC216" s="143"/>
      <c r="AD216" s="143"/>
      <c r="AE216" s="812"/>
      <c r="AF216" s="788" t="str">
        <f t="shared" si="12"/>
        <v/>
      </c>
      <c r="AG216" s="4"/>
      <c r="AH216" s="4"/>
      <c r="AI216" s="115"/>
      <c r="AJ216" s="115"/>
      <c r="AK216" s="56"/>
      <c r="AL216" s="57"/>
      <c r="AM216" s="58"/>
      <c r="AN216" s="670"/>
      <c r="AO216" s="302"/>
      <c r="AP216" s="243"/>
      <c r="AQ216" s="242"/>
      <c r="AR216" s="142"/>
      <c r="AS216" s="243"/>
    </row>
    <row r="217" spans="1:45" s="2" customFormat="1">
      <c r="A217" s="935">
        <v>214</v>
      </c>
      <c r="B217" s="370" t="str">
        <f t="shared" si="11"/>
        <v/>
      </c>
      <c r="C217" s="142"/>
      <c r="D217" s="143"/>
      <c r="E217" s="143"/>
      <c r="F217" s="142" t="str">
        <f t="shared" si="10"/>
        <v/>
      </c>
      <c r="G217" s="834"/>
      <c r="H217" s="834"/>
      <c r="I217" s="835"/>
      <c r="J217" s="676"/>
      <c r="K217" s="669"/>
      <c r="L217" s="677"/>
      <c r="M217" s="677"/>
      <c r="N217" s="677"/>
      <c r="O217" s="677"/>
      <c r="P217" s="142"/>
      <c r="Q217" s="635"/>
      <c r="R217" s="635"/>
      <c r="S217" s="635"/>
      <c r="T217" s="143"/>
      <c r="U217" s="676"/>
      <c r="V217" s="669"/>
      <c r="W217" s="672"/>
      <c r="X217" s="678"/>
      <c r="Y217" s="143"/>
      <c r="Z217" s="143"/>
      <c r="AA217" s="143"/>
      <c r="AB217" s="143"/>
      <c r="AC217" s="143"/>
      <c r="AD217" s="143"/>
      <c r="AE217" s="812"/>
      <c r="AF217" s="788" t="str">
        <f t="shared" si="12"/>
        <v/>
      </c>
      <c r="AG217" s="4"/>
      <c r="AH217" s="4"/>
      <c r="AI217" s="115"/>
      <c r="AJ217" s="115"/>
      <c r="AK217" s="56"/>
      <c r="AL217" s="57"/>
      <c r="AM217" s="58"/>
      <c r="AN217" s="670"/>
      <c r="AO217" s="302"/>
      <c r="AP217" s="243"/>
      <c r="AQ217" s="242"/>
      <c r="AR217" s="142"/>
      <c r="AS217" s="243"/>
    </row>
    <row r="218" spans="1:45" s="2" customFormat="1">
      <c r="A218" s="935">
        <v>215</v>
      </c>
      <c r="B218" s="370" t="str">
        <f t="shared" si="11"/>
        <v/>
      </c>
      <c r="C218" s="142"/>
      <c r="D218" s="143"/>
      <c r="E218" s="143"/>
      <c r="F218" s="142" t="str">
        <f t="shared" si="10"/>
        <v/>
      </c>
      <c r="G218" s="834"/>
      <c r="H218" s="834"/>
      <c r="I218" s="835"/>
      <c r="J218" s="676"/>
      <c r="K218" s="669"/>
      <c r="L218" s="677"/>
      <c r="M218" s="677"/>
      <c r="N218" s="677"/>
      <c r="O218" s="677"/>
      <c r="P218" s="142"/>
      <c r="Q218" s="635"/>
      <c r="R218" s="635"/>
      <c r="S218" s="635"/>
      <c r="T218" s="143"/>
      <c r="U218" s="676"/>
      <c r="V218" s="669"/>
      <c r="W218" s="672"/>
      <c r="X218" s="678"/>
      <c r="Y218" s="143"/>
      <c r="Z218" s="143"/>
      <c r="AA218" s="143"/>
      <c r="AB218" s="143"/>
      <c r="AC218" s="143"/>
      <c r="AD218" s="143"/>
      <c r="AE218" s="812"/>
      <c r="AF218" s="788" t="str">
        <f t="shared" si="12"/>
        <v/>
      </c>
      <c r="AG218" s="4"/>
      <c r="AH218" s="4"/>
      <c r="AI218" s="115"/>
      <c r="AJ218" s="115"/>
      <c r="AK218" s="56"/>
      <c r="AL218" s="57"/>
      <c r="AM218" s="58"/>
      <c r="AN218" s="670"/>
      <c r="AO218" s="302"/>
      <c r="AP218" s="243"/>
      <c r="AQ218" s="242"/>
      <c r="AR218" s="142"/>
      <c r="AS218" s="243"/>
    </row>
    <row r="219" spans="1:45" s="2" customFormat="1">
      <c r="A219" s="935">
        <v>216</v>
      </c>
      <c r="B219" s="370" t="str">
        <f t="shared" si="11"/>
        <v/>
      </c>
      <c r="C219" s="142"/>
      <c r="D219" s="143"/>
      <c r="E219" s="143"/>
      <c r="F219" s="142" t="str">
        <f t="shared" si="10"/>
        <v/>
      </c>
      <c r="G219" s="834"/>
      <c r="H219" s="834"/>
      <c r="I219" s="835"/>
      <c r="J219" s="676"/>
      <c r="K219" s="669"/>
      <c r="L219" s="677"/>
      <c r="M219" s="677"/>
      <c r="N219" s="677"/>
      <c r="O219" s="677"/>
      <c r="P219" s="142"/>
      <c r="Q219" s="635"/>
      <c r="R219" s="635"/>
      <c r="S219" s="635"/>
      <c r="T219" s="143"/>
      <c r="U219" s="676"/>
      <c r="V219" s="669"/>
      <c r="W219" s="672"/>
      <c r="X219" s="678"/>
      <c r="Y219" s="143"/>
      <c r="Z219" s="143"/>
      <c r="AA219" s="143"/>
      <c r="AB219" s="143"/>
      <c r="AC219" s="143"/>
      <c r="AD219" s="143"/>
      <c r="AE219" s="812"/>
      <c r="AF219" s="788" t="str">
        <f t="shared" si="12"/>
        <v/>
      </c>
      <c r="AG219" s="4"/>
      <c r="AH219" s="4"/>
      <c r="AI219" s="115"/>
      <c r="AJ219" s="115"/>
      <c r="AK219" s="56"/>
      <c r="AL219" s="57"/>
      <c r="AM219" s="58"/>
      <c r="AN219" s="670"/>
      <c r="AO219" s="302"/>
      <c r="AP219" s="243"/>
      <c r="AQ219" s="242"/>
      <c r="AR219" s="142"/>
      <c r="AS219" s="243"/>
    </row>
    <row r="220" spans="1:45" s="2" customFormat="1">
      <c r="A220" s="935">
        <v>217</v>
      </c>
      <c r="B220" s="370" t="str">
        <f t="shared" si="11"/>
        <v/>
      </c>
      <c r="C220" s="142"/>
      <c r="D220" s="143"/>
      <c r="E220" s="143"/>
      <c r="F220" s="142" t="str">
        <f t="shared" si="10"/>
        <v/>
      </c>
      <c r="G220" s="834"/>
      <c r="H220" s="834"/>
      <c r="I220" s="835"/>
      <c r="J220" s="676"/>
      <c r="K220" s="669"/>
      <c r="L220" s="677"/>
      <c r="M220" s="677"/>
      <c r="N220" s="677"/>
      <c r="O220" s="677"/>
      <c r="P220" s="142"/>
      <c r="Q220" s="635"/>
      <c r="R220" s="635"/>
      <c r="S220" s="635"/>
      <c r="T220" s="143"/>
      <c r="U220" s="676"/>
      <c r="V220" s="669"/>
      <c r="W220" s="672"/>
      <c r="X220" s="678"/>
      <c r="Y220" s="143"/>
      <c r="Z220" s="143"/>
      <c r="AA220" s="143"/>
      <c r="AB220" s="143"/>
      <c r="AC220" s="143"/>
      <c r="AD220" s="143"/>
      <c r="AE220" s="812"/>
      <c r="AF220" s="788" t="str">
        <f t="shared" si="12"/>
        <v/>
      </c>
      <c r="AG220" s="4"/>
      <c r="AH220" s="4"/>
      <c r="AI220" s="115"/>
      <c r="AJ220" s="115"/>
      <c r="AK220" s="56"/>
      <c r="AL220" s="57"/>
      <c r="AM220" s="58"/>
      <c r="AN220" s="670"/>
      <c r="AO220" s="302"/>
      <c r="AP220" s="243"/>
      <c r="AQ220" s="242"/>
      <c r="AR220" s="142"/>
      <c r="AS220" s="243"/>
    </row>
    <row r="221" spans="1:45" s="2" customFormat="1">
      <c r="A221" s="935">
        <v>218</v>
      </c>
      <c r="B221" s="370" t="str">
        <f t="shared" si="11"/>
        <v/>
      </c>
      <c r="C221" s="142"/>
      <c r="D221" s="143"/>
      <c r="E221" s="143"/>
      <c r="F221" s="142" t="str">
        <f t="shared" si="10"/>
        <v/>
      </c>
      <c r="G221" s="834"/>
      <c r="H221" s="834"/>
      <c r="I221" s="835"/>
      <c r="J221" s="676"/>
      <c r="K221" s="669"/>
      <c r="L221" s="677"/>
      <c r="M221" s="677"/>
      <c r="N221" s="677"/>
      <c r="O221" s="677"/>
      <c r="P221" s="142"/>
      <c r="Q221" s="635"/>
      <c r="R221" s="635"/>
      <c r="S221" s="635"/>
      <c r="T221" s="143"/>
      <c r="U221" s="676"/>
      <c r="V221" s="669"/>
      <c r="W221" s="672"/>
      <c r="X221" s="678"/>
      <c r="Y221" s="143"/>
      <c r="Z221" s="143"/>
      <c r="AA221" s="143"/>
      <c r="AB221" s="143"/>
      <c r="AC221" s="143"/>
      <c r="AD221" s="143"/>
      <c r="AE221" s="812"/>
      <c r="AF221" s="788" t="str">
        <f t="shared" si="12"/>
        <v/>
      </c>
      <c r="AG221" s="4"/>
      <c r="AH221" s="4"/>
      <c r="AI221" s="115"/>
      <c r="AJ221" s="115"/>
      <c r="AK221" s="56"/>
      <c r="AL221" s="57"/>
      <c r="AM221" s="58"/>
      <c r="AN221" s="670"/>
      <c r="AO221" s="302"/>
      <c r="AP221" s="243"/>
      <c r="AQ221" s="242"/>
      <c r="AR221" s="142"/>
      <c r="AS221" s="243"/>
    </row>
    <row r="222" spans="1:45" s="2" customFormat="1">
      <c r="A222" s="935">
        <v>219</v>
      </c>
      <c r="B222" s="370" t="str">
        <f t="shared" si="11"/>
        <v/>
      </c>
      <c r="C222" s="142"/>
      <c r="D222" s="143"/>
      <c r="E222" s="143"/>
      <c r="F222" s="142" t="str">
        <f t="shared" si="10"/>
        <v/>
      </c>
      <c r="G222" s="834"/>
      <c r="H222" s="834"/>
      <c r="I222" s="835"/>
      <c r="J222" s="676"/>
      <c r="K222" s="669"/>
      <c r="L222" s="677"/>
      <c r="M222" s="677"/>
      <c r="N222" s="677"/>
      <c r="O222" s="677"/>
      <c r="P222" s="142"/>
      <c r="Q222" s="635"/>
      <c r="R222" s="635"/>
      <c r="S222" s="635"/>
      <c r="T222" s="143"/>
      <c r="U222" s="676"/>
      <c r="V222" s="669"/>
      <c r="W222" s="672"/>
      <c r="X222" s="678"/>
      <c r="Y222" s="143"/>
      <c r="Z222" s="143"/>
      <c r="AA222" s="143"/>
      <c r="AB222" s="143"/>
      <c r="AC222" s="143"/>
      <c r="AD222" s="143"/>
      <c r="AE222" s="812"/>
      <c r="AF222" s="788" t="str">
        <f t="shared" si="12"/>
        <v/>
      </c>
      <c r="AG222" s="4"/>
      <c r="AH222" s="4"/>
      <c r="AI222" s="115"/>
      <c r="AJ222" s="115"/>
      <c r="AK222" s="56"/>
      <c r="AL222" s="57"/>
      <c r="AM222" s="58"/>
      <c r="AN222" s="670"/>
      <c r="AO222" s="302"/>
      <c r="AP222" s="243"/>
      <c r="AQ222" s="242"/>
      <c r="AR222" s="142"/>
      <c r="AS222" s="243"/>
    </row>
    <row r="223" spans="1:45" s="2" customFormat="1">
      <c r="A223" s="935">
        <v>220</v>
      </c>
      <c r="B223" s="370" t="str">
        <f t="shared" si="11"/>
        <v/>
      </c>
      <c r="C223" s="142"/>
      <c r="D223" s="143"/>
      <c r="E223" s="143"/>
      <c r="F223" s="142" t="str">
        <f t="shared" si="10"/>
        <v/>
      </c>
      <c r="G223" s="834"/>
      <c r="H223" s="834"/>
      <c r="I223" s="835"/>
      <c r="J223" s="676"/>
      <c r="K223" s="669"/>
      <c r="L223" s="677"/>
      <c r="M223" s="677"/>
      <c r="N223" s="677"/>
      <c r="O223" s="677"/>
      <c r="P223" s="142"/>
      <c r="Q223" s="635"/>
      <c r="R223" s="635"/>
      <c r="S223" s="635"/>
      <c r="T223" s="143"/>
      <c r="U223" s="676"/>
      <c r="V223" s="669"/>
      <c r="W223" s="672"/>
      <c r="X223" s="678"/>
      <c r="Y223" s="143"/>
      <c r="Z223" s="143"/>
      <c r="AA223" s="143"/>
      <c r="AB223" s="143"/>
      <c r="AC223" s="143"/>
      <c r="AD223" s="143"/>
      <c r="AE223" s="812"/>
      <c r="AF223" s="788" t="str">
        <f t="shared" si="12"/>
        <v/>
      </c>
      <c r="AG223" s="4"/>
      <c r="AH223" s="4"/>
      <c r="AI223" s="115"/>
      <c r="AJ223" s="115"/>
      <c r="AK223" s="56"/>
      <c r="AL223" s="57"/>
      <c r="AM223" s="58"/>
      <c r="AN223" s="670"/>
      <c r="AO223" s="302"/>
      <c r="AP223" s="243"/>
      <c r="AQ223" s="242"/>
      <c r="AR223" s="142"/>
      <c r="AS223" s="243"/>
    </row>
    <row r="224" spans="1:45" s="2" customFormat="1">
      <c r="A224" s="935">
        <v>221</v>
      </c>
      <c r="B224" s="370" t="str">
        <f t="shared" si="11"/>
        <v/>
      </c>
      <c r="C224" s="142"/>
      <c r="D224" s="143"/>
      <c r="E224" s="143"/>
      <c r="F224" s="142" t="str">
        <f t="shared" si="10"/>
        <v/>
      </c>
      <c r="G224" s="834"/>
      <c r="H224" s="834"/>
      <c r="I224" s="835"/>
      <c r="J224" s="676"/>
      <c r="K224" s="669"/>
      <c r="L224" s="677"/>
      <c r="M224" s="677"/>
      <c r="N224" s="677"/>
      <c r="O224" s="677"/>
      <c r="P224" s="142"/>
      <c r="Q224" s="635"/>
      <c r="R224" s="635"/>
      <c r="S224" s="635"/>
      <c r="T224" s="143"/>
      <c r="U224" s="676"/>
      <c r="V224" s="669"/>
      <c r="W224" s="672"/>
      <c r="X224" s="678"/>
      <c r="Y224" s="143"/>
      <c r="Z224" s="143"/>
      <c r="AA224" s="143"/>
      <c r="AB224" s="143"/>
      <c r="AC224" s="143"/>
      <c r="AD224" s="143"/>
      <c r="AE224" s="812"/>
      <c r="AF224" s="788" t="str">
        <f t="shared" si="12"/>
        <v/>
      </c>
      <c r="AG224" s="4"/>
      <c r="AH224" s="4"/>
      <c r="AI224" s="115"/>
      <c r="AJ224" s="115"/>
      <c r="AK224" s="56"/>
      <c r="AL224" s="57"/>
      <c r="AM224" s="58"/>
      <c r="AN224" s="670"/>
      <c r="AO224" s="302"/>
      <c r="AP224" s="243"/>
      <c r="AQ224" s="242"/>
      <c r="AR224" s="142"/>
      <c r="AS224" s="243"/>
    </row>
    <row r="225" spans="1:45" s="2" customFormat="1">
      <c r="A225" s="935">
        <v>222</v>
      </c>
      <c r="B225" s="370" t="str">
        <f t="shared" si="11"/>
        <v/>
      </c>
      <c r="C225" s="142"/>
      <c r="D225" s="143"/>
      <c r="E225" s="143"/>
      <c r="F225" s="142" t="str">
        <f t="shared" si="10"/>
        <v/>
      </c>
      <c r="G225" s="834"/>
      <c r="H225" s="834"/>
      <c r="I225" s="835"/>
      <c r="J225" s="676"/>
      <c r="K225" s="669"/>
      <c r="L225" s="677"/>
      <c r="M225" s="677"/>
      <c r="N225" s="677"/>
      <c r="O225" s="677"/>
      <c r="P225" s="142"/>
      <c r="Q225" s="635"/>
      <c r="R225" s="635"/>
      <c r="S225" s="635"/>
      <c r="T225" s="143"/>
      <c r="U225" s="676"/>
      <c r="V225" s="669"/>
      <c r="W225" s="672"/>
      <c r="X225" s="678"/>
      <c r="Y225" s="143"/>
      <c r="Z225" s="143"/>
      <c r="AA225" s="143"/>
      <c r="AB225" s="143"/>
      <c r="AC225" s="143"/>
      <c r="AD225" s="143"/>
      <c r="AE225" s="812"/>
      <c r="AF225" s="788" t="str">
        <f t="shared" si="12"/>
        <v/>
      </c>
      <c r="AG225" s="4"/>
      <c r="AH225" s="4"/>
      <c r="AI225" s="115"/>
      <c r="AJ225" s="115"/>
      <c r="AK225" s="56"/>
      <c r="AL225" s="57"/>
      <c r="AM225" s="58"/>
      <c r="AN225" s="670"/>
      <c r="AO225" s="302"/>
      <c r="AP225" s="243"/>
      <c r="AQ225" s="242"/>
      <c r="AR225" s="142"/>
      <c r="AS225" s="243"/>
    </row>
    <row r="226" spans="1:45" s="2" customFormat="1">
      <c r="A226" s="935">
        <v>223</v>
      </c>
      <c r="B226" s="370" t="str">
        <f t="shared" si="11"/>
        <v/>
      </c>
      <c r="C226" s="142"/>
      <c r="D226" s="143"/>
      <c r="E226" s="143"/>
      <c r="F226" s="142" t="str">
        <f t="shared" si="10"/>
        <v/>
      </c>
      <c r="G226" s="834"/>
      <c r="H226" s="834"/>
      <c r="I226" s="835"/>
      <c r="J226" s="676"/>
      <c r="K226" s="669"/>
      <c r="L226" s="677"/>
      <c r="M226" s="677"/>
      <c r="N226" s="677"/>
      <c r="O226" s="677"/>
      <c r="P226" s="142"/>
      <c r="Q226" s="635"/>
      <c r="R226" s="635"/>
      <c r="S226" s="635"/>
      <c r="T226" s="143"/>
      <c r="U226" s="676"/>
      <c r="V226" s="669"/>
      <c r="W226" s="672"/>
      <c r="X226" s="678"/>
      <c r="Y226" s="143"/>
      <c r="Z226" s="143"/>
      <c r="AA226" s="143"/>
      <c r="AB226" s="143"/>
      <c r="AC226" s="143"/>
      <c r="AD226" s="143"/>
      <c r="AE226" s="812"/>
      <c r="AF226" s="788" t="str">
        <f t="shared" si="12"/>
        <v/>
      </c>
      <c r="AG226" s="4"/>
      <c r="AH226" s="4"/>
      <c r="AI226" s="115"/>
      <c r="AJ226" s="115"/>
      <c r="AK226" s="56"/>
      <c r="AL226" s="57"/>
      <c r="AM226" s="58"/>
      <c r="AN226" s="670"/>
      <c r="AO226" s="302"/>
      <c r="AP226" s="243"/>
      <c r="AQ226" s="242"/>
      <c r="AR226" s="142"/>
      <c r="AS226" s="243"/>
    </row>
    <row r="227" spans="1:45" s="2" customFormat="1">
      <c r="A227" s="935">
        <v>224</v>
      </c>
      <c r="B227" s="370" t="str">
        <f t="shared" si="11"/>
        <v/>
      </c>
      <c r="C227" s="142"/>
      <c r="D227" s="143"/>
      <c r="E227" s="143"/>
      <c r="F227" s="142" t="str">
        <f t="shared" si="10"/>
        <v/>
      </c>
      <c r="G227" s="834"/>
      <c r="H227" s="834"/>
      <c r="I227" s="835"/>
      <c r="J227" s="676"/>
      <c r="K227" s="669"/>
      <c r="L227" s="677"/>
      <c r="M227" s="677"/>
      <c r="N227" s="677"/>
      <c r="O227" s="677"/>
      <c r="P227" s="142"/>
      <c r="Q227" s="635"/>
      <c r="R227" s="635"/>
      <c r="S227" s="635"/>
      <c r="T227" s="143"/>
      <c r="U227" s="676"/>
      <c r="V227" s="669"/>
      <c r="W227" s="672"/>
      <c r="X227" s="678"/>
      <c r="Y227" s="143"/>
      <c r="Z227" s="143"/>
      <c r="AA227" s="143"/>
      <c r="AB227" s="143"/>
      <c r="AC227" s="143"/>
      <c r="AD227" s="143"/>
      <c r="AE227" s="812"/>
      <c r="AF227" s="788" t="str">
        <f t="shared" si="12"/>
        <v/>
      </c>
      <c r="AG227" s="4"/>
      <c r="AH227" s="4"/>
      <c r="AI227" s="115"/>
      <c r="AJ227" s="115"/>
      <c r="AK227" s="56"/>
      <c r="AL227" s="57"/>
      <c r="AM227" s="58"/>
      <c r="AN227" s="670"/>
      <c r="AO227" s="302"/>
      <c r="AP227" s="243"/>
      <c r="AQ227" s="242"/>
      <c r="AR227" s="142"/>
      <c r="AS227" s="243"/>
    </row>
    <row r="228" spans="1:45" s="2" customFormat="1">
      <c r="A228" s="935">
        <v>225</v>
      </c>
      <c r="B228" s="370" t="str">
        <f t="shared" si="11"/>
        <v/>
      </c>
      <c r="C228" s="142"/>
      <c r="D228" s="143"/>
      <c r="E228" s="143"/>
      <c r="F228" s="142" t="str">
        <f t="shared" si="10"/>
        <v/>
      </c>
      <c r="G228" s="834"/>
      <c r="H228" s="834"/>
      <c r="I228" s="835"/>
      <c r="J228" s="676"/>
      <c r="K228" s="669"/>
      <c r="L228" s="677"/>
      <c r="M228" s="677"/>
      <c r="N228" s="677"/>
      <c r="O228" s="677"/>
      <c r="P228" s="142"/>
      <c r="Q228" s="635"/>
      <c r="R228" s="635"/>
      <c r="S228" s="635"/>
      <c r="T228" s="143"/>
      <c r="U228" s="676"/>
      <c r="V228" s="669"/>
      <c r="W228" s="672"/>
      <c r="X228" s="678"/>
      <c r="Y228" s="143"/>
      <c r="Z228" s="143"/>
      <c r="AA228" s="143"/>
      <c r="AB228" s="143"/>
      <c r="AC228" s="143"/>
      <c r="AD228" s="143"/>
      <c r="AE228" s="812"/>
      <c r="AF228" s="788" t="str">
        <f t="shared" si="12"/>
        <v/>
      </c>
      <c r="AG228" s="4"/>
      <c r="AH228" s="4"/>
      <c r="AI228" s="115"/>
      <c r="AJ228" s="115"/>
      <c r="AK228" s="56"/>
      <c r="AL228" s="57"/>
      <c r="AM228" s="58"/>
      <c r="AN228" s="670"/>
      <c r="AO228" s="302"/>
      <c r="AP228" s="243"/>
      <c r="AQ228" s="242"/>
      <c r="AR228" s="142"/>
      <c r="AS228" s="243"/>
    </row>
    <row r="229" spans="1:45" s="2" customFormat="1">
      <c r="A229" s="935">
        <v>226</v>
      </c>
      <c r="B229" s="370" t="str">
        <f t="shared" si="11"/>
        <v/>
      </c>
      <c r="C229" s="142"/>
      <c r="D229" s="143"/>
      <c r="E229" s="143"/>
      <c r="F229" s="142" t="str">
        <f t="shared" si="10"/>
        <v/>
      </c>
      <c r="G229" s="834"/>
      <c r="H229" s="834"/>
      <c r="I229" s="835"/>
      <c r="J229" s="676"/>
      <c r="K229" s="669"/>
      <c r="L229" s="677"/>
      <c r="M229" s="677"/>
      <c r="N229" s="677"/>
      <c r="O229" s="677"/>
      <c r="P229" s="142"/>
      <c r="Q229" s="635"/>
      <c r="R229" s="635"/>
      <c r="S229" s="635"/>
      <c r="T229" s="143"/>
      <c r="U229" s="676"/>
      <c r="V229" s="669"/>
      <c r="W229" s="672"/>
      <c r="X229" s="678"/>
      <c r="Y229" s="143"/>
      <c r="Z229" s="143"/>
      <c r="AA229" s="143"/>
      <c r="AB229" s="143"/>
      <c r="AC229" s="143"/>
      <c r="AD229" s="143"/>
      <c r="AE229" s="812"/>
      <c r="AF229" s="788" t="str">
        <f t="shared" si="12"/>
        <v/>
      </c>
      <c r="AG229" s="4"/>
      <c r="AH229" s="4"/>
      <c r="AI229" s="115"/>
      <c r="AJ229" s="115"/>
      <c r="AK229" s="56"/>
      <c r="AL229" s="57"/>
      <c r="AM229" s="58"/>
      <c r="AN229" s="670"/>
      <c r="AO229" s="302"/>
      <c r="AP229" s="243"/>
      <c r="AQ229" s="242"/>
      <c r="AR229" s="142"/>
      <c r="AS229" s="243"/>
    </row>
    <row r="230" spans="1:45" s="2" customFormat="1">
      <c r="A230" s="935">
        <v>227</v>
      </c>
      <c r="B230" s="370" t="str">
        <f t="shared" si="11"/>
        <v/>
      </c>
      <c r="C230" s="142"/>
      <c r="D230" s="143"/>
      <c r="E230" s="143"/>
      <c r="F230" s="142" t="str">
        <f t="shared" si="10"/>
        <v/>
      </c>
      <c r="G230" s="834"/>
      <c r="H230" s="834"/>
      <c r="I230" s="835"/>
      <c r="J230" s="676"/>
      <c r="K230" s="669"/>
      <c r="L230" s="677"/>
      <c r="M230" s="677"/>
      <c r="N230" s="677"/>
      <c r="O230" s="677"/>
      <c r="P230" s="142"/>
      <c r="Q230" s="635"/>
      <c r="R230" s="635"/>
      <c r="S230" s="635"/>
      <c r="T230" s="143"/>
      <c r="U230" s="676"/>
      <c r="V230" s="669"/>
      <c r="W230" s="672"/>
      <c r="X230" s="678"/>
      <c r="Y230" s="143"/>
      <c r="Z230" s="143"/>
      <c r="AA230" s="143"/>
      <c r="AB230" s="143"/>
      <c r="AC230" s="143"/>
      <c r="AD230" s="143"/>
      <c r="AE230" s="812"/>
      <c r="AF230" s="788" t="str">
        <f t="shared" si="12"/>
        <v/>
      </c>
      <c r="AG230" s="4"/>
      <c r="AH230" s="4"/>
      <c r="AI230" s="115"/>
      <c r="AJ230" s="115"/>
      <c r="AK230" s="56"/>
      <c r="AL230" s="57"/>
      <c r="AM230" s="58"/>
      <c r="AN230" s="670"/>
      <c r="AO230" s="302"/>
      <c r="AP230" s="243"/>
      <c r="AQ230" s="242"/>
      <c r="AR230" s="142"/>
      <c r="AS230" s="243"/>
    </row>
    <row r="231" spans="1:45" s="2" customFormat="1">
      <c r="A231" s="935">
        <v>228</v>
      </c>
      <c r="B231" s="370" t="str">
        <f t="shared" si="11"/>
        <v/>
      </c>
      <c r="C231" s="142"/>
      <c r="D231" s="143"/>
      <c r="E231" s="143"/>
      <c r="F231" s="142" t="str">
        <f t="shared" si="10"/>
        <v/>
      </c>
      <c r="G231" s="834"/>
      <c r="H231" s="834"/>
      <c r="I231" s="835"/>
      <c r="J231" s="676"/>
      <c r="K231" s="669"/>
      <c r="L231" s="677"/>
      <c r="M231" s="677"/>
      <c r="N231" s="677"/>
      <c r="O231" s="677"/>
      <c r="P231" s="142"/>
      <c r="Q231" s="635"/>
      <c r="R231" s="635"/>
      <c r="S231" s="635"/>
      <c r="T231" s="143"/>
      <c r="U231" s="676"/>
      <c r="V231" s="669"/>
      <c r="W231" s="672"/>
      <c r="X231" s="678"/>
      <c r="Y231" s="143"/>
      <c r="Z231" s="143"/>
      <c r="AA231" s="143"/>
      <c r="AB231" s="143"/>
      <c r="AC231" s="143"/>
      <c r="AD231" s="143"/>
      <c r="AE231" s="812"/>
      <c r="AF231" s="788" t="str">
        <f t="shared" si="12"/>
        <v/>
      </c>
      <c r="AG231" s="4"/>
      <c r="AH231" s="4"/>
      <c r="AI231" s="115"/>
      <c r="AJ231" s="115"/>
      <c r="AK231" s="56"/>
      <c r="AL231" s="57"/>
      <c r="AM231" s="58"/>
      <c r="AN231" s="670"/>
      <c r="AO231" s="302"/>
      <c r="AP231" s="243"/>
      <c r="AQ231" s="242"/>
      <c r="AR231" s="142"/>
      <c r="AS231" s="243"/>
    </row>
    <row r="232" spans="1:45" s="2" customFormat="1">
      <c r="A232" s="935">
        <v>229</v>
      </c>
      <c r="B232" s="370" t="str">
        <f t="shared" si="11"/>
        <v/>
      </c>
      <c r="C232" s="142"/>
      <c r="D232" s="143"/>
      <c r="E232" s="143"/>
      <c r="F232" s="142" t="str">
        <f t="shared" si="10"/>
        <v/>
      </c>
      <c r="G232" s="834"/>
      <c r="H232" s="834"/>
      <c r="I232" s="835"/>
      <c r="J232" s="676"/>
      <c r="K232" s="669"/>
      <c r="L232" s="677"/>
      <c r="M232" s="677"/>
      <c r="N232" s="677"/>
      <c r="O232" s="677"/>
      <c r="P232" s="142"/>
      <c r="Q232" s="635"/>
      <c r="R232" s="635"/>
      <c r="S232" s="635"/>
      <c r="T232" s="143"/>
      <c r="U232" s="676"/>
      <c r="V232" s="669"/>
      <c r="W232" s="672"/>
      <c r="X232" s="678"/>
      <c r="Y232" s="143"/>
      <c r="Z232" s="143"/>
      <c r="AA232" s="143"/>
      <c r="AB232" s="143"/>
      <c r="AC232" s="143"/>
      <c r="AD232" s="143"/>
      <c r="AE232" s="812"/>
      <c r="AF232" s="788" t="str">
        <f t="shared" si="12"/>
        <v/>
      </c>
      <c r="AG232" s="4"/>
      <c r="AH232" s="4"/>
      <c r="AI232" s="115"/>
      <c r="AJ232" s="115"/>
      <c r="AK232" s="56"/>
      <c r="AL232" s="57"/>
      <c r="AM232" s="58"/>
      <c r="AN232" s="670"/>
      <c r="AO232" s="302"/>
      <c r="AP232" s="243"/>
      <c r="AQ232" s="242"/>
      <c r="AR232" s="142"/>
      <c r="AS232" s="243"/>
    </row>
    <row r="233" spans="1:45" s="2" customFormat="1">
      <c r="A233" s="935">
        <v>230</v>
      </c>
      <c r="B233" s="370" t="str">
        <f t="shared" si="11"/>
        <v/>
      </c>
      <c r="C233" s="142"/>
      <c r="D233" s="143"/>
      <c r="E233" s="143"/>
      <c r="F233" s="142" t="str">
        <f t="shared" si="10"/>
        <v/>
      </c>
      <c r="G233" s="834"/>
      <c r="H233" s="834"/>
      <c r="I233" s="835"/>
      <c r="J233" s="676"/>
      <c r="K233" s="669"/>
      <c r="L233" s="677"/>
      <c r="M233" s="677"/>
      <c r="N233" s="677"/>
      <c r="O233" s="677"/>
      <c r="P233" s="142"/>
      <c r="Q233" s="635"/>
      <c r="R233" s="635"/>
      <c r="S233" s="635"/>
      <c r="T233" s="143"/>
      <c r="U233" s="676"/>
      <c r="V233" s="669"/>
      <c r="W233" s="672"/>
      <c r="X233" s="678"/>
      <c r="Y233" s="143"/>
      <c r="Z233" s="143"/>
      <c r="AA233" s="143"/>
      <c r="AB233" s="143"/>
      <c r="AC233" s="143"/>
      <c r="AD233" s="143"/>
      <c r="AE233" s="812"/>
      <c r="AF233" s="788" t="str">
        <f t="shared" si="12"/>
        <v/>
      </c>
      <c r="AG233" s="4"/>
      <c r="AH233" s="4"/>
      <c r="AI233" s="115"/>
      <c r="AJ233" s="115"/>
      <c r="AK233" s="56"/>
      <c r="AL233" s="57"/>
      <c r="AM233" s="58"/>
      <c r="AN233" s="670"/>
      <c r="AO233" s="302"/>
      <c r="AP233" s="243"/>
      <c r="AQ233" s="242"/>
      <c r="AR233" s="142"/>
      <c r="AS233" s="243"/>
    </row>
    <row r="234" spans="1:45" s="2" customFormat="1">
      <c r="A234" s="935">
        <v>231</v>
      </c>
      <c r="B234" s="370" t="str">
        <f t="shared" si="11"/>
        <v/>
      </c>
      <c r="C234" s="142"/>
      <c r="D234" s="143"/>
      <c r="E234" s="143"/>
      <c r="F234" s="142" t="str">
        <f t="shared" si="10"/>
        <v/>
      </c>
      <c r="G234" s="834"/>
      <c r="H234" s="834"/>
      <c r="I234" s="835"/>
      <c r="J234" s="676"/>
      <c r="K234" s="669"/>
      <c r="L234" s="677"/>
      <c r="M234" s="677"/>
      <c r="N234" s="677"/>
      <c r="O234" s="677"/>
      <c r="P234" s="142"/>
      <c r="Q234" s="635"/>
      <c r="R234" s="635"/>
      <c r="S234" s="635"/>
      <c r="T234" s="143"/>
      <c r="U234" s="676"/>
      <c r="V234" s="669"/>
      <c r="W234" s="672"/>
      <c r="X234" s="678"/>
      <c r="Y234" s="143"/>
      <c r="Z234" s="143"/>
      <c r="AA234" s="143"/>
      <c r="AB234" s="143"/>
      <c r="AC234" s="143"/>
      <c r="AD234" s="143"/>
      <c r="AE234" s="812"/>
      <c r="AF234" s="788" t="str">
        <f t="shared" si="12"/>
        <v/>
      </c>
      <c r="AG234" s="4"/>
      <c r="AH234" s="4"/>
      <c r="AI234" s="115"/>
      <c r="AJ234" s="115"/>
      <c r="AK234" s="56"/>
      <c r="AL234" s="57"/>
      <c r="AM234" s="58"/>
      <c r="AN234" s="670"/>
      <c r="AO234" s="302"/>
      <c r="AP234" s="243"/>
      <c r="AQ234" s="242"/>
      <c r="AR234" s="142"/>
      <c r="AS234" s="243"/>
    </row>
    <row r="235" spans="1:45" s="2" customFormat="1">
      <c r="A235" s="935">
        <v>232</v>
      </c>
      <c r="B235" s="370" t="str">
        <f t="shared" si="11"/>
        <v/>
      </c>
      <c r="C235" s="142"/>
      <c r="D235" s="143"/>
      <c r="E235" s="143"/>
      <c r="F235" s="142" t="str">
        <f t="shared" si="10"/>
        <v/>
      </c>
      <c r="G235" s="834"/>
      <c r="H235" s="834"/>
      <c r="I235" s="835"/>
      <c r="J235" s="676"/>
      <c r="K235" s="669"/>
      <c r="L235" s="677"/>
      <c r="M235" s="677"/>
      <c r="N235" s="677"/>
      <c r="O235" s="677"/>
      <c r="P235" s="142"/>
      <c r="Q235" s="635"/>
      <c r="R235" s="635"/>
      <c r="S235" s="635"/>
      <c r="T235" s="143"/>
      <c r="U235" s="676"/>
      <c r="V235" s="669"/>
      <c r="W235" s="672"/>
      <c r="X235" s="678"/>
      <c r="Y235" s="143"/>
      <c r="Z235" s="143"/>
      <c r="AA235" s="143"/>
      <c r="AB235" s="143"/>
      <c r="AC235" s="143"/>
      <c r="AD235" s="143"/>
      <c r="AE235" s="812"/>
      <c r="AF235" s="788" t="str">
        <f t="shared" si="12"/>
        <v/>
      </c>
      <c r="AG235" s="4"/>
      <c r="AH235" s="4"/>
      <c r="AI235" s="115"/>
      <c r="AJ235" s="115"/>
      <c r="AK235" s="56"/>
      <c r="AL235" s="57"/>
      <c r="AM235" s="58"/>
      <c r="AN235" s="670"/>
      <c r="AO235" s="302"/>
      <c r="AP235" s="243"/>
      <c r="AQ235" s="242"/>
      <c r="AR235" s="142"/>
      <c r="AS235" s="243"/>
    </row>
    <row r="236" spans="1:45" s="2" customFormat="1">
      <c r="A236" s="935">
        <v>233</v>
      </c>
      <c r="B236" s="370" t="str">
        <f t="shared" si="11"/>
        <v/>
      </c>
      <c r="C236" s="142"/>
      <c r="D236" s="143"/>
      <c r="E236" s="143"/>
      <c r="F236" s="142" t="str">
        <f t="shared" si="10"/>
        <v/>
      </c>
      <c r="G236" s="834"/>
      <c r="H236" s="834"/>
      <c r="I236" s="835"/>
      <c r="J236" s="676"/>
      <c r="K236" s="669"/>
      <c r="L236" s="677"/>
      <c r="M236" s="677"/>
      <c r="N236" s="677"/>
      <c r="O236" s="677"/>
      <c r="P236" s="142"/>
      <c r="Q236" s="635"/>
      <c r="R236" s="635"/>
      <c r="S236" s="635"/>
      <c r="T236" s="143"/>
      <c r="U236" s="676"/>
      <c r="V236" s="669"/>
      <c r="W236" s="672"/>
      <c r="X236" s="678"/>
      <c r="Y236" s="143"/>
      <c r="Z236" s="143"/>
      <c r="AA236" s="143"/>
      <c r="AB236" s="143"/>
      <c r="AC236" s="143"/>
      <c r="AD236" s="143"/>
      <c r="AE236" s="812"/>
      <c r="AF236" s="788" t="str">
        <f t="shared" si="12"/>
        <v/>
      </c>
      <c r="AG236" s="4"/>
      <c r="AH236" s="4"/>
      <c r="AI236" s="115"/>
      <c r="AJ236" s="115"/>
      <c r="AK236" s="56"/>
      <c r="AL236" s="57"/>
      <c r="AM236" s="58"/>
      <c r="AN236" s="670"/>
      <c r="AO236" s="302"/>
      <c r="AP236" s="243"/>
      <c r="AQ236" s="242"/>
      <c r="AR236" s="142"/>
      <c r="AS236" s="243"/>
    </row>
    <row r="237" spans="1:45" s="2" customFormat="1">
      <c r="A237" s="935">
        <v>234</v>
      </c>
      <c r="B237" s="370" t="str">
        <f t="shared" si="11"/>
        <v/>
      </c>
      <c r="C237" s="142"/>
      <c r="D237" s="143"/>
      <c r="E237" s="143"/>
      <c r="F237" s="142" t="str">
        <f t="shared" si="10"/>
        <v/>
      </c>
      <c r="G237" s="834"/>
      <c r="H237" s="834"/>
      <c r="I237" s="835"/>
      <c r="J237" s="676"/>
      <c r="K237" s="669"/>
      <c r="L237" s="677"/>
      <c r="M237" s="677"/>
      <c r="N237" s="677"/>
      <c r="O237" s="677"/>
      <c r="P237" s="142"/>
      <c r="Q237" s="635"/>
      <c r="R237" s="635"/>
      <c r="S237" s="635"/>
      <c r="T237" s="143"/>
      <c r="U237" s="676"/>
      <c r="V237" s="669"/>
      <c r="W237" s="672"/>
      <c r="X237" s="678"/>
      <c r="Y237" s="143"/>
      <c r="Z237" s="143"/>
      <c r="AA237" s="143"/>
      <c r="AB237" s="143"/>
      <c r="AC237" s="143"/>
      <c r="AD237" s="143"/>
      <c r="AE237" s="812"/>
      <c r="AF237" s="788" t="str">
        <f t="shared" si="12"/>
        <v/>
      </c>
      <c r="AG237" s="4"/>
      <c r="AH237" s="4"/>
      <c r="AI237" s="115"/>
      <c r="AJ237" s="115"/>
      <c r="AK237" s="56"/>
      <c r="AL237" s="57"/>
      <c r="AM237" s="58"/>
      <c r="AN237" s="670"/>
      <c r="AO237" s="302"/>
      <c r="AP237" s="243"/>
      <c r="AQ237" s="242"/>
      <c r="AR237" s="142"/>
      <c r="AS237" s="243"/>
    </row>
    <row r="238" spans="1:45" s="2" customFormat="1">
      <c r="A238" s="935">
        <v>235</v>
      </c>
      <c r="B238" s="370" t="str">
        <f t="shared" si="11"/>
        <v/>
      </c>
      <c r="C238" s="142"/>
      <c r="D238" s="143"/>
      <c r="E238" s="143"/>
      <c r="F238" s="142" t="str">
        <f t="shared" si="10"/>
        <v/>
      </c>
      <c r="G238" s="834"/>
      <c r="H238" s="834"/>
      <c r="I238" s="835"/>
      <c r="J238" s="676"/>
      <c r="K238" s="669"/>
      <c r="L238" s="677"/>
      <c r="M238" s="677"/>
      <c r="N238" s="677"/>
      <c r="O238" s="677"/>
      <c r="P238" s="142"/>
      <c r="Q238" s="635"/>
      <c r="R238" s="635"/>
      <c r="S238" s="635"/>
      <c r="T238" s="143"/>
      <c r="U238" s="676"/>
      <c r="V238" s="669"/>
      <c r="W238" s="672"/>
      <c r="X238" s="678"/>
      <c r="Y238" s="143"/>
      <c r="Z238" s="143"/>
      <c r="AA238" s="143"/>
      <c r="AB238" s="143"/>
      <c r="AC238" s="143"/>
      <c r="AD238" s="143"/>
      <c r="AE238" s="812"/>
      <c r="AF238" s="788" t="str">
        <f t="shared" si="12"/>
        <v/>
      </c>
      <c r="AG238" s="4"/>
      <c r="AH238" s="4"/>
      <c r="AI238" s="115"/>
      <c r="AJ238" s="115"/>
      <c r="AK238" s="56"/>
      <c r="AL238" s="57"/>
      <c r="AM238" s="58"/>
      <c r="AN238" s="670"/>
      <c r="AO238" s="302"/>
      <c r="AP238" s="243"/>
      <c r="AQ238" s="242"/>
      <c r="AR238" s="142"/>
      <c r="AS238" s="243"/>
    </row>
    <row r="239" spans="1:45" s="2" customFormat="1">
      <c r="A239" s="935">
        <v>236</v>
      </c>
      <c r="B239" s="370" t="str">
        <f t="shared" si="11"/>
        <v/>
      </c>
      <c r="C239" s="142"/>
      <c r="D239" s="143"/>
      <c r="E239" s="143"/>
      <c r="F239" s="142" t="str">
        <f t="shared" si="10"/>
        <v/>
      </c>
      <c r="G239" s="834"/>
      <c r="H239" s="834"/>
      <c r="I239" s="835"/>
      <c r="J239" s="676"/>
      <c r="K239" s="669"/>
      <c r="L239" s="677"/>
      <c r="M239" s="677"/>
      <c r="N239" s="677"/>
      <c r="O239" s="677"/>
      <c r="P239" s="142"/>
      <c r="Q239" s="635"/>
      <c r="R239" s="635"/>
      <c r="S239" s="635"/>
      <c r="T239" s="143"/>
      <c r="U239" s="676"/>
      <c r="V239" s="669"/>
      <c r="W239" s="672"/>
      <c r="X239" s="678"/>
      <c r="Y239" s="143"/>
      <c r="Z239" s="143"/>
      <c r="AA239" s="143"/>
      <c r="AB239" s="143"/>
      <c r="AC239" s="143"/>
      <c r="AD239" s="143"/>
      <c r="AE239" s="812"/>
      <c r="AF239" s="788" t="str">
        <f t="shared" si="12"/>
        <v/>
      </c>
      <c r="AG239" s="4"/>
      <c r="AH239" s="4"/>
      <c r="AI239" s="115"/>
      <c r="AJ239" s="115"/>
      <c r="AK239" s="56"/>
      <c r="AL239" s="57"/>
      <c r="AM239" s="58"/>
      <c r="AN239" s="670"/>
      <c r="AO239" s="302"/>
      <c r="AP239" s="243"/>
      <c r="AQ239" s="242"/>
      <c r="AR239" s="142"/>
      <c r="AS239" s="243"/>
    </row>
    <row r="240" spans="1:45" s="2" customFormat="1">
      <c r="A240" s="935">
        <v>237</v>
      </c>
      <c r="B240" s="370" t="str">
        <f t="shared" si="11"/>
        <v/>
      </c>
      <c r="C240" s="142"/>
      <c r="D240" s="143"/>
      <c r="E240" s="143"/>
      <c r="F240" s="142" t="str">
        <f t="shared" si="10"/>
        <v/>
      </c>
      <c r="G240" s="834"/>
      <c r="H240" s="834"/>
      <c r="I240" s="835"/>
      <c r="J240" s="676"/>
      <c r="K240" s="669"/>
      <c r="L240" s="677"/>
      <c r="M240" s="677"/>
      <c r="N240" s="677"/>
      <c r="O240" s="677"/>
      <c r="P240" s="142"/>
      <c r="Q240" s="635"/>
      <c r="R240" s="635"/>
      <c r="S240" s="635"/>
      <c r="T240" s="143"/>
      <c r="U240" s="676"/>
      <c r="V240" s="669"/>
      <c r="W240" s="672"/>
      <c r="X240" s="678"/>
      <c r="Y240" s="143"/>
      <c r="Z240" s="143"/>
      <c r="AA240" s="143"/>
      <c r="AB240" s="143"/>
      <c r="AC240" s="143"/>
      <c r="AD240" s="143"/>
      <c r="AE240" s="812"/>
      <c r="AF240" s="788" t="str">
        <f t="shared" si="12"/>
        <v/>
      </c>
      <c r="AG240" s="4"/>
      <c r="AH240" s="4"/>
      <c r="AI240" s="115"/>
      <c r="AJ240" s="115"/>
      <c r="AK240" s="56"/>
      <c r="AL240" s="57"/>
      <c r="AM240" s="58"/>
      <c r="AN240" s="670"/>
      <c r="AO240" s="302"/>
      <c r="AP240" s="243"/>
      <c r="AQ240" s="242"/>
      <c r="AR240" s="142"/>
      <c r="AS240" s="243"/>
    </row>
    <row r="241" spans="1:45" s="2" customFormat="1">
      <c r="A241" s="935">
        <v>238</v>
      </c>
      <c r="B241" s="370" t="str">
        <f t="shared" si="11"/>
        <v/>
      </c>
      <c r="C241" s="142"/>
      <c r="D241" s="143"/>
      <c r="E241" s="143"/>
      <c r="F241" s="142" t="str">
        <f t="shared" si="10"/>
        <v/>
      </c>
      <c r="G241" s="834"/>
      <c r="H241" s="834"/>
      <c r="I241" s="835"/>
      <c r="J241" s="676"/>
      <c r="K241" s="669"/>
      <c r="L241" s="677"/>
      <c r="M241" s="677"/>
      <c r="N241" s="677"/>
      <c r="O241" s="677"/>
      <c r="P241" s="142"/>
      <c r="Q241" s="635"/>
      <c r="R241" s="635"/>
      <c r="S241" s="635"/>
      <c r="T241" s="143"/>
      <c r="U241" s="676"/>
      <c r="V241" s="669"/>
      <c r="W241" s="672"/>
      <c r="X241" s="678"/>
      <c r="Y241" s="143"/>
      <c r="Z241" s="143"/>
      <c r="AA241" s="143"/>
      <c r="AB241" s="143"/>
      <c r="AC241" s="143"/>
      <c r="AD241" s="143"/>
      <c r="AE241" s="812"/>
      <c r="AF241" s="788" t="str">
        <f t="shared" si="12"/>
        <v/>
      </c>
      <c r="AG241" s="4"/>
      <c r="AH241" s="4"/>
      <c r="AI241" s="115"/>
      <c r="AJ241" s="115"/>
      <c r="AK241" s="56"/>
      <c r="AL241" s="57"/>
      <c r="AM241" s="58"/>
      <c r="AN241" s="670"/>
      <c r="AO241" s="302"/>
      <c r="AP241" s="243"/>
      <c r="AQ241" s="242"/>
      <c r="AR241" s="142"/>
      <c r="AS241" s="243"/>
    </row>
    <row r="242" spans="1:45" s="2" customFormat="1">
      <c r="A242" s="935">
        <v>239</v>
      </c>
      <c r="B242" s="370" t="str">
        <f t="shared" si="11"/>
        <v/>
      </c>
      <c r="C242" s="142"/>
      <c r="D242" s="143"/>
      <c r="E242" s="143"/>
      <c r="F242" s="142" t="str">
        <f t="shared" si="10"/>
        <v/>
      </c>
      <c r="G242" s="834"/>
      <c r="H242" s="834"/>
      <c r="I242" s="835"/>
      <c r="J242" s="676"/>
      <c r="K242" s="669"/>
      <c r="L242" s="677"/>
      <c r="M242" s="677"/>
      <c r="N242" s="677"/>
      <c r="O242" s="677"/>
      <c r="P242" s="142"/>
      <c r="Q242" s="635"/>
      <c r="R242" s="635"/>
      <c r="S242" s="635"/>
      <c r="T242" s="143"/>
      <c r="U242" s="676"/>
      <c r="V242" s="669"/>
      <c r="W242" s="672"/>
      <c r="X242" s="678"/>
      <c r="Y242" s="143"/>
      <c r="Z242" s="143"/>
      <c r="AA242" s="143"/>
      <c r="AB242" s="143"/>
      <c r="AC242" s="143"/>
      <c r="AD242" s="143"/>
      <c r="AE242" s="812"/>
      <c r="AF242" s="788" t="str">
        <f t="shared" si="12"/>
        <v/>
      </c>
      <c r="AG242" s="4"/>
      <c r="AH242" s="4"/>
      <c r="AI242" s="115"/>
      <c r="AJ242" s="115"/>
      <c r="AK242" s="56"/>
      <c r="AL242" s="57"/>
      <c r="AM242" s="58"/>
      <c r="AN242" s="670"/>
      <c r="AO242" s="302"/>
      <c r="AP242" s="243"/>
      <c r="AQ242" s="242"/>
      <c r="AR242" s="142"/>
      <c r="AS242" s="243"/>
    </row>
    <row r="243" spans="1:45" s="2" customFormat="1">
      <c r="A243" s="935">
        <v>240</v>
      </c>
      <c r="B243" s="370" t="str">
        <f t="shared" si="11"/>
        <v/>
      </c>
      <c r="C243" s="142"/>
      <c r="D243" s="143"/>
      <c r="E243" s="143"/>
      <c r="F243" s="142" t="str">
        <f t="shared" si="10"/>
        <v/>
      </c>
      <c r="G243" s="834"/>
      <c r="H243" s="834"/>
      <c r="I243" s="835"/>
      <c r="J243" s="676"/>
      <c r="K243" s="669"/>
      <c r="L243" s="677"/>
      <c r="M243" s="677"/>
      <c r="N243" s="677"/>
      <c r="O243" s="677"/>
      <c r="P243" s="142"/>
      <c r="Q243" s="635"/>
      <c r="R243" s="635"/>
      <c r="S243" s="635"/>
      <c r="T243" s="143"/>
      <c r="U243" s="676"/>
      <c r="V243" s="669"/>
      <c r="W243" s="672"/>
      <c r="X243" s="678"/>
      <c r="Y243" s="143"/>
      <c r="Z243" s="143"/>
      <c r="AA243" s="143"/>
      <c r="AB243" s="143"/>
      <c r="AC243" s="143"/>
      <c r="AD243" s="143"/>
      <c r="AE243" s="812"/>
      <c r="AF243" s="788" t="str">
        <f t="shared" si="12"/>
        <v/>
      </c>
      <c r="AG243" s="4"/>
      <c r="AH243" s="4"/>
      <c r="AI243" s="115"/>
      <c r="AJ243" s="115"/>
      <c r="AK243" s="56"/>
      <c r="AL243" s="57"/>
      <c r="AM243" s="58"/>
      <c r="AN243" s="670"/>
      <c r="AO243" s="302"/>
      <c r="AP243" s="243"/>
      <c r="AQ243" s="242"/>
      <c r="AR243" s="142"/>
      <c r="AS243" s="243"/>
    </row>
    <row r="244" spans="1:45" s="2" customFormat="1">
      <c r="A244" s="935">
        <v>241</v>
      </c>
      <c r="B244" s="370" t="str">
        <f t="shared" si="11"/>
        <v/>
      </c>
      <c r="C244" s="142"/>
      <c r="D244" s="143"/>
      <c r="E244" s="143"/>
      <c r="F244" s="142" t="str">
        <f t="shared" si="10"/>
        <v/>
      </c>
      <c r="G244" s="834"/>
      <c r="H244" s="834"/>
      <c r="I244" s="835"/>
      <c r="J244" s="676"/>
      <c r="K244" s="669"/>
      <c r="L244" s="677"/>
      <c r="M244" s="677"/>
      <c r="N244" s="677"/>
      <c r="O244" s="677"/>
      <c r="P244" s="142"/>
      <c r="Q244" s="635"/>
      <c r="R244" s="635"/>
      <c r="S244" s="635"/>
      <c r="T244" s="143"/>
      <c r="U244" s="676"/>
      <c r="V244" s="669"/>
      <c r="W244" s="672"/>
      <c r="X244" s="678"/>
      <c r="Y244" s="143"/>
      <c r="Z244" s="143"/>
      <c r="AA244" s="143"/>
      <c r="AB244" s="143"/>
      <c r="AC244" s="143"/>
      <c r="AD244" s="143"/>
      <c r="AE244" s="812"/>
      <c r="AF244" s="788" t="str">
        <f t="shared" si="12"/>
        <v/>
      </c>
      <c r="AG244" s="4"/>
      <c r="AH244" s="4"/>
      <c r="AI244" s="115"/>
      <c r="AJ244" s="115"/>
      <c r="AK244" s="56"/>
      <c r="AL244" s="57"/>
      <c r="AM244" s="58"/>
      <c r="AN244" s="670"/>
      <c r="AO244" s="302"/>
      <c r="AP244" s="243"/>
      <c r="AQ244" s="242"/>
      <c r="AR244" s="142"/>
      <c r="AS244" s="243"/>
    </row>
    <row r="245" spans="1:45" s="2" customFormat="1">
      <c r="A245" s="935">
        <v>242</v>
      </c>
      <c r="B245" s="370" t="str">
        <f t="shared" si="11"/>
        <v/>
      </c>
      <c r="C245" s="142"/>
      <c r="D245" s="143"/>
      <c r="E245" s="143"/>
      <c r="F245" s="142" t="str">
        <f t="shared" si="10"/>
        <v/>
      </c>
      <c r="G245" s="834"/>
      <c r="H245" s="834"/>
      <c r="I245" s="835"/>
      <c r="J245" s="676"/>
      <c r="K245" s="669"/>
      <c r="L245" s="677"/>
      <c r="M245" s="677"/>
      <c r="N245" s="677"/>
      <c r="O245" s="677"/>
      <c r="P245" s="142"/>
      <c r="Q245" s="635"/>
      <c r="R245" s="635"/>
      <c r="S245" s="635"/>
      <c r="T245" s="143"/>
      <c r="U245" s="676"/>
      <c r="V245" s="669"/>
      <c r="W245" s="672"/>
      <c r="X245" s="678"/>
      <c r="Y245" s="143"/>
      <c r="Z245" s="143"/>
      <c r="AA245" s="143"/>
      <c r="AB245" s="143"/>
      <c r="AC245" s="143"/>
      <c r="AD245" s="143"/>
      <c r="AE245" s="812"/>
      <c r="AF245" s="788" t="str">
        <f t="shared" si="12"/>
        <v/>
      </c>
      <c r="AG245" s="4"/>
      <c r="AH245" s="4"/>
      <c r="AI245" s="115"/>
      <c r="AJ245" s="115"/>
      <c r="AK245" s="56"/>
      <c r="AL245" s="57"/>
      <c r="AM245" s="58"/>
      <c r="AN245" s="670"/>
      <c r="AO245" s="302"/>
      <c r="AP245" s="243"/>
      <c r="AQ245" s="242"/>
      <c r="AR245" s="142"/>
      <c r="AS245" s="243"/>
    </row>
    <row r="246" spans="1:45" s="2" customFormat="1">
      <c r="A246" s="935">
        <v>243</v>
      </c>
      <c r="B246" s="370" t="str">
        <f t="shared" si="11"/>
        <v/>
      </c>
      <c r="C246" s="142"/>
      <c r="D246" s="143"/>
      <c r="E246" s="143"/>
      <c r="F246" s="142" t="str">
        <f t="shared" si="10"/>
        <v/>
      </c>
      <c r="G246" s="834"/>
      <c r="H246" s="834"/>
      <c r="I246" s="835"/>
      <c r="J246" s="676"/>
      <c r="K246" s="669"/>
      <c r="L246" s="677"/>
      <c r="M246" s="677"/>
      <c r="N246" s="677"/>
      <c r="O246" s="677"/>
      <c r="P246" s="142"/>
      <c r="Q246" s="635"/>
      <c r="R246" s="635"/>
      <c r="S246" s="635"/>
      <c r="T246" s="143"/>
      <c r="U246" s="676"/>
      <c r="V246" s="669"/>
      <c r="W246" s="672"/>
      <c r="X246" s="678"/>
      <c r="Y246" s="143"/>
      <c r="Z246" s="143"/>
      <c r="AA246" s="143"/>
      <c r="AB246" s="143"/>
      <c r="AC246" s="143"/>
      <c r="AD246" s="143"/>
      <c r="AE246" s="812"/>
      <c r="AF246" s="788" t="str">
        <f t="shared" si="12"/>
        <v/>
      </c>
      <c r="AG246" s="4"/>
      <c r="AH246" s="4"/>
      <c r="AI246" s="115"/>
      <c r="AJ246" s="115"/>
      <c r="AK246" s="56"/>
      <c r="AL246" s="57"/>
      <c r="AM246" s="58"/>
      <c r="AN246" s="670"/>
      <c r="AO246" s="302"/>
      <c r="AP246" s="243"/>
      <c r="AQ246" s="242"/>
      <c r="AR246" s="142"/>
      <c r="AS246" s="243"/>
    </row>
    <row r="247" spans="1:45" s="2" customFormat="1">
      <c r="A247" s="935">
        <v>244</v>
      </c>
      <c r="B247" s="370" t="str">
        <f t="shared" si="11"/>
        <v/>
      </c>
      <c r="C247" s="142"/>
      <c r="D247" s="143"/>
      <c r="E247" s="143"/>
      <c r="F247" s="142" t="str">
        <f t="shared" si="10"/>
        <v/>
      </c>
      <c r="G247" s="834"/>
      <c r="H247" s="834"/>
      <c r="I247" s="835"/>
      <c r="J247" s="676"/>
      <c r="K247" s="669"/>
      <c r="L247" s="677"/>
      <c r="M247" s="677"/>
      <c r="N247" s="677"/>
      <c r="O247" s="677"/>
      <c r="P247" s="142"/>
      <c r="Q247" s="635"/>
      <c r="R247" s="635"/>
      <c r="S247" s="635"/>
      <c r="T247" s="143"/>
      <c r="U247" s="676"/>
      <c r="V247" s="669"/>
      <c r="W247" s="672"/>
      <c r="X247" s="678"/>
      <c r="Y247" s="143"/>
      <c r="Z247" s="143"/>
      <c r="AA247" s="143"/>
      <c r="AB247" s="143"/>
      <c r="AC247" s="143"/>
      <c r="AD247" s="143"/>
      <c r="AE247" s="812"/>
      <c r="AF247" s="788" t="str">
        <f t="shared" si="12"/>
        <v/>
      </c>
      <c r="AG247" s="4"/>
      <c r="AH247" s="4"/>
      <c r="AI247" s="115"/>
      <c r="AJ247" s="115"/>
      <c r="AK247" s="56"/>
      <c r="AL247" s="57"/>
      <c r="AM247" s="58"/>
      <c r="AN247" s="670"/>
      <c r="AO247" s="302"/>
      <c r="AP247" s="243"/>
      <c r="AQ247" s="242"/>
      <c r="AR247" s="142"/>
      <c r="AS247" s="243"/>
    </row>
    <row r="248" spans="1:45" s="2" customFormat="1">
      <c r="A248" s="935">
        <v>245</v>
      </c>
      <c r="B248" s="370" t="str">
        <f t="shared" si="11"/>
        <v/>
      </c>
      <c r="C248" s="142"/>
      <c r="D248" s="143"/>
      <c r="E248" s="143"/>
      <c r="F248" s="142" t="str">
        <f t="shared" si="10"/>
        <v/>
      </c>
      <c r="G248" s="834"/>
      <c r="H248" s="834"/>
      <c r="I248" s="835"/>
      <c r="J248" s="676"/>
      <c r="K248" s="669"/>
      <c r="L248" s="677"/>
      <c r="M248" s="677"/>
      <c r="N248" s="677"/>
      <c r="O248" s="677"/>
      <c r="P248" s="142"/>
      <c r="Q248" s="635"/>
      <c r="R248" s="635"/>
      <c r="S248" s="635"/>
      <c r="T248" s="143"/>
      <c r="U248" s="676"/>
      <c r="V248" s="669"/>
      <c r="W248" s="672"/>
      <c r="X248" s="678"/>
      <c r="Y248" s="143"/>
      <c r="Z248" s="143"/>
      <c r="AA248" s="143"/>
      <c r="AB248" s="143"/>
      <c r="AC248" s="143"/>
      <c r="AD248" s="143"/>
      <c r="AE248" s="812"/>
      <c r="AF248" s="788" t="str">
        <f t="shared" si="12"/>
        <v/>
      </c>
      <c r="AG248" s="4"/>
      <c r="AH248" s="4"/>
      <c r="AI248" s="115"/>
      <c r="AJ248" s="115"/>
      <c r="AK248" s="56"/>
      <c r="AL248" s="57"/>
      <c r="AM248" s="58"/>
      <c r="AN248" s="670"/>
      <c r="AO248" s="302"/>
      <c r="AP248" s="243"/>
      <c r="AQ248" s="242"/>
      <c r="AR248" s="142"/>
      <c r="AS248" s="243"/>
    </row>
    <row r="249" spans="1:45" s="2" customFormat="1">
      <c r="A249" s="935">
        <v>246</v>
      </c>
      <c r="B249" s="370" t="str">
        <f t="shared" si="11"/>
        <v/>
      </c>
      <c r="C249" s="142"/>
      <c r="D249" s="143"/>
      <c r="E249" s="143"/>
      <c r="F249" s="142" t="str">
        <f t="shared" si="10"/>
        <v/>
      </c>
      <c r="G249" s="834"/>
      <c r="H249" s="834"/>
      <c r="I249" s="835"/>
      <c r="J249" s="676"/>
      <c r="K249" s="669"/>
      <c r="L249" s="677"/>
      <c r="M249" s="677"/>
      <c r="N249" s="677"/>
      <c r="O249" s="677"/>
      <c r="P249" s="142"/>
      <c r="Q249" s="635"/>
      <c r="R249" s="635"/>
      <c r="S249" s="635"/>
      <c r="T249" s="143"/>
      <c r="U249" s="676"/>
      <c r="V249" s="669"/>
      <c r="W249" s="672"/>
      <c r="X249" s="678"/>
      <c r="Y249" s="143"/>
      <c r="Z249" s="143"/>
      <c r="AA249" s="143"/>
      <c r="AB249" s="143"/>
      <c r="AC249" s="143"/>
      <c r="AD249" s="143"/>
      <c r="AE249" s="812"/>
      <c r="AF249" s="788" t="str">
        <f t="shared" si="12"/>
        <v/>
      </c>
      <c r="AG249" s="4"/>
      <c r="AH249" s="4"/>
      <c r="AI249" s="115"/>
      <c r="AJ249" s="115"/>
      <c r="AK249" s="56"/>
      <c r="AL249" s="57"/>
      <c r="AM249" s="58"/>
      <c r="AN249" s="670"/>
      <c r="AO249" s="302"/>
      <c r="AP249" s="243"/>
      <c r="AQ249" s="242"/>
      <c r="AR249" s="142"/>
      <c r="AS249" s="243"/>
    </row>
    <row r="250" spans="1:45" s="2" customFormat="1">
      <c r="A250" s="935">
        <v>247</v>
      </c>
      <c r="B250" s="370" t="str">
        <f t="shared" si="11"/>
        <v/>
      </c>
      <c r="C250" s="142"/>
      <c r="D250" s="143"/>
      <c r="E250" s="143"/>
      <c r="F250" s="142" t="str">
        <f t="shared" si="10"/>
        <v/>
      </c>
      <c r="G250" s="834"/>
      <c r="H250" s="834"/>
      <c r="I250" s="835"/>
      <c r="J250" s="676"/>
      <c r="K250" s="669"/>
      <c r="L250" s="677"/>
      <c r="M250" s="677"/>
      <c r="N250" s="677"/>
      <c r="O250" s="677"/>
      <c r="P250" s="142"/>
      <c r="Q250" s="635"/>
      <c r="R250" s="635"/>
      <c r="S250" s="635"/>
      <c r="T250" s="143"/>
      <c r="U250" s="676"/>
      <c r="V250" s="669"/>
      <c r="W250" s="672"/>
      <c r="X250" s="678"/>
      <c r="Y250" s="143"/>
      <c r="Z250" s="143"/>
      <c r="AA250" s="143"/>
      <c r="AB250" s="143"/>
      <c r="AC250" s="143"/>
      <c r="AD250" s="143"/>
      <c r="AE250" s="812"/>
      <c r="AF250" s="788" t="str">
        <f t="shared" si="12"/>
        <v/>
      </c>
      <c r="AG250" s="4"/>
      <c r="AH250" s="4"/>
      <c r="AI250" s="115"/>
      <c r="AJ250" s="115"/>
      <c r="AK250" s="56"/>
      <c r="AL250" s="57"/>
      <c r="AM250" s="58"/>
      <c r="AN250" s="670"/>
      <c r="AO250" s="302"/>
      <c r="AP250" s="243"/>
      <c r="AQ250" s="242"/>
      <c r="AR250" s="142"/>
      <c r="AS250" s="243"/>
    </row>
    <row r="251" spans="1:45" s="2" customFormat="1">
      <c r="A251" s="935">
        <v>248</v>
      </c>
      <c r="B251" s="370" t="str">
        <f t="shared" si="11"/>
        <v/>
      </c>
      <c r="C251" s="142"/>
      <c r="D251" s="143"/>
      <c r="E251" s="143"/>
      <c r="F251" s="142" t="str">
        <f t="shared" si="10"/>
        <v/>
      </c>
      <c r="G251" s="834"/>
      <c r="H251" s="834"/>
      <c r="I251" s="835"/>
      <c r="J251" s="676"/>
      <c r="K251" s="669"/>
      <c r="L251" s="677"/>
      <c r="M251" s="677"/>
      <c r="N251" s="677"/>
      <c r="O251" s="677"/>
      <c r="P251" s="142"/>
      <c r="Q251" s="635"/>
      <c r="R251" s="635"/>
      <c r="S251" s="635"/>
      <c r="T251" s="143"/>
      <c r="U251" s="676"/>
      <c r="V251" s="669"/>
      <c r="W251" s="672"/>
      <c r="X251" s="678"/>
      <c r="Y251" s="143"/>
      <c r="Z251" s="143"/>
      <c r="AA251" s="143"/>
      <c r="AB251" s="143"/>
      <c r="AC251" s="143"/>
      <c r="AD251" s="143"/>
      <c r="AE251" s="812"/>
      <c r="AF251" s="788" t="str">
        <f t="shared" si="12"/>
        <v/>
      </c>
      <c r="AG251" s="4"/>
      <c r="AH251" s="4"/>
      <c r="AI251" s="115"/>
      <c r="AJ251" s="115"/>
      <c r="AK251" s="56"/>
      <c r="AL251" s="57"/>
      <c r="AM251" s="58"/>
      <c r="AN251" s="670"/>
      <c r="AO251" s="302"/>
      <c r="AP251" s="243"/>
      <c r="AQ251" s="242"/>
      <c r="AR251" s="142"/>
      <c r="AS251" s="243"/>
    </row>
    <row r="252" spans="1:45" s="2" customFormat="1">
      <c r="A252" s="935">
        <v>249</v>
      </c>
      <c r="B252" s="370" t="str">
        <f t="shared" si="11"/>
        <v/>
      </c>
      <c r="C252" s="142"/>
      <c r="D252" s="143"/>
      <c r="E252" s="143"/>
      <c r="F252" s="142" t="str">
        <f t="shared" si="10"/>
        <v/>
      </c>
      <c r="G252" s="834"/>
      <c r="H252" s="834"/>
      <c r="I252" s="835"/>
      <c r="J252" s="676"/>
      <c r="K252" s="669"/>
      <c r="L252" s="677"/>
      <c r="M252" s="677"/>
      <c r="N252" s="677"/>
      <c r="O252" s="677"/>
      <c r="P252" s="142"/>
      <c r="Q252" s="635"/>
      <c r="R252" s="635"/>
      <c r="S252" s="635"/>
      <c r="T252" s="143"/>
      <c r="U252" s="676"/>
      <c r="V252" s="669"/>
      <c r="W252" s="672"/>
      <c r="X252" s="678"/>
      <c r="Y252" s="143"/>
      <c r="Z252" s="143"/>
      <c r="AA252" s="143"/>
      <c r="AB252" s="143"/>
      <c r="AC252" s="143"/>
      <c r="AD252" s="143"/>
      <c r="AE252" s="812"/>
      <c r="AF252" s="788" t="str">
        <f t="shared" si="12"/>
        <v/>
      </c>
      <c r="AG252" s="4"/>
      <c r="AH252" s="4"/>
      <c r="AI252" s="115"/>
      <c r="AJ252" s="115"/>
      <c r="AK252" s="56"/>
      <c r="AL252" s="57"/>
      <c r="AM252" s="58"/>
      <c r="AN252" s="670"/>
      <c r="AO252" s="302"/>
      <c r="AP252" s="243"/>
      <c r="AQ252" s="242"/>
      <c r="AR252" s="142"/>
      <c r="AS252" s="243"/>
    </row>
    <row r="253" spans="1:45" s="2" customFormat="1">
      <c r="A253" s="935">
        <v>250</v>
      </c>
      <c r="B253" s="370" t="str">
        <f t="shared" si="11"/>
        <v/>
      </c>
      <c r="C253" s="142"/>
      <c r="D253" s="143"/>
      <c r="E253" s="143"/>
      <c r="F253" s="142" t="str">
        <f t="shared" si="10"/>
        <v/>
      </c>
      <c r="G253" s="834"/>
      <c r="H253" s="834"/>
      <c r="I253" s="835"/>
      <c r="J253" s="676"/>
      <c r="K253" s="669"/>
      <c r="L253" s="677"/>
      <c r="M253" s="677"/>
      <c r="N253" s="677"/>
      <c r="O253" s="677"/>
      <c r="P253" s="142"/>
      <c r="Q253" s="635"/>
      <c r="R253" s="635"/>
      <c r="S253" s="635"/>
      <c r="T253" s="143"/>
      <c r="U253" s="676"/>
      <c r="V253" s="669"/>
      <c r="W253" s="672"/>
      <c r="X253" s="678"/>
      <c r="Y253" s="143"/>
      <c r="Z253" s="143"/>
      <c r="AA253" s="143"/>
      <c r="AB253" s="143"/>
      <c r="AC253" s="143"/>
      <c r="AD253" s="143"/>
      <c r="AE253" s="812"/>
      <c r="AF253" s="788" t="str">
        <f t="shared" si="12"/>
        <v/>
      </c>
      <c r="AG253" s="4"/>
      <c r="AH253" s="4"/>
      <c r="AI253" s="115"/>
      <c r="AJ253" s="115"/>
      <c r="AK253" s="56"/>
      <c r="AL253" s="57"/>
      <c r="AM253" s="58"/>
      <c r="AN253" s="670"/>
      <c r="AO253" s="302"/>
      <c r="AP253" s="243"/>
      <c r="AQ253" s="242"/>
      <c r="AR253" s="142"/>
      <c r="AS253" s="243"/>
    </row>
    <row r="254" spans="1:45" s="2" customFormat="1">
      <c r="A254" s="935">
        <v>251</v>
      </c>
      <c r="B254" s="370" t="str">
        <f t="shared" si="11"/>
        <v/>
      </c>
      <c r="C254" s="142"/>
      <c r="D254" s="143"/>
      <c r="E254" s="143"/>
      <c r="F254" s="142" t="str">
        <f t="shared" si="10"/>
        <v/>
      </c>
      <c r="G254" s="834"/>
      <c r="H254" s="834"/>
      <c r="I254" s="835"/>
      <c r="J254" s="676"/>
      <c r="K254" s="669"/>
      <c r="L254" s="677"/>
      <c r="M254" s="677"/>
      <c r="N254" s="677"/>
      <c r="O254" s="677"/>
      <c r="P254" s="142"/>
      <c r="Q254" s="635"/>
      <c r="R254" s="635"/>
      <c r="S254" s="635"/>
      <c r="T254" s="143"/>
      <c r="U254" s="676"/>
      <c r="V254" s="669"/>
      <c r="W254" s="672"/>
      <c r="X254" s="678"/>
      <c r="Y254" s="143"/>
      <c r="Z254" s="143"/>
      <c r="AA254" s="143"/>
      <c r="AB254" s="143"/>
      <c r="AC254" s="143"/>
      <c r="AD254" s="143"/>
      <c r="AE254" s="812"/>
      <c r="AF254" s="788" t="str">
        <f t="shared" si="12"/>
        <v/>
      </c>
      <c r="AG254" s="4"/>
      <c r="AH254" s="4"/>
      <c r="AI254" s="115"/>
      <c r="AJ254" s="115"/>
      <c r="AK254" s="56"/>
      <c r="AL254" s="57"/>
      <c r="AM254" s="58"/>
      <c r="AN254" s="670"/>
      <c r="AO254" s="302"/>
      <c r="AP254" s="243"/>
      <c r="AQ254" s="242"/>
      <c r="AR254" s="142"/>
      <c r="AS254" s="243"/>
    </row>
    <row r="255" spans="1:45" s="2" customFormat="1">
      <c r="A255" s="935">
        <v>252</v>
      </c>
      <c r="B255" s="370" t="str">
        <f t="shared" si="11"/>
        <v/>
      </c>
      <c r="C255" s="142"/>
      <c r="D255" s="143"/>
      <c r="E255" s="143"/>
      <c r="F255" s="142" t="str">
        <f t="shared" si="10"/>
        <v/>
      </c>
      <c r="G255" s="834"/>
      <c r="H255" s="834"/>
      <c r="I255" s="835"/>
      <c r="J255" s="676"/>
      <c r="K255" s="669"/>
      <c r="L255" s="677"/>
      <c r="M255" s="677"/>
      <c r="N255" s="677"/>
      <c r="O255" s="677"/>
      <c r="P255" s="142"/>
      <c r="Q255" s="635"/>
      <c r="R255" s="635"/>
      <c r="S255" s="635"/>
      <c r="T255" s="143"/>
      <c r="U255" s="676"/>
      <c r="V255" s="669"/>
      <c r="W255" s="672"/>
      <c r="X255" s="678"/>
      <c r="Y255" s="143"/>
      <c r="Z255" s="143"/>
      <c r="AA255" s="143"/>
      <c r="AB255" s="143"/>
      <c r="AC255" s="143"/>
      <c r="AD255" s="143"/>
      <c r="AE255" s="812"/>
      <c r="AF255" s="788" t="str">
        <f t="shared" si="12"/>
        <v/>
      </c>
      <c r="AG255" s="4"/>
      <c r="AH255" s="4"/>
      <c r="AI255" s="115"/>
      <c r="AJ255" s="115"/>
      <c r="AK255" s="56"/>
      <c r="AL255" s="57"/>
      <c r="AM255" s="58"/>
      <c r="AN255" s="670"/>
      <c r="AO255" s="302"/>
      <c r="AP255" s="243"/>
      <c r="AQ255" s="242"/>
      <c r="AR255" s="142"/>
      <c r="AS255" s="243"/>
    </row>
    <row r="256" spans="1:45" s="2" customFormat="1">
      <c r="A256" s="935">
        <v>253</v>
      </c>
      <c r="B256" s="370" t="str">
        <f t="shared" si="11"/>
        <v/>
      </c>
      <c r="C256" s="142"/>
      <c r="D256" s="143"/>
      <c r="E256" s="143"/>
      <c r="F256" s="142" t="str">
        <f t="shared" si="10"/>
        <v/>
      </c>
      <c r="G256" s="834"/>
      <c r="H256" s="834"/>
      <c r="I256" s="835"/>
      <c r="J256" s="676"/>
      <c r="K256" s="669"/>
      <c r="L256" s="677"/>
      <c r="M256" s="677"/>
      <c r="N256" s="677"/>
      <c r="O256" s="677"/>
      <c r="P256" s="142"/>
      <c r="Q256" s="635"/>
      <c r="R256" s="635"/>
      <c r="S256" s="635"/>
      <c r="T256" s="143"/>
      <c r="U256" s="676"/>
      <c r="V256" s="669"/>
      <c r="W256" s="672"/>
      <c r="X256" s="678"/>
      <c r="Y256" s="143"/>
      <c r="Z256" s="143"/>
      <c r="AA256" s="143"/>
      <c r="AB256" s="143"/>
      <c r="AC256" s="143"/>
      <c r="AD256" s="143"/>
      <c r="AE256" s="812"/>
      <c r="AF256" s="788" t="str">
        <f t="shared" si="12"/>
        <v/>
      </c>
      <c r="AG256" s="4"/>
      <c r="AH256" s="4"/>
      <c r="AI256" s="115"/>
      <c r="AJ256" s="115"/>
      <c r="AK256" s="56"/>
      <c r="AL256" s="57"/>
      <c r="AM256" s="58"/>
      <c r="AN256" s="670"/>
      <c r="AO256" s="302"/>
      <c r="AP256" s="243"/>
      <c r="AQ256" s="242"/>
      <c r="AR256" s="142"/>
      <c r="AS256" s="243"/>
    </row>
    <row r="257" spans="1:45" s="2" customFormat="1">
      <c r="A257" s="935">
        <v>254</v>
      </c>
      <c r="B257" s="370" t="str">
        <f t="shared" si="11"/>
        <v/>
      </c>
      <c r="C257" s="142"/>
      <c r="D257" s="143"/>
      <c r="E257" s="143"/>
      <c r="F257" s="142" t="str">
        <f t="shared" si="10"/>
        <v/>
      </c>
      <c r="G257" s="834"/>
      <c r="H257" s="834"/>
      <c r="I257" s="835"/>
      <c r="J257" s="676"/>
      <c r="K257" s="669"/>
      <c r="L257" s="677"/>
      <c r="M257" s="677"/>
      <c r="N257" s="677"/>
      <c r="O257" s="677"/>
      <c r="P257" s="142"/>
      <c r="Q257" s="635"/>
      <c r="R257" s="635"/>
      <c r="S257" s="635"/>
      <c r="T257" s="143"/>
      <c r="U257" s="676"/>
      <c r="V257" s="669"/>
      <c r="W257" s="672"/>
      <c r="X257" s="678"/>
      <c r="Y257" s="143"/>
      <c r="Z257" s="143"/>
      <c r="AA257" s="143"/>
      <c r="AB257" s="143"/>
      <c r="AC257" s="143"/>
      <c r="AD257" s="143"/>
      <c r="AE257" s="812"/>
      <c r="AF257" s="788" t="str">
        <f t="shared" si="12"/>
        <v/>
      </c>
      <c r="AG257" s="4"/>
      <c r="AH257" s="4"/>
      <c r="AI257" s="115"/>
      <c r="AJ257" s="115"/>
      <c r="AK257" s="56"/>
      <c r="AL257" s="57"/>
      <c r="AM257" s="58"/>
      <c r="AN257" s="670"/>
      <c r="AO257" s="302"/>
      <c r="AP257" s="243"/>
      <c r="AQ257" s="242"/>
      <c r="AR257" s="142"/>
      <c r="AS257" s="243"/>
    </row>
    <row r="258" spans="1:45" s="2" customFormat="1">
      <c r="A258" s="935">
        <v>255</v>
      </c>
      <c r="B258" s="370" t="str">
        <f t="shared" si="11"/>
        <v/>
      </c>
      <c r="C258" s="142"/>
      <c r="D258" s="143"/>
      <c r="E258" s="143"/>
      <c r="F258" s="142" t="str">
        <f t="shared" si="10"/>
        <v/>
      </c>
      <c r="G258" s="834"/>
      <c r="H258" s="834"/>
      <c r="I258" s="835"/>
      <c r="J258" s="676"/>
      <c r="K258" s="669"/>
      <c r="L258" s="677"/>
      <c r="M258" s="677"/>
      <c r="N258" s="677"/>
      <c r="O258" s="677"/>
      <c r="P258" s="142"/>
      <c r="Q258" s="635"/>
      <c r="R258" s="635"/>
      <c r="S258" s="635"/>
      <c r="T258" s="143"/>
      <c r="U258" s="676"/>
      <c r="V258" s="669"/>
      <c r="W258" s="672"/>
      <c r="X258" s="678"/>
      <c r="Y258" s="143"/>
      <c r="Z258" s="143"/>
      <c r="AA258" s="143"/>
      <c r="AB258" s="143"/>
      <c r="AC258" s="143"/>
      <c r="AD258" s="143"/>
      <c r="AE258" s="812"/>
      <c r="AF258" s="788" t="str">
        <f t="shared" si="12"/>
        <v/>
      </c>
      <c r="AG258" s="4"/>
      <c r="AH258" s="4"/>
      <c r="AI258" s="115"/>
      <c r="AJ258" s="115"/>
      <c r="AK258" s="56"/>
      <c r="AL258" s="57"/>
      <c r="AM258" s="58"/>
      <c r="AN258" s="670"/>
      <c r="AO258" s="302"/>
      <c r="AP258" s="243"/>
      <c r="AQ258" s="242"/>
      <c r="AR258" s="142"/>
      <c r="AS258" s="243"/>
    </row>
    <row r="259" spans="1:45" s="2" customFormat="1">
      <c r="A259" s="935">
        <v>256</v>
      </c>
      <c r="B259" s="370" t="str">
        <f t="shared" si="11"/>
        <v/>
      </c>
      <c r="C259" s="142"/>
      <c r="D259" s="143"/>
      <c r="E259" s="143"/>
      <c r="F259" s="142" t="str">
        <f t="shared" si="10"/>
        <v/>
      </c>
      <c r="G259" s="834"/>
      <c r="H259" s="834"/>
      <c r="I259" s="835"/>
      <c r="J259" s="676"/>
      <c r="K259" s="669"/>
      <c r="L259" s="677"/>
      <c r="M259" s="677"/>
      <c r="N259" s="677"/>
      <c r="O259" s="677"/>
      <c r="P259" s="142"/>
      <c r="Q259" s="635"/>
      <c r="R259" s="635"/>
      <c r="S259" s="635"/>
      <c r="T259" s="143"/>
      <c r="U259" s="676"/>
      <c r="V259" s="669"/>
      <c r="W259" s="672"/>
      <c r="X259" s="678"/>
      <c r="Y259" s="143"/>
      <c r="Z259" s="143"/>
      <c r="AA259" s="143"/>
      <c r="AB259" s="143"/>
      <c r="AC259" s="143"/>
      <c r="AD259" s="143"/>
      <c r="AE259" s="812"/>
      <c r="AF259" s="788" t="str">
        <f t="shared" si="12"/>
        <v/>
      </c>
      <c r="AG259" s="4"/>
      <c r="AH259" s="4"/>
      <c r="AI259" s="115"/>
      <c r="AJ259" s="115"/>
      <c r="AK259" s="56"/>
      <c r="AL259" s="57"/>
      <c r="AM259" s="58"/>
      <c r="AN259" s="670"/>
      <c r="AO259" s="302"/>
      <c r="AP259" s="243"/>
      <c r="AQ259" s="242"/>
      <c r="AR259" s="142"/>
      <c r="AS259" s="243"/>
    </row>
    <row r="260" spans="1:45" s="2" customFormat="1">
      <c r="A260" s="935">
        <v>257</v>
      </c>
      <c r="B260" s="370" t="str">
        <f t="shared" si="11"/>
        <v/>
      </c>
      <c r="C260" s="142"/>
      <c r="D260" s="143"/>
      <c r="E260" s="143"/>
      <c r="F260" s="142" t="str">
        <f t="shared" si="10"/>
        <v/>
      </c>
      <c r="G260" s="834"/>
      <c r="H260" s="834"/>
      <c r="I260" s="835"/>
      <c r="J260" s="676"/>
      <c r="K260" s="669"/>
      <c r="L260" s="677"/>
      <c r="M260" s="677"/>
      <c r="N260" s="677"/>
      <c r="O260" s="677"/>
      <c r="P260" s="142"/>
      <c r="Q260" s="635"/>
      <c r="R260" s="635"/>
      <c r="S260" s="635"/>
      <c r="T260" s="143"/>
      <c r="U260" s="676"/>
      <c r="V260" s="669"/>
      <c r="W260" s="672"/>
      <c r="X260" s="678"/>
      <c r="Y260" s="143"/>
      <c r="Z260" s="143"/>
      <c r="AA260" s="143"/>
      <c r="AB260" s="143"/>
      <c r="AC260" s="143"/>
      <c r="AD260" s="143"/>
      <c r="AE260" s="812"/>
      <c r="AF260" s="788" t="str">
        <f t="shared" si="12"/>
        <v/>
      </c>
      <c r="AG260" s="4"/>
      <c r="AH260" s="4"/>
      <c r="AI260" s="115"/>
      <c r="AJ260" s="115"/>
      <c r="AK260" s="56"/>
      <c r="AL260" s="57"/>
      <c r="AM260" s="58"/>
      <c r="AN260" s="670"/>
      <c r="AO260" s="302"/>
      <c r="AP260" s="243"/>
      <c r="AQ260" s="242"/>
      <c r="AR260" s="142"/>
      <c r="AS260" s="243"/>
    </row>
    <row r="261" spans="1:45" s="2" customFormat="1">
      <c r="A261" s="935">
        <v>258</v>
      </c>
      <c r="B261" s="370" t="str">
        <f t="shared" si="11"/>
        <v/>
      </c>
      <c r="C261" s="142"/>
      <c r="D261" s="143"/>
      <c r="E261" s="143"/>
      <c r="F261" s="142" t="str">
        <f t="shared" ref="F261:F324" si="13">PHONETIC(C261)</f>
        <v/>
      </c>
      <c r="G261" s="834"/>
      <c r="H261" s="834"/>
      <c r="I261" s="835"/>
      <c r="J261" s="676"/>
      <c r="K261" s="669"/>
      <c r="L261" s="677"/>
      <c r="M261" s="677"/>
      <c r="N261" s="677"/>
      <c r="O261" s="677"/>
      <c r="P261" s="142"/>
      <c r="Q261" s="635"/>
      <c r="R261" s="635"/>
      <c r="S261" s="635"/>
      <c r="T261" s="143"/>
      <c r="U261" s="676"/>
      <c r="V261" s="669"/>
      <c r="W261" s="672"/>
      <c r="X261" s="678"/>
      <c r="Y261" s="143"/>
      <c r="Z261" s="143"/>
      <c r="AA261" s="143"/>
      <c r="AB261" s="143"/>
      <c r="AC261" s="143"/>
      <c r="AD261" s="143"/>
      <c r="AE261" s="812"/>
      <c r="AF261" s="788" t="str">
        <f t="shared" si="12"/>
        <v/>
      </c>
      <c r="AG261" s="4"/>
      <c r="AH261" s="4"/>
      <c r="AI261" s="115"/>
      <c r="AJ261" s="115"/>
      <c r="AK261" s="56"/>
      <c r="AL261" s="57"/>
      <c r="AM261" s="58"/>
      <c r="AN261" s="670"/>
      <c r="AO261" s="302"/>
      <c r="AP261" s="243"/>
      <c r="AQ261" s="242"/>
      <c r="AR261" s="142"/>
      <c r="AS261" s="243"/>
    </row>
    <row r="262" spans="1:45" s="2" customFormat="1">
      <c r="A262" s="935">
        <v>259</v>
      </c>
      <c r="B262" s="370" t="str">
        <f t="shared" si="11"/>
        <v/>
      </c>
      <c r="C262" s="142"/>
      <c r="D262" s="143"/>
      <c r="E262" s="143"/>
      <c r="F262" s="142" t="str">
        <f t="shared" si="13"/>
        <v/>
      </c>
      <c r="G262" s="834"/>
      <c r="H262" s="834"/>
      <c r="I262" s="835"/>
      <c r="J262" s="676"/>
      <c r="K262" s="669"/>
      <c r="L262" s="677"/>
      <c r="M262" s="677"/>
      <c r="N262" s="677"/>
      <c r="O262" s="677"/>
      <c r="P262" s="142"/>
      <c r="Q262" s="635"/>
      <c r="R262" s="635"/>
      <c r="S262" s="635"/>
      <c r="T262" s="143"/>
      <c r="U262" s="676"/>
      <c r="V262" s="669"/>
      <c r="W262" s="672"/>
      <c r="X262" s="678"/>
      <c r="Y262" s="143"/>
      <c r="Z262" s="143"/>
      <c r="AA262" s="143"/>
      <c r="AB262" s="143"/>
      <c r="AC262" s="143"/>
      <c r="AD262" s="143"/>
      <c r="AE262" s="812"/>
      <c r="AF262" s="788" t="str">
        <f t="shared" si="12"/>
        <v/>
      </c>
      <c r="AG262" s="4"/>
      <c r="AH262" s="4"/>
      <c r="AI262" s="115"/>
      <c r="AJ262" s="115"/>
      <c r="AK262" s="56"/>
      <c r="AL262" s="57"/>
      <c r="AM262" s="58"/>
      <c r="AN262" s="670"/>
      <c r="AO262" s="302"/>
      <c r="AP262" s="243"/>
      <c r="AQ262" s="242"/>
      <c r="AR262" s="142"/>
      <c r="AS262" s="243"/>
    </row>
    <row r="263" spans="1:45" s="2" customFormat="1">
      <c r="A263" s="935">
        <v>260</v>
      </c>
      <c r="B263" s="370" t="str">
        <f t="shared" si="11"/>
        <v/>
      </c>
      <c r="C263" s="142"/>
      <c r="D263" s="143"/>
      <c r="E263" s="143"/>
      <c r="F263" s="142" t="str">
        <f t="shared" si="13"/>
        <v/>
      </c>
      <c r="G263" s="834"/>
      <c r="H263" s="834"/>
      <c r="I263" s="835"/>
      <c r="J263" s="676"/>
      <c r="K263" s="669"/>
      <c r="L263" s="677"/>
      <c r="M263" s="677"/>
      <c r="N263" s="677"/>
      <c r="O263" s="677"/>
      <c r="P263" s="142"/>
      <c r="Q263" s="635"/>
      <c r="R263" s="635"/>
      <c r="S263" s="635"/>
      <c r="T263" s="143"/>
      <c r="U263" s="676"/>
      <c r="V263" s="669"/>
      <c r="W263" s="672"/>
      <c r="X263" s="678"/>
      <c r="Y263" s="143"/>
      <c r="Z263" s="143"/>
      <c r="AA263" s="143"/>
      <c r="AB263" s="143"/>
      <c r="AC263" s="143"/>
      <c r="AD263" s="143"/>
      <c r="AE263" s="812"/>
      <c r="AF263" s="788" t="str">
        <f t="shared" si="12"/>
        <v/>
      </c>
      <c r="AG263" s="4"/>
      <c r="AH263" s="4"/>
      <c r="AI263" s="115"/>
      <c r="AJ263" s="115"/>
      <c r="AK263" s="56"/>
      <c r="AL263" s="57"/>
      <c r="AM263" s="58"/>
      <c r="AN263" s="670"/>
      <c r="AO263" s="302"/>
      <c r="AP263" s="243"/>
      <c r="AQ263" s="242"/>
      <c r="AR263" s="142"/>
      <c r="AS263" s="243"/>
    </row>
    <row r="264" spans="1:45" s="2" customFormat="1">
      <c r="A264" s="935">
        <v>261</v>
      </c>
      <c r="B264" s="370" t="str">
        <f t="shared" si="11"/>
        <v/>
      </c>
      <c r="C264" s="142"/>
      <c r="D264" s="143"/>
      <c r="E264" s="143"/>
      <c r="F264" s="142" t="str">
        <f t="shared" si="13"/>
        <v/>
      </c>
      <c r="G264" s="834"/>
      <c r="H264" s="834"/>
      <c r="I264" s="835"/>
      <c r="J264" s="676"/>
      <c r="K264" s="669"/>
      <c r="L264" s="677"/>
      <c r="M264" s="677"/>
      <c r="N264" s="677"/>
      <c r="O264" s="677"/>
      <c r="P264" s="142"/>
      <c r="Q264" s="635"/>
      <c r="R264" s="635"/>
      <c r="S264" s="635"/>
      <c r="T264" s="143"/>
      <c r="U264" s="676"/>
      <c r="V264" s="669"/>
      <c r="W264" s="672"/>
      <c r="X264" s="678"/>
      <c r="Y264" s="143"/>
      <c r="Z264" s="143"/>
      <c r="AA264" s="143"/>
      <c r="AB264" s="143"/>
      <c r="AC264" s="143"/>
      <c r="AD264" s="143"/>
      <c r="AE264" s="812"/>
      <c r="AF264" s="788" t="str">
        <f t="shared" si="12"/>
        <v/>
      </c>
      <c r="AG264" s="4"/>
      <c r="AH264" s="4"/>
      <c r="AI264" s="115"/>
      <c r="AJ264" s="115"/>
      <c r="AK264" s="56"/>
      <c r="AL264" s="57"/>
      <c r="AM264" s="58"/>
      <c r="AN264" s="670"/>
      <c r="AO264" s="302"/>
      <c r="AP264" s="243"/>
      <c r="AQ264" s="242"/>
      <c r="AR264" s="142"/>
      <c r="AS264" s="243"/>
    </row>
    <row r="265" spans="1:45" s="2" customFormat="1">
      <c r="A265" s="935">
        <v>262</v>
      </c>
      <c r="B265" s="370" t="str">
        <f t="shared" ref="B265:B328" si="14">IF(COUNTA(AI265:AN265)&lt;&gt;0,IF(COUNTA(AI265:AM265)&lt;&gt;0,"▲","！"),IF(AG265&lt;&gt;"","○",""))</f>
        <v/>
      </c>
      <c r="C265" s="142"/>
      <c r="D265" s="143"/>
      <c r="E265" s="143"/>
      <c r="F265" s="142" t="str">
        <f t="shared" si="13"/>
        <v/>
      </c>
      <c r="G265" s="834"/>
      <c r="H265" s="834"/>
      <c r="I265" s="835"/>
      <c r="J265" s="676"/>
      <c r="K265" s="669"/>
      <c r="L265" s="677"/>
      <c r="M265" s="677"/>
      <c r="N265" s="677"/>
      <c r="O265" s="677"/>
      <c r="P265" s="142"/>
      <c r="Q265" s="635"/>
      <c r="R265" s="635"/>
      <c r="S265" s="635"/>
      <c r="T265" s="143"/>
      <c r="U265" s="676"/>
      <c r="V265" s="669"/>
      <c r="W265" s="672"/>
      <c r="X265" s="678"/>
      <c r="Y265" s="143"/>
      <c r="Z265" s="143"/>
      <c r="AA265" s="143"/>
      <c r="AB265" s="143"/>
      <c r="AC265" s="143"/>
      <c r="AD265" s="143"/>
      <c r="AE265" s="812"/>
      <c r="AF265" s="788" t="str">
        <f t="shared" ref="AF265:AF328" si="15">IF(AG265&lt;&gt;"",INDEX(ﾃｰﾌﾞﾙ名2,AG265,2),"")</f>
        <v/>
      </c>
      <c r="AG265" s="4"/>
      <c r="AH265" s="4"/>
      <c r="AI265" s="115"/>
      <c r="AJ265" s="115"/>
      <c r="AK265" s="56"/>
      <c r="AL265" s="57"/>
      <c r="AM265" s="58"/>
      <c r="AN265" s="670"/>
      <c r="AO265" s="302"/>
      <c r="AP265" s="243"/>
      <c r="AQ265" s="242"/>
      <c r="AR265" s="142"/>
      <c r="AS265" s="243"/>
    </row>
    <row r="266" spans="1:45" s="2" customFormat="1">
      <c r="A266" s="935">
        <v>263</v>
      </c>
      <c r="B266" s="370" t="str">
        <f t="shared" si="14"/>
        <v/>
      </c>
      <c r="C266" s="142"/>
      <c r="D266" s="143"/>
      <c r="E266" s="143"/>
      <c r="F266" s="142" t="str">
        <f t="shared" si="13"/>
        <v/>
      </c>
      <c r="G266" s="834"/>
      <c r="H266" s="834"/>
      <c r="I266" s="835"/>
      <c r="J266" s="676"/>
      <c r="K266" s="669"/>
      <c r="L266" s="677"/>
      <c r="M266" s="677"/>
      <c r="N266" s="677"/>
      <c r="O266" s="677"/>
      <c r="P266" s="142"/>
      <c r="Q266" s="635"/>
      <c r="R266" s="635"/>
      <c r="S266" s="635"/>
      <c r="T266" s="143"/>
      <c r="U266" s="676"/>
      <c r="V266" s="669"/>
      <c r="W266" s="672"/>
      <c r="X266" s="678"/>
      <c r="Y266" s="143"/>
      <c r="Z266" s="143"/>
      <c r="AA266" s="143"/>
      <c r="AB266" s="143"/>
      <c r="AC266" s="143"/>
      <c r="AD266" s="143"/>
      <c r="AE266" s="812"/>
      <c r="AF266" s="788" t="str">
        <f t="shared" si="15"/>
        <v/>
      </c>
      <c r="AG266" s="4"/>
      <c r="AH266" s="4"/>
      <c r="AI266" s="115"/>
      <c r="AJ266" s="115"/>
      <c r="AK266" s="56"/>
      <c r="AL266" s="57"/>
      <c r="AM266" s="58"/>
      <c r="AN266" s="670"/>
      <c r="AO266" s="302"/>
      <c r="AP266" s="243"/>
      <c r="AQ266" s="242"/>
      <c r="AR266" s="142"/>
      <c r="AS266" s="243"/>
    </row>
    <row r="267" spans="1:45" s="2" customFormat="1">
      <c r="A267" s="935">
        <v>264</v>
      </c>
      <c r="B267" s="370" t="str">
        <f t="shared" si="14"/>
        <v/>
      </c>
      <c r="C267" s="142"/>
      <c r="D267" s="143"/>
      <c r="E267" s="143"/>
      <c r="F267" s="142" t="str">
        <f t="shared" si="13"/>
        <v/>
      </c>
      <c r="G267" s="834"/>
      <c r="H267" s="834"/>
      <c r="I267" s="835"/>
      <c r="J267" s="676"/>
      <c r="K267" s="669"/>
      <c r="L267" s="677"/>
      <c r="M267" s="677"/>
      <c r="N267" s="677"/>
      <c r="O267" s="677"/>
      <c r="P267" s="142"/>
      <c r="Q267" s="635"/>
      <c r="R267" s="635"/>
      <c r="S267" s="635"/>
      <c r="T267" s="143"/>
      <c r="U267" s="676"/>
      <c r="V267" s="669"/>
      <c r="W267" s="672"/>
      <c r="X267" s="678"/>
      <c r="Y267" s="143"/>
      <c r="Z267" s="143"/>
      <c r="AA267" s="143"/>
      <c r="AB267" s="143"/>
      <c r="AC267" s="143"/>
      <c r="AD267" s="143"/>
      <c r="AE267" s="812"/>
      <c r="AF267" s="788" t="str">
        <f t="shared" si="15"/>
        <v/>
      </c>
      <c r="AG267" s="4"/>
      <c r="AH267" s="4"/>
      <c r="AI267" s="115"/>
      <c r="AJ267" s="115"/>
      <c r="AK267" s="56"/>
      <c r="AL267" s="57"/>
      <c r="AM267" s="58"/>
      <c r="AN267" s="670"/>
      <c r="AO267" s="302"/>
      <c r="AP267" s="243"/>
      <c r="AQ267" s="242"/>
      <c r="AR267" s="142"/>
      <c r="AS267" s="243"/>
    </row>
    <row r="268" spans="1:45" s="2" customFormat="1">
      <c r="A268" s="935">
        <v>265</v>
      </c>
      <c r="B268" s="370" t="str">
        <f t="shared" si="14"/>
        <v/>
      </c>
      <c r="C268" s="142"/>
      <c r="D268" s="143"/>
      <c r="E268" s="143"/>
      <c r="F268" s="142" t="str">
        <f t="shared" si="13"/>
        <v/>
      </c>
      <c r="G268" s="834"/>
      <c r="H268" s="834"/>
      <c r="I268" s="835"/>
      <c r="J268" s="676"/>
      <c r="K268" s="669"/>
      <c r="L268" s="677"/>
      <c r="M268" s="677"/>
      <c r="N268" s="677"/>
      <c r="O268" s="677"/>
      <c r="P268" s="142"/>
      <c r="Q268" s="635"/>
      <c r="R268" s="635"/>
      <c r="S268" s="635"/>
      <c r="T268" s="143"/>
      <c r="U268" s="676"/>
      <c r="V268" s="669"/>
      <c r="W268" s="672"/>
      <c r="X268" s="678"/>
      <c r="Y268" s="143"/>
      <c r="Z268" s="143"/>
      <c r="AA268" s="143"/>
      <c r="AB268" s="143"/>
      <c r="AC268" s="143"/>
      <c r="AD268" s="143"/>
      <c r="AE268" s="812"/>
      <c r="AF268" s="788" t="str">
        <f t="shared" si="15"/>
        <v/>
      </c>
      <c r="AG268" s="4"/>
      <c r="AH268" s="4"/>
      <c r="AI268" s="115"/>
      <c r="AJ268" s="115"/>
      <c r="AK268" s="56"/>
      <c r="AL268" s="57"/>
      <c r="AM268" s="58"/>
      <c r="AN268" s="670"/>
      <c r="AO268" s="302"/>
      <c r="AP268" s="243"/>
      <c r="AQ268" s="242"/>
      <c r="AR268" s="142"/>
      <c r="AS268" s="243"/>
    </row>
    <row r="269" spans="1:45" s="2" customFormat="1">
      <c r="A269" s="935">
        <v>266</v>
      </c>
      <c r="B269" s="370" t="str">
        <f t="shared" si="14"/>
        <v/>
      </c>
      <c r="C269" s="142"/>
      <c r="D269" s="143"/>
      <c r="E269" s="143"/>
      <c r="F269" s="142" t="str">
        <f t="shared" si="13"/>
        <v/>
      </c>
      <c r="G269" s="834"/>
      <c r="H269" s="834"/>
      <c r="I269" s="835"/>
      <c r="J269" s="676"/>
      <c r="K269" s="669"/>
      <c r="L269" s="677"/>
      <c r="M269" s="677"/>
      <c r="N269" s="677"/>
      <c r="O269" s="677"/>
      <c r="P269" s="142"/>
      <c r="Q269" s="635"/>
      <c r="R269" s="635"/>
      <c r="S269" s="635"/>
      <c r="T269" s="143"/>
      <c r="U269" s="676"/>
      <c r="V269" s="669"/>
      <c r="W269" s="672"/>
      <c r="X269" s="678"/>
      <c r="Y269" s="143"/>
      <c r="Z269" s="143"/>
      <c r="AA269" s="143"/>
      <c r="AB269" s="143"/>
      <c r="AC269" s="143"/>
      <c r="AD269" s="143"/>
      <c r="AE269" s="812"/>
      <c r="AF269" s="788" t="str">
        <f t="shared" si="15"/>
        <v/>
      </c>
      <c r="AG269" s="4"/>
      <c r="AH269" s="4"/>
      <c r="AI269" s="115"/>
      <c r="AJ269" s="115"/>
      <c r="AK269" s="56"/>
      <c r="AL269" s="57"/>
      <c r="AM269" s="58"/>
      <c r="AN269" s="670"/>
      <c r="AO269" s="302"/>
      <c r="AP269" s="243"/>
      <c r="AQ269" s="242"/>
      <c r="AR269" s="142"/>
      <c r="AS269" s="243"/>
    </row>
    <row r="270" spans="1:45" s="2" customFormat="1">
      <c r="A270" s="935">
        <v>267</v>
      </c>
      <c r="B270" s="370" t="str">
        <f t="shared" si="14"/>
        <v/>
      </c>
      <c r="C270" s="142"/>
      <c r="D270" s="143"/>
      <c r="E270" s="143"/>
      <c r="F270" s="142" t="str">
        <f t="shared" si="13"/>
        <v/>
      </c>
      <c r="G270" s="834"/>
      <c r="H270" s="834"/>
      <c r="I270" s="835"/>
      <c r="J270" s="676"/>
      <c r="K270" s="669"/>
      <c r="L270" s="677"/>
      <c r="M270" s="677"/>
      <c r="N270" s="677"/>
      <c r="O270" s="677"/>
      <c r="P270" s="142"/>
      <c r="Q270" s="635"/>
      <c r="R270" s="635"/>
      <c r="S270" s="635"/>
      <c r="T270" s="143"/>
      <c r="U270" s="676"/>
      <c r="V270" s="669"/>
      <c r="W270" s="672"/>
      <c r="X270" s="678"/>
      <c r="Y270" s="143"/>
      <c r="Z270" s="143"/>
      <c r="AA270" s="143"/>
      <c r="AB270" s="143"/>
      <c r="AC270" s="143"/>
      <c r="AD270" s="143"/>
      <c r="AE270" s="812"/>
      <c r="AF270" s="788" t="str">
        <f t="shared" si="15"/>
        <v/>
      </c>
      <c r="AG270" s="4"/>
      <c r="AH270" s="4"/>
      <c r="AI270" s="115"/>
      <c r="AJ270" s="115"/>
      <c r="AK270" s="56"/>
      <c r="AL270" s="57"/>
      <c r="AM270" s="58"/>
      <c r="AN270" s="670"/>
      <c r="AO270" s="302"/>
      <c r="AP270" s="243"/>
      <c r="AQ270" s="242"/>
      <c r="AR270" s="142"/>
      <c r="AS270" s="243"/>
    </row>
    <row r="271" spans="1:45" s="2" customFormat="1">
      <c r="A271" s="935">
        <v>268</v>
      </c>
      <c r="B271" s="370" t="str">
        <f t="shared" si="14"/>
        <v/>
      </c>
      <c r="C271" s="142"/>
      <c r="D271" s="143"/>
      <c r="E271" s="143"/>
      <c r="F271" s="142" t="str">
        <f t="shared" si="13"/>
        <v/>
      </c>
      <c r="G271" s="834"/>
      <c r="H271" s="834"/>
      <c r="I271" s="835"/>
      <c r="J271" s="676"/>
      <c r="K271" s="669"/>
      <c r="L271" s="677"/>
      <c r="M271" s="677"/>
      <c r="N271" s="677"/>
      <c r="O271" s="677"/>
      <c r="P271" s="142"/>
      <c r="Q271" s="635"/>
      <c r="R271" s="635"/>
      <c r="S271" s="635"/>
      <c r="T271" s="143"/>
      <c r="U271" s="676"/>
      <c r="V271" s="669"/>
      <c r="W271" s="672"/>
      <c r="X271" s="678"/>
      <c r="Y271" s="143"/>
      <c r="Z271" s="143"/>
      <c r="AA271" s="143"/>
      <c r="AB271" s="143"/>
      <c r="AC271" s="143"/>
      <c r="AD271" s="143"/>
      <c r="AE271" s="812"/>
      <c r="AF271" s="788" t="str">
        <f t="shared" si="15"/>
        <v/>
      </c>
      <c r="AG271" s="4"/>
      <c r="AH271" s="4"/>
      <c r="AI271" s="115"/>
      <c r="AJ271" s="115"/>
      <c r="AK271" s="56"/>
      <c r="AL271" s="57"/>
      <c r="AM271" s="58"/>
      <c r="AN271" s="670"/>
      <c r="AO271" s="302"/>
      <c r="AP271" s="243"/>
      <c r="AQ271" s="242"/>
      <c r="AR271" s="142"/>
      <c r="AS271" s="243"/>
    </row>
    <row r="272" spans="1:45" s="2" customFormat="1">
      <c r="A272" s="935">
        <v>269</v>
      </c>
      <c r="B272" s="370" t="str">
        <f t="shared" si="14"/>
        <v/>
      </c>
      <c r="C272" s="142"/>
      <c r="D272" s="143"/>
      <c r="E272" s="143"/>
      <c r="F272" s="142" t="str">
        <f t="shared" si="13"/>
        <v/>
      </c>
      <c r="G272" s="834"/>
      <c r="H272" s="834"/>
      <c r="I272" s="835"/>
      <c r="J272" s="676"/>
      <c r="K272" s="669"/>
      <c r="L272" s="677"/>
      <c r="M272" s="677"/>
      <c r="N272" s="677"/>
      <c r="O272" s="677"/>
      <c r="P272" s="142"/>
      <c r="Q272" s="635"/>
      <c r="R272" s="635"/>
      <c r="S272" s="635"/>
      <c r="T272" s="143"/>
      <c r="U272" s="676"/>
      <c r="V272" s="669"/>
      <c r="W272" s="672"/>
      <c r="X272" s="678"/>
      <c r="Y272" s="143"/>
      <c r="Z272" s="143"/>
      <c r="AA272" s="143"/>
      <c r="AB272" s="143"/>
      <c r="AC272" s="143"/>
      <c r="AD272" s="143"/>
      <c r="AE272" s="812"/>
      <c r="AF272" s="788" t="str">
        <f t="shared" si="15"/>
        <v/>
      </c>
      <c r="AG272" s="4"/>
      <c r="AH272" s="4"/>
      <c r="AI272" s="115"/>
      <c r="AJ272" s="115"/>
      <c r="AK272" s="56"/>
      <c r="AL272" s="57"/>
      <c r="AM272" s="58"/>
      <c r="AN272" s="670"/>
      <c r="AO272" s="302"/>
      <c r="AP272" s="243"/>
      <c r="AQ272" s="242"/>
      <c r="AR272" s="142"/>
      <c r="AS272" s="243"/>
    </row>
    <row r="273" spans="1:45" s="2" customFormat="1">
      <c r="A273" s="935">
        <v>270</v>
      </c>
      <c r="B273" s="370" t="str">
        <f t="shared" si="14"/>
        <v/>
      </c>
      <c r="C273" s="142"/>
      <c r="D273" s="143"/>
      <c r="E273" s="143"/>
      <c r="F273" s="142" t="str">
        <f t="shared" si="13"/>
        <v/>
      </c>
      <c r="G273" s="834"/>
      <c r="H273" s="834"/>
      <c r="I273" s="835"/>
      <c r="J273" s="676"/>
      <c r="K273" s="669"/>
      <c r="L273" s="677"/>
      <c r="M273" s="677"/>
      <c r="N273" s="677"/>
      <c r="O273" s="677"/>
      <c r="P273" s="142"/>
      <c r="Q273" s="635"/>
      <c r="R273" s="635"/>
      <c r="S273" s="635"/>
      <c r="T273" s="143"/>
      <c r="U273" s="676"/>
      <c r="V273" s="669"/>
      <c r="W273" s="672"/>
      <c r="X273" s="678"/>
      <c r="Y273" s="143"/>
      <c r="Z273" s="143"/>
      <c r="AA273" s="143"/>
      <c r="AB273" s="143"/>
      <c r="AC273" s="143"/>
      <c r="AD273" s="143"/>
      <c r="AE273" s="812"/>
      <c r="AF273" s="788" t="str">
        <f t="shared" si="15"/>
        <v/>
      </c>
      <c r="AG273" s="4"/>
      <c r="AH273" s="4"/>
      <c r="AI273" s="115"/>
      <c r="AJ273" s="115"/>
      <c r="AK273" s="56"/>
      <c r="AL273" s="57"/>
      <c r="AM273" s="58"/>
      <c r="AN273" s="670"/>
      <c r="AO273" s="302"/>
      <c r="AP273" s="243"/>
      <c r="AQ273" s="242"/>
      <c r="AR273" s="142"/>
      <c r="AS273" s="243"/>
    </row>
    <row r="274" spans="1:45" s="2" customFormat="1">
      <c r="A274" s="935">
        <v>271</v>
      </c>
      <c r="B274" s="370" t="str">
        <f t="shared" si="14"/>
        <v/>
      </c>
      <c r="C274" s="142"/>
      <c r="D274" s="143"/>
      <c r="E274" s="143"/>
      <c r="F274" s="142" t="str">
        <f t="shared" si="13"/>
        <v/>
      </c>
      <c r="G274" s="834"/>
      <c r="H274" s="834"/>
      <c r="I274" s="835"/>
      <c r="J274" s="676"/>
      <c r="K274" s="669"/>
      <c r="L274" s="677"/>
      <c r="M274" s="677"/>
      <c r="N274" s="677"/>
      <c r="O274" s="677"/>
      <c r="P274" s="142"/>
      <c r="Q274" s="635"/>
      <c r="R274" s="635"/>
      <c r="S274" s="635"/>
      <c r="T274" s="143"/>
      <c r="U274" s="676"/>
      <c r="V274" s="669"/>
      <c r="W274" s="672"/>
      <c r="X274" s="678"/>
      <c r="Y274" s="143"/>
      <c r="Z274" s="143"/>
      <c r="AA274" s="143"/>
      <c r="AB274" s="143"/>
      <c r="AC274" s="143"/>
      <c r="AD274" s="143"/>
      <c r="AE274" s="812"/>
      <c r="AF274" s="788" t="str">
        <f t="shared" si="15"/>
        <v/>
      </c>
      <c r="AG274" s="4"/>
      <c r="AH274" s="4"/>
      <c r="AI274" s="115"/>
      <c r="AJ274" s="115"/>
      <c r="AK274" s="56"/>
      <c r="AL274" s="57"/>
      <c r="AM274" s="58"/>
      <c r="AN274" s="670"/>
      <c r="AO274" s="302"/>
      <c r="AP274" s="243"/>
      <c r="AQ274" s="242"/>
      <c r="AR274" s="142"/>
      <c r="AS274" s="243"/>
    </row>
    <row r="275" spans="1:45" s="2" customFormat="1">
      <c r="A275" s="935">
        <v>272</v>
      </c>
      <c r="B275" s="370" t="str">
        <f t="shared" si="14"/>
        <v/>
      </c>
      <c r="C275" s="142"/>
      <c r="D275" s="143"/>
      <c r="E275" s="143"/>
      <c r="F275" s="142" t="str">
        <f t="shared" si="13"/>
        <v/>
      </c>
      <c r="G275" s="834"/>
      <c r="H275" s="834"/>
      <c r="I275" s="835"/>
      <c r="J275" s="676"/>
      <c r="K275" s="669"/>
      <c r="L275" s="677"/>
      <c r="M275" s="677"/>
      <c r="N275" s="677"/>
      <c r="O275" s="677"/>
      <c r="P275" s="142"/>
      <c r="Q275" s="635"/>
      <c r="R275" s="635"/>
      <c r="S275" s="635"/>
      <c r="T275" s="143"/>
      <c r="U275" s="676"/>
      <c r="V275" s="669"/>
      <c r="W275" s="672"/>
      <c r="X275" s="678"/>
      <c r="Y275" s="143"/>
      <c r="Z275" s="143"/>
      <c r="AA275" s="143"/>
      <c r="AB275" s="143"/>
      <c r="AC275" s="143"/>
      <c r="AD275" s="143"/>
      <c r="AE275" s="812"/>
      <c r="AF275" s="788" t="str">
        <f t="shared" si="15"/>
        <v/>
      </c>
      <c r="AG275" s="4"/>
      <c r="AH275" s="4"/>
      <c r="AI275" s="115"/>
      <c r="AJ275" s="115"/>
      <c r="AK275" s="56"/>
      <c r="AL275" s="57"/>
      <c r="AM275" s="58"/>
      <c r="AN275" s="670"/>
      <c r="AO275" s="302"/>
      <c r="AP275" s="243"/>
      <c r="AQ275" s="242"/>
      <c r="AR275" s="142"/>
      <c r="AS275" s="243"/>
    </row>
    <row r="276" spans="1:45" s="2" customFormat="1">
      <c r="A276" s="935">
        <v>273</v>
      </c>
      <c r="B276" s="370" t="str">
        <f t="shared" si="14"/>
        <v/>
      </c>
      <c r="C276" s="142"/>
      <c r="D276" s="143"/>
      <c r="E276" s="143"/>
      <c r="F276" s="142" t="str">
        <f t="shared" si="13"/>
        <v/>
      </c>
      <c r="G276" s="834"/>
      <c r="H276" s="834"/>
      <c r="I276" s="835"/>
      <c r="J276" s="676"/>
      <c r="K276" s="669"/>
      <c r="L276" s="677"/>
      <c r="M276" s="677"/>
      <c r="N276" s="677"/>
      <c r="O276" s="677"/>
      <c r="P276" s="142"/>
      <c r="Q276" s="635"/>
      <c r="R276" s="635"/>
      <c r="S276" s="635"/>
      <c r="T276" s="143"/>
      <c r="U276" s="676"/>
      <c r="V276" s="669"/>
      <c r="W276" s="672"/>
      <c r="X276" s="678"/>
      <c r="Y276" s="143"/>
      <c r="Z276" s="143"/>
      <c r="AA276" s="143"/>
      <c r="AB276" s="143"/>
      <c r="AC276" s="143"/>
      <c r="AD276" s="143"/>
      <c r="AE276" s="812"/>
      <c r="AF276" s="788" t="str">
        <f t="shared" si="15"/>
        <v/>
      </c>
      <c r="AG276" s="4"/>
      <c r="AH276" s="4"/>
      <c r="AI276" s="115"/>
      <c r="AJ276" s="115"/>
      <c r="AK276" s="56"/>
      <c r="AL276" s="57"/>
      <c r="AM276" s="58"/>
      <c r="AN276" s="670"/>
      <c r="AO276" s="302"/>
      <c r="AP276" s="243"/>
      <c r="AQ276" s="242"/>
      <c r="AR276" s="142"/>
      <c r="AS276" s="243"/>
    </row>
    <row r="277" spans="1:45" s="2" customFormat="1">
      <c r="A277" s="935">
        <v>274</v>
      </c>
      <c r="B277" s="370" t="str">
        <f t="shared" si="14"/>
        <v/>
      </c>
      <c r="C277" s="142"/>
      <c r="D277" s="143"/>
      <c r="E277" s="143"/>
      <c r="F277" s="142" t="str">
        <f t="shared" si="13"/>
        <v/>
      </c>
      <c r="G277" s="834"/>
      <c r="H277" s="834"/>
      <c r="I277" s="835"/>
      <c r="J277" s="676"/>
      <c r="K277" s="669"/>
      <c r="L277" s="677"/>
      <c r="M277" s="677"/>
      <c r="N277" s="677"/>
      <c r="O277" s="677"/>
      <c r="P277" s="142"/>
      <c r="Q277" s="635"/>
      <c r="R277" s="635"/>
      <c r="S277" s="635"/>
      <c r="T277" s="143"/>
      <c r="U277" s="676"/>
      <c r="V277" s="669"/>
      <c r="W277" s="672"/>
      <c r="X277" s="678"/>
      <c r="Y277" s="143"/>
      <c r="Z277" s="143"/>
      <c r="AA277" s="143"/>
      <c r="AB277" s="143"/>
      <c r="AC277" s="143"/>
      <c r="AD277" s="143"/>
      <c r="AE277" s="812"/>
      <c r="AF277" s="788" t="str">
        <f t="shared" si="15"/>
        <v/>
      </c>
      <c r="AG277" s="4"/>
      <c r="AH277" s="4"/>
      <c r="AI277" s="115"/>
      <c r="AJ277" s="115"/>
      <c r="AK277" s="56"/>
      <c r="AL277" s="57"/>
      <c r="AM277" s="58"/>
      <c r="AN277" s="670"/>
      <c r="AO277" s="302"/>
      <c r="AP277" s="243"/>
      <c r="AQ277" s="242"/>
      <c r="AR277" s="142"/>
      <c r="AS277" s="243"/>
    </row>
    <row r="278" spans="1:45" s="2" customFormat="1">
      <c r="A278" s="935">
        <v>275</v>
      </c>
      <c r="B278" s="370" t="str">
        <f t="shared" si="14"/>
        <v/>
      </c>
      <c r="C278" s="142"/>
      <c r="D278" s="143"/>
      <c r="E278" s="143"/>
      <c r="F278" s="142" t="str">
        <f t="shared" si="13"/>
        <v/>
      </c>
      <c r="G278" s="834"/>
      <c r="H278" s="834"/>
      <c r="I278" s="835"/>
      <c r="J278" s="676"/>
      <c r="K278" s="669"/>
      <c r="L278" s="677"/>
      <c r="M278" s="677"/>
      <c r="N278" s="677"/>
      <c r="O278" s="677"/>
      <c r="P278" s="142"/>
      <c r="Q278" s="635"/>
      <c r="R278" s="635"/>
      <c r="S278" s="635"/>
      <c r="T278" s="143"/>
      <c r="U278" s="676"/>
      <c r="V278" s="669"/>
      <c r="W278" s="672"/>
      <c r="X278" s="678"/>
      <c r="Y278" s="143"/>
      <c r="Z278" s="143"/>
      <c r="AA278" s="143"/>
      <c r="AB278" s="143"/>
      <c r="AC278" s="143"/>
      <c r="AD278" s="143"/>
      <c r="AE278" s="812"/>
      <c r="AF278" s="788" t="str">
        <f t="shared" si="15"/>
        <v/>
      </c>
      <c r="AG278" s="4"/>
      <c r="AH278" s="4"/>
      <c r="AI278" s="115"/>
      <c r="AJ278" s="115"/>
      <c r="AK278" s="56"/>
      <c r="AL278" s="57"/>
      <c r="AM278" s="58"/>
      <c r="AN278" s="670"/>
      <c r="AO278" s="302"/>
      <c r="AP278" s="243"/>
      <c r="AQ278" s="242"/>
      <c r="AR278" s="142"/>
      <c r="AS278" s="243"/>
    </row>
    <row r="279" spans="1:45" s="2" customFormat="1">
      <c r="A279" s="935">
        <v>276</v>
      </c>
      <c r="B279" s="370" t="str">
        <f t="shared" si="14"/>
        <v/>
      </c>
      <c r="C279" s="142"/>
      <c r="D279" s="143"/>
      <c r="E279" s="143"/>
      <c r="F279" s="142" t="str">
        <f t="shared" si="13"/>
        <v/>
      </c>
      <c r="G279" s="834"/>
      <c r="H279" s="834"/>
      <c r="I279" s="835"/>
      <c r="J279" s="676"/>
      <c r="K279" s="669"/>
      <c r="L279" s="677"/>
      <c r="M279" s="677"/>
      <c r="N279" s="677"/>
      <c r="O279" s="677"/>
      <c r="P279" s="142"/>
      <c r="Q279" s="635"/>
      <c r="R279" s="635"/>
      <c r="S279" s="635"/>
      <c r="T279" s="143"/>
      <c r="U279" s="676"/>
      <c r="V279" s="669"/>
      <c r="W279" s="672"/>
      <c r="X279" s="678"/>
      <c r="Y279" s="143"/>
      <c r="Z279" s="143"/>
      <c r="AA279" s="143"/>
      <c r="AB279" s="143"/>
      <c r="AC279" s="143"/>
      <c r="AD279" s="143"/>
      <c r="AE279" s="812"/>
      <c r="AF279" s="788" t="str">
        <f t="shared" si="15"/>
        <v/>
      </c>
      <c r="AG279" s="4"/>
      <c r="AH279" s="4"/>
      <c r="AI279" s="115"/>
      <c r="AJ279" s="115"/>
      <c r="AK279" s="56"/>
      <c r="AL279" s="57"/>
      <c r="AM279" s="58"/>
      <c r="AN279" s="670"/>
      <c r="AO279" s="302"/>
      <c r="AP279" s="243"/>
      <c r="AQ279" s="242"/>
      <c r="AR279" s="142"/>
      <c r="AS279" s="243"/>
    </row>
    <row r="280" spans="1:45" s="2" customFormat="1">
      <c r="A280" s="935">
        <v>277</v>
      </c>
      <c r="B280" s="370" t="str">
        <f t="shared" si="14"/>
        <v/>
      </c>
      <c r="C280" s="142"/>
      <c r="D280" s="143"/>
      <c r="E280" s="143"/>
      <c r="F280" s="142" t="str">
        <f t="shared" si="13"/>
        <v/>
      </c>
      <c r="G280" s="834"/>
      <c r="H280" s="834"/>
      <c r="I280" s="835"/>
      <c r="J280" s="676"/>
      <c r="K280" s="669"/>
      <c r="L280" s="677"/>
      <c r="M280" s="677"/>
      <c r="N280" s="677"/>
      <c r="O280" s="677"/>
      <c r="P280" s="142"/>
      <c r="Q280" s="635"/>
      <c r="R280" s="635"/>
      <c r="S280" s="635"/>
      <c r="T280" s="143"/>
      <c r="U280" s="676"/>
      <c r="V280" s="669"/>
      <c r="W280" s="672"/>
      <c r="X280" s="678"/>
      <c r="Y280" s="143"/>
      <c r="Z280" s="143"/>
      <c r="AA280" s="143"/>
      <c r="AB280" s="143"/>
      <c r="AC280" s="143"/>
      <c r="AD280" s="143"/>
      <c r="AE280" s="812"/>
      <c r="AF280" s="788" t="str">
        <f t="shared" si="15"/>
        <v/>
      </c>
      <c r="AG280" s="4"/>
      <c r="AH280" s="4"/>
      <c r="AI280" s="115"/>
      <c r="AJ280" s="115"/>
      <c r="AK280" s="56"/>
      <c r="AL280" s="57"/>
      <c r="AM280" s="58"/>
      <c r="AN280" s="670"/>
      <c r="AO280" s="302"/>
      <c r="AP280" s="243"/>
      <c r="AQ280" s="242"/>
      <c r="AR280" s="142"/>
      <c r="AS280" s="243"/>
    </row>
    <row r="281" spans="1:45" s="2" customFormat="1">
      <c r="A281" s="935">
        <v>278</v>
      </c>
      <c r="B281" s="370" t="str">
        <f t="shared" si="14"/>
        <v/>
      </c>
      <c r="C281" s="142"/>
      <c r="D281" s="143"/>
      <c r="E281" s="143"/>
      <c r="F281" s="142" t="str">
        <f t="shared" si="13"/>
        <v/>
      </c>
      <c r="G281" s="834"/>
      <c r="H281" s="834"/>
      <c r="I281" s="835"/>
      <c r="J281" s="676"/>
      <c r="K281" s="669"/>
      <c r="L281" s="677"/>
      <c r="M281" s="677"/>
      <c r="N281" s="677"/>
      <c r="O281" s="677"/>
      <c r="P281" s="142"/>
      <c r="Q281" s="635"/>
      <c r="R281" s="635"/>
      <c r="S281" s="635"/>
      <c r="T281" s="143"/>
      <c r="U281" s="676"/>
      <c r="V281" s="669"/>
      <c r="W281" s="672"/>
      <c r="X281" s="678"/>
      <c r="Y281" s="143"/>
      <c r="Z281" s="143"/>
      <c r="AA281" s="143"/>
      <c r="AB281" s="143"/>
      <c r="AC281" s="143"/>
      <c r="AD281" s="143"/>
      <c r="AE281" s="812"/>
      <c r="AF281" s="788" t="str">
        <f t="shared" si="15"/>
        <v/>
      </c>
      <c r="AG281" s="4"/>
      <c r="AH281" s="4"/>
      <c r="AI281" s="115"/>
      <c r="AJ281" s="115"/>
      <c r="AK281" s="56"/>
      <c r="AL281" s="57"/>
      <c r="AM281" s="58"/>
      <c r="AN281" s="670"/>
      <c r="AO281" s="302"/>
      <c r="AP281" s="243"/>
      <c r="AQ281" s="242"/>
      <c r="AR281" s="142"/>
      <c r="AS281" s="243"/>
    </row>
    <row r="282" spans="1:45" s="2" customFormat="1">
      <c r="A282" s="935">
        <v>279</v>
      </c>
      <c r="B282" s="370" t="str">
        <f t="shared" si="14"/>
        <v/>
      </c>
      <c r="C282" s="142"/>
      <c r="D282" s="143"/>
      <c r="E282" s="143"/>
      <c r="F282" s="142" t="str">
        <f t="shared" si="13"/>
        <v/>
      </c>
      <c r="G282" s="834"/>
      <c r="H282" s="834"/>
      <c r="I282" s="835"/>
      <c r="J282" s="676"/>
      <c r="K282" s="669"/>
      <c r="L282" s="677"/>
      <c r="M282" s="677"/>
      <c r="N282" s="677"/>
      <c r="O282" s="677"/>
      <c r="P282" s="142"/>
      <c r="Q282" s="635"/>
      <c r="R282" s="635"/>
      <c r="S282" s="635"/>
      <c r="T282" s="143"/>
      <c r="U282" s="676"/>
      <c r="V282" s="669"/>
      <c r="W282" s="672"/>
      <c r="X282" s="678"/>
      <c r="Y282" s="143"/>
      <c r="Z282" s="143"/>
      <c r="AA282" s="143"/>
      <c r="AB282" s="143"/>
      <c r="AC282" s="143"/>
      <c r="AD282" s="143"/>
      <c r="AE282" s="812"/>
      <c r="AF282" s="788" t="str">
        <f t="shared" si="15"/>
        <v/>
      </c>
      <c r="AG282" s="4"/>
      <c r="AH282" s="4"/>
      <c r="AI282" s="115"/>
      <c r="AJ282" s="115"/>
      <c r="AK282" s="56"/>
      <c r="AL282" s="57"/>
      <c r="AM282" s="58"/>
      <c r="AN282" s="670"/>
      <c r="AO282" s="302"/>
      <c r="AP282" s="243"/>
      <c r="AQ282" s="242"/>
      <c r="AR282" s="142"/>
      <c r="AS282" s="243"/>
    </row>
    <row r="283" spans="1:45" s="2" customFormat="1">
      <c r="A283" s="935">
        <v>280</v>
      </c>
      <c r="B283" s="370" t="str">
        <f t="shared" si="14"/>
        <v/>
      </c>
      <c r="C283" s="142"/>
      <c r="D283" s="143"/>
      <c r="E283" s="143"/>
      <c r="F283" s="142" t="str">
        <f t="shared" si="13"/>
        <v/>
      </c>
      <c r="G283" s="834"/>
      <c r="H283" s="834"/>
      <c r="I283" s="835"/>
      <c r="J283" s="676"/>
      <c r="K283" s="669"/>
      <c r="L283" s="677"/>
      <c r="M283" s="677"/>
      <c r="N283" s="677"/>
      <c r="O283" s="677"/>
      <c r="P283" s="142"/>
      <c r="Q283" s="635"/>
      <c r="R283" s="635"/>
      <c r="S283" s="635"/>
      <c r="T283" s="143"/>
      <c r="U283" s="676"/>
      <c r="V283" s="669"/>
      <c r="W283" s="672"/>
      <c r="X283" s="678"/>
      <c r="Y283" s="143"/>
      <c r="Z283" s="143"/>
      <c r="AA283" s="143"/>
      <c r="AB283" s="143"/>
      <c r="AC283" s="143"/>
      <c r="AD283" s="143"/>
      <c r="AE283" s="812"/>
      <c r="AF283" s="788" t="str">
        <f t="shared" si="15"/>
        <v/>
      </c>
      <c r="AG283" s="4"/>
      <c r="AH283" s="4"/>
      <c r="AI283" s="115"/>
      <c r="AJ283" s="115"/>
      <c r="AK283" s="56"/>
      <c r="AL283" s="57"/>
      <c r="AM283" s="58"/>
      <c r="AN283" s="670"/>
      <c r="AO283" s="302"/>
      <c r="AP283" s="243"/>
      <c r="AQ283" s="242"/>
      <c r="AR283" s="142"/>
      <c r="AS283" s="243"/>
    </row>
    <row r="284" spans="1:45" s="2" customFormat="1">
      <c r="A284" s="935">
        <v>281</v>
      </c>
      <c r="B284" s="370" t="str">
        <f t="shared" si="14"/>
        <v/>
      </c>
      <c r="C284" s="142"/>
      <c r="D284" s="143"/>
      <c r="E284" s="143"/>
      <c r="F284" s="142" t="str">
        <f t="shared" si="13"/>
        <v/>
      </c>
      <c r="G284" s="834"/>
      <c r="H284" s="834"/>
      <c r="I284" s="835"/>
      <c r="J284" s="676"/>
      <c r="K284" s="669"/>
      <c r="L284" s="677"/>
      <c r="M284" s="677"/>
      <c r="N284" s="677"/>
      <c r="O284" s="677"/>
      <c r="P284" s="142"/>
      <c r="Q284" s="635"/>
      <c r="R284" s="635"/>
      <c r="S284" s="635"/>
      <c r="T284" s="143"/>
      <c r="U284" s="676"/>
      <c r="V284" s="669"/>
      <c r="W284" s="672"/>
      <c r="X284" s="678"/>
      <c r="Y284" s="143"/>
      <c r="Z284" s="143"/>
      <c r="AA284" s="143"/>
      <c r="AB284" s="143"/>
      <c r="AC284" s="143"/>
      <c r="AD284" s="143"/>
      <c r="AE284" s="812"/>
      <c r="AF284" s="788" t="str">
        <f t="shared" si="15"/>
        <v/>
      </c>
      <c r="AG284" s="4"/>
      <c r="AH284" s="4"/>
      <c r="AI284" s="115"/>
      <c r="AJ284" s="115"/>
      <c r="AK284" s="56"/>
      <c r="AL284" s="57"/>
      <c r="AM284" s="58"/>
      <c r="AN284" s="670"/>
      <c r="AO284" s="302"/>
      <c r="AP284" s="243"/>
      <c r="AQ284" s="242"/>
      <c r="AR284" s="142"/>
      <c r="AS284" s="243"/>
    </row>
    <row r="285" spans="1:45" s="2" customFormat="1">
      <c r="A285" s="935">
        <v>282</v>
      </c>
      <c r="B285" s="370" t="str">
        <f t="shared" si="14"/>
        <v/>
      </c>
      <c r="C285" s="142"/>
      <c r="D285" s="143"/>
      <c r="E285" s="143"/>
      <c r="F285" s="142" t="str">
        <f t="shared" si="13"/>
        <v/>
      </c>
      <c r="G285" s="834"/>
      <c r="H285" s="834"/>
      <c r="I285" s="835"/>
      <c r="J285" s="676"/>
      <c r="K285" s="669"/>
      <c r="L285" s="677"/>
      <c r="M285" s="677"/>
      <c r="N285" s="677"/>
      <c r="O285" s="677"/>
      <c r="P285" s="142"/>
      <c r="Q285" s="635"/>
      <c r="R285" s="635"/>
      <c r="S285" s="635"/>
      <c r="T285" s="143"/>
      <c r="U285" s="676"/>
      <c r="V285" s="669"/>
      <c r="W285" s="672"/>
      <c r="X285" s="678"/>
      <c r="Y285" s="143"/>
      <c r="Z285" s="143"/>
      <c r="AA285" s="143"/>
      <c r="AB285" s="143"/>
      <c r="AC285" s="143"/>
      <c r="AD285" s="143"/>
      <c r="AE285" s="812"/>
      <c r="AF285" s="788" t="str">
        <f t="shared" si="15"/>
        <v/>
      </c>
      <c r="AG285" s="4"/>
      <c r="AH285" s="4"/>
      <c r="AI285" s="115"/>
      <c r="AJ285" s="115"/>
      <c r="AK285" s="56"/>
      <c r="AL285" s="57"/>
      <c r="AM285" s="58"/>
      <c r="AN285" s="670"/>
      <c r="AO285" s="302"/>
      <c r="AP285" s="243"/>
      <c r="AQ285" s="242"/>
      <c r="AR285" s="142"/>
      <c r="AS285" s="243"/>
    </row>
    <row r="286" spans="1:45" s="2" customFormat="1">
      <c r="A286" s="935">
        <v>283</v>
      </c>
      <c r="B286" s="370" t="str">
        <f t="shared" si="14"/>
        <v/>
      </c>
      <c r="C286" s="142"/>
      <c r="D286" s="143"/>
      <c r="E286" s="143"/>
      <c r="F286" s="142" t="str">
        <f t="shared" si="13"/>
        <v/>
      </c>
      <c r="G286" s="834"/>
      <c r="H286" s="834"/>
      <c r="I286" s="835"/>
      <c r="J286" s="676"/>
      <c r="K286" s="669"/>
      <c r="L286" s="677"/>
      <c r="M286" s="677"/>
      <c r="N286" s="677"/>
      <c r="O286" s="677"/>
      <c r="P286" s="142"/>
      <c r="Q286" s="635"/>
      <c r="R286" s="635"/>
      <c r="S286" s="635"/>
      <c r="T286" s="143"/>
      <c r="U286" s="676"/>
      <c r="V286" s="669"/>
      <c r="W286" s="672"/>
      <c r="X286" s="678"/>
      <c r="Y286" s="143"/>
      <c r="Z286" s="143"/>
      <c r="AA286" s="143"/>
      <c r="AB286" s="143"/>
      <c r="AC286" s="143"/>
      <c r="AD286" s="143"/>
      <c r="AE286" s="812"/>
      <c r="AF286" s="788" t="str">
        <f t="shared" si="15"/>
        <v/>
      </c>
      <c r="AG286" s="4"/>
      <c r="AH286" s="4"/>
      <c r="AI286" s="115"/>
      <c r="AJ286" s="115"/>
      <c r="AK286" s="56"/>
      <c r="AL286" s="57"/>
      <c r="AM286" s="58"/>
      <c r="AN286" s="670"/>
      <c r="AO286" s="302"/>
      <c r="AP286" s="243"/>
      <c r="AQ286" s="242"/>
      <c r="AR286" s="142"/>
      <c r="AS286" s="243"/>
    </row>
    <row r="287" spans="1:45" s="2" customFormat="1">
      <c r="A287" s="935">
        <v>284</v>
      </c>
      <c r="B287" s="370" t="str">
        <f t="shared" si="14"/>
        <v/>
      </c>
      <c r="C287" s="142"/>
      <c r="D287" s="143"/>
      <c r="E287" s="143"/>
      <c r="F287" s="142" t="str">
        <f t="shared" si="13"/>
        <v/>
      </c>
      <c r="G287" s="834"/>
      <c r="H287" s="834"/>
      <c r="I287" s="835"/>
      <c r="J287" s="676"/>
      <c r="K287" s="669"/>
      <c r="L287" s="677"/>
      <c r="M287" s="677"/>
      <c r="N287" s="677"/>
      <c r="O287" s="677"/>
      <c r="P287" s="142"/>
      <c r="Q287" s="635"/>
      <c r="R287" s="635"/>
      <c r="S287" s="635"/>
      <c r="T287" s="143"/>
      <c r="U287" s="676"/>
      <c r="V287" s="669"/>
      <c r="W287" s="672"/>
      <c r="X287" s="678"/>
      <c r="Y287" s="143"/>
      <c r="Z287" s="143"/>
      <c r="AA287" s="143"/>
      <c r="AB287" s="143"/>
      <c r="AC287" s="143"/>
      <c r="AD287" s="143"/>
      <c r="AE287" s="812"/>
      <c r="AF287" s="788" t="str">
        <f t="shared" si="15"/>
        <v/>
      </c>
      <c r="AG287" s="4"/>
      <c r="AH287" s="4"/>
      <c r="AI287" s="115"/>
      <c r="AJ287" s="115"/>
      <c r="AK287" s="56"/>
      <c r="AL287" s="57"/>
      <c r="AM287" s="58"/>
      <c r="AN287" s="670"/>
      <c r="AO287" s="302"/>
      <c r="AP287" s="243"/>
      <c r="AQ287" s="242"/>
      <c r="AR287" s="142"/>
      <c r="AS287" s="243"/>
    </row>
    <row r="288" spans="1:45" s="2" customFormat="1">
      <c r="A288" s="935">
        <v>285</v>
      </c>
      <c r="B288" s="370" t="str">
        <f t="shared" si="14"/>
        <v/>
      </c>
      <c r="C288" s="142"/>
      <c r="D288" s="143"/>
      <c r="E288" s="143"/>
      <c r="F288" s="142" t="str">
        <f t="shared" si="13"/>
        <v/>
      </c>
      <c r="G288" s="834"/>
      <c r="H288" s="834"/>
      <c r="I288" s="835"/>
      <c r="J288" s="676"/>
      <c r="K288" s="669"/>
      <c r="L288" s="677"/>
      <c r="M288" s="677"/>
      <c r="N288" s="677"/>
      <c r="O288" s="677"/>
      <c r="P288" s="142"/>
      <c r="Q288" s="635"/>
      <c r="R288" s="635"/>
      <c r="S288" s="635"/>
      <c r="T288" s="143"/>
      <c r="U288" s="676"/>
      <c r="V288" s="669"/>
      <c r="W288" s="672"/>
      <c r="X288" s="678"/>
      <c r="Y288" s="143"/>
      <c r="Z288" s="143"/>
      <c r="AA288" s="143"/>
      <c r="AB288" s="143"/>
      <c r="AC288" s="143"/>
      <c r="AD288" s="143"/>
      <c r="AE288" s="812"/>
      <c r="AF288" s="788" t="str">
        <f t="shared" si="15"/>
        <v/>
      </c>
      <c r="AG288" s="4"/>
      <c r="AH288" s="4"/>
      <c r="AI288" s="115"/>
      <c r="AJ288" s="115"/>
      <c r="AK288" s="56"/>
      <c r="AL288" s="57"/>
      <c r="AM288" s="58"/>
      <c r="AN288" s="670"/>
      <c r="AO288" s="302"/>
      <c r="AP288" s="243"/>
      <c r="AQ288" s="242"/>
      <c r="AR288" s="142"/>
      <c r="AS288" s="243"/>
    </row>
    <row r="289" spans="1:45" s="2" customFormat="1">
      <c r="A289" s="935">
        <v>286</v>
      </c>
      <c r="B289" s="370" t="str">
        <f t="shared" si="14"/>
        <v/>
      </c>
      <c r="C289" s="142"/>
      <c r="D289" s="143"/>
      <c r="E289" s="143"/>
      <c r="F289" s="142" t="str">
        <f t="shared" si="13"/>
        <v/>
      </c>
      <c r="G289" s="834"/>
      <c r="H289" s="834"/>
      <c r="I289" s="835"/>
      <c r="J289" s="676"/>
      <c r="K289" s="669"/>
      <c r="L289" s="677"/>
      <c r="M289" s="677"/>
      <c r="N289" s="677"/>
      <c r="O289" s="677"/>
      <c r="P289" s="142"/>
      <c r="Q289" s="635"/>
      <c r="R289" s="635"/>
      <c r="S289" s="635"/>
      <c r="T289" s="143"/>
      <c r="U289" s="676"/>
      <c r="V289" s="669"/>
      <c r="W289" s="672"/>
      <c r="X289" s="678"/>
      <c r="Y289" s="143"/>
      <c r="Z289" s="143"/>
      <c r="AA289" s="143"/>
      <c r="AB289" s="143"/>
      <c r="AC289" s="143"/>
      <c r="AD289" s="143"/>
      <c r="AE289" s="812"/>
      <c r="AF289" s="788" t="str">
        <f t="shared" si="15"/>
        <v/>
      </c>
      <c r="AG289" s="4"/>
      <c r="AH289" s="4"/>
      <c r="AI289" s="115"/>
      <c r="AJ289" s="115"/>
      <c r="AK289" s="56"/>
      <c r="AL289" s="57"/>
      <c r="AM289" s="58"/>
      <c r="AN289" s="670"/>
      <c r="AO289" s="302"/>
      <c r="AP289" s="243"/>
      <c r="AQ289" s="242"/>
      <c r="AR289" s="142"/>
      <c r="AS289" s="243"/>
    </row>
    <row r="290" spans="1:45" s="2" customFormat="1">
      <c r="A290" s="935">
        <v>287</v>
      </c>
      <c r="B290" s="370" t="str">
        <f t="shared" si="14"/>
        <v/>
      </c>
      <c r="C290" s="142"/>
      <c r="D290" s="143"/>
      <c r="E290" s="143"/>
      <c r="F290" s="142" t="str">
        <f t="shared" si="13"/>
        <v/>
      </c>
      <c r="G290" s="834"/>
      <c r="H290" s="834"/>
      <c r="I290" s="835"/>
      <c r="J290" s="676"/>
      <c r="K290" s="669"/>
      <c r="L290" s="677"/>
      <c r="M290" s="677"/>
      <c r="N290" s="677"/>
      <c r="O290" s="677"/>
      <c r="P290" s="142"/>
      <c r="Q290" s="635"/>
      <c r="R290" s="635"/>
      <c r="S290" s="635"/>
      <c r="T290" s="143"/>
      <c r="U290" s="676"/>
      <c r="V290" s="669"/>
      <c r="W290" s="672"/>
      <c r="X290" s="678"/>
      <c r="Y290" s="143"/>
      <c r="Z290" s="143"/>
      <c r="AA290" s="143"/>
      <c r="AB290" s="143"/>
      <c r="AC290" s="143"/>
      <c r="AD290" s="143"/>
      <c r="AE290" s="812"/>
      <c r="AF290" s="788" t="str">
        <f t="shared" si="15"/>
        <v/>
      </c>
      <c r="AG290" s="4"/>
      <c r="AH290" s="4"/>
      <c r="AI290" s="115"/>
      <c r="AJ290" s="115"/>
      <c r="AK290" s="56"/>
      <c r="AL290" s="57"/>
      <c r="AM290" s="58"/>
      <c r="AN290" s="670"/>
      <c r="AO290" s="302"/>
      <c r="AP290" s="243"/>
      <c r="AQ290" s="242"/>
      <c r="AR290" s="142"/>
      <c r="AS290" s="243"/>
    </row>
    <row r="291" spans="1:45" s="2" customFormat="1">
      <c r="A291" s="935">
        <v>288</v>
      </c>
      <c r="B291" s="370" t="str">
        <f t="shared" si="14"/>
        <v/>
      </c>
      <c r="C291" s="142"/>
      <c r="D291" s="143"/>
      <c r="E291" s="143"/>
      <c r="F291" s="142" t="str">
        <f t="shared" si="13"/>
        <v/>
      </c>
      <c r="G291" s="834"/>
      <c r="H291" s="834"/>
      <c r="I291" s="835"/>
      <c r="J291" s="676"/>
      <c r="K291" s="669"/>
      <c r="L291" s="677"/>
      <c r="M291" s="677"/>
      <c r="N291" s="677"/>
      <c r="O291" s="677"/>
      <c r="P291" s="142"/>
      <c r="Q291" s="635"/>
      <c r="R291" s="635"/>
      <c r="S291" s="635"/>
      <c r="T291" s="143"/>
      <c r="U291" s="676"/>
      <c r="V291" s="669"/>
      <c r="W291" s="672"/>
      <c r="X291" s="678"/>
      <c r="Y291" s="143"/>
      <c r="Z291" s="143"/>
      <c r="AA291" s="143"/>
      <c r="AB291" s="143"/>
      <c r="AC291" s="143"/>
      <c r="AD291" s="143"/>
      <c r="AE291" s="812"/>
      <c r="AF291" s="788" t="str">
        <f t="shared" si="15"/>
        <v/>
      </c>
      <c r="AG291" s="4"/>
      <c r="AH291" s="4"/>
      <c r="AI291" s="115"/>
      <c r="AJ291" s="115"/>
      <c r="AK291" s="56"/>
      <c r="AL291" s="57"/>
      <c r="AM291" s="58"/>
      <c r="AN291" s="670"/>
      <c r="AO291" s="302"/>
      <c r="AP291" s="243"/>
      <c r="AQ291" s="242"/>
      <c r="AR291" s="142"/>
      <c r="AS291" s="243"/>
    </row>
    <row r="292" spans="1:45" s="2" customFormat="1">
      <c r="A292" s="935">
        <v>289</v>
      </c>
      <c r="B292" s="370" t="str">
        <f t="shared" si="14"/>
        <v/>
      </c>
      <c r="C292" s="142"/>
      <c r="D292" s="143"/>
      <c r="E292" s="143"/>
      <c r="F292" s="142" t="str">
        <f t="shared" si="13"/>
        <v/>
      </c>
      <c r="G292" s="834"/>
      <c r="H292" s="834"/>
      <c r="I292" s="835"/>
      <c r="J292" s="676"/>
      <c r="K292" s="669"/>
      <c r="L292" s="677"/>
      <c r="M292" s="677"/>
      <c r="N292" s="677"/>
      <c r="O292" s="677"/>
      <c r="P292" s="142"/>
      <c r="Q292" s="635"/>
      <c r="R292" s="635"/>
      <c r="S292" s="635"/>
      <c r="T292" s="143"/>
      <c r="U292" s="676"/>
      <c r="V292" s="669"/>
      <c r="W292" s="672"/>
      <c r="X292" s="678"/>
      <c r="Y292" s="143"/>
      <c r="Z292" s="143"/>
      <c r="AA292" s="143"/>
      <c r="AB292" s="143"/>
      <c r="AC292" s="143"/>
      <c r="AD292" s="143"/>
      <c r="AE292" s="812"/>
      <c r="AF292" s="788" t="str">
        <f t="shared" si="15"/>
        <v/>
      </c>
      <c r="AG292" s="4"/>
      <c r="AH292" s="4"/>
      <c r="AI292" s="115"/>
      <c r="AJ292" s="115"/>
      <c r="AK292" s="56"/>
      <c r="AL292" s="57"/>
      <c r="AM292" s="58"/>
      <c r="AN292" s="670"/>
      <c r="AO292" s="302"/>
      <c r="AP292" s="243"/>
      <c r="AQ292" s="242"/>
      <c r="AR292" s="142"/>
      <c r="AS292" s="243"/>
    </row>
    <row r="293" spans="1:45" s="2" customFormat="1">
      <c r="A293" s="935">
        <v>290</v>
      </c>
      <c r="B293" s="370" t="str">
        <f t="shared" si="14"/>
        <v/>
      </c>
      <c r="C293" s="142"/>
      <c r="D293" s="143"/>
      <c r="E293" s="143"/>
      <c r="F293" s="142" t="str">
        <f t="shared" si="13"/>
        <v/>
      </c>
      <c r="G293" s="834"/>
      <c r="H293" s="834"/>
      <c r="I293" s="835"/>
      <c r="J293" s="676"/>
      <c r="K293" s="669"/>
      <c r="L293" s="677"/>
      <c r="M293" s="677"/>
      <c r="N293" s="677"/>
      <c r="O293" s="677"/>
      <c r="P293" s="142"/>
      <c r="Q293" s="635"/>
      <c r="R293" s="635"/>
      <c r="S293" s="635"/>
      <c r="T293" s="143"/>
      <c r="U293" s="676"/>
      <c r="V293" s="669"/>
      <c r="W293" s="672"/>
      <c r="X293" s="678"/>
      <c r="Y293" s="143"/>
      <c r="Z293" s="143"/>
      <c r="AA293" s="143"/>
      <c r="AB293" s="143"/>
      <c r="AC293" s="143"/>
      <c r="AD293" s="143"/>
      <c r="AE293" s="812"/>
      <c r="AF293" s="788" t="str">
        <f t="shared" si="15"/>
        <v/>
      </c>
      <c r="AG293" s="4"/>
      <c r="AH293" s="4"/>
      <c r="AI293" s="115"/>
      <c r="AJ293" s="115"/>
      <c r="AK293" s="56"/>
      <c r="AL293" s="57"/>
      <c r="AM293" s="58"/>
      <c r="AN293" s="670"/>
      <c r="AO293" s="302"/>
      <c r="AP293" s="243"/>
      <c r="AQ293" s="242"/>
      <c r="AR293" s="142"/>
      <c r="AS293" s="243"/>
    </row>
    <row r="294" spans="1:45" s="2" customFormat="1">
      <c r="A294" s="935">
        <v>291</v>
      </c>
      <c r="B294" s="370" t="str">
        <f t="shared" si="14"/>
        <v/>
      </c>
      <c r="C294" s="142"/>
      <c r="D294" s="143"/>
      <c r="E294" s="143"/>
      <c r="F294" s="142" t="str">
        <f t="shared" si="13"/>
        <v/>
      </c>
      <c r="G294" s="834"/>
      <c r="H294" s="834"/>
      <c r="I294" s="835"/>
      <c r="J294" s="676"/>
      <c r="K294" s="669"/>
      <c r="L294" s="677"/>
      <c r="M294" s="677"/>
      <c r="N294" s="677"/>
      <c r="O294" s="677"/>
      <c r="P294" s="142"/>
      <c r="Q294" s="635"/>
      <c r="R294" s="635"/>
      <c r="S294" s="635"/>
      <c r="T294" s="143"/>
      <c r="U294" s="676"/>
      <c r="V294" s="669"/>
      <c r="W294" s="672"/>
      <c r="X294" s="678"/>
      <c r="Y294" s="143"/>
      <c r="Z294" s="143"/>
      <c r="AA294" s="143"/>
      <c r="AB294" s="143"/>
      <c r="AC294" s="143"/>
      <c r="AD294" s="143"/>
      <c r="AE294" s="812"/>
      <c r="AF294" s="788" t="str">
        <f t="shared" si="15"/>
        <v/>
      </c>
      <c r="AG294" s="4"/>
      <c r="AH294" s="4"/>
      <c r="AI294" s="115"/>
      <c r="AJ294" s="115"/>
      <c r="AK294" s="56"/>
      <c r="AL294" s="57"/>
      <c r="AM294" s="58"/>
      <c r="AN294" s="670"/>
      <c r="AO294" s="302"/>
      <c r="AP294" s="243"/>
      <c r="AQ294" s="242"/>
      <c r="AR294" s="142"/>
      <c r="AS294" s="243"/>
    </row>
    <row r="295" spans="1:45" s="2" customFormat="1">
      <c r="A295" s="935">
        <v>292</v>
      </c>
      <c r="B295" s="370" t="str">
        <f t="shared" si="14"/>
        <v/>
      </c>
      <c r="C295" s="142"/>
      <c r="D295" s="143"/>
      <c r="E295" s="143"/>
      <c r="F295" s="142" t="str">
        <f t="shared" si="13"/>
        <v/>
      </c>
      <c r="G295" s="834"/>
      <c r="H295" s="834"/>
      <c r="I295" s="835"/>
      <c r="J295" s="676"/>
      <c r="K295" s="669"/>
      <c r="L295" s="677"/>
      <c r="M295" s="677"/>
      <c r="N295" s="677"/>
      <c r="O295" s="677"/>
      <c r="P295" s="142"/>
      <c r="Q295" s="635"/>
      <c r="R295" s="635"/>
      <c r="S295" s="635"/>
      <c r="T295" s="143"/>
      <c r="U295" s="676"/>
      <c r="V295" s="669"/>
      <c r="W295" s="672"/>
      <c r="X295" s="678"/>
      <c r="Y295" s="143"/>
      <c r="Z295" s="143"/>
      <c r="AA295" s="143"/>
      <c r="AB295" s="143"/>
      <c r="AC295" s="143"/>
      <c r="AD295" s="143"/>
      <c r="AE295" s="812"/>
      <c r="AF295" s="788" t="str">
        <f t="shared" si="15"/>
        <v/>
      </c>
      <c r="AG295" s="4"/>
      <c r="AH295" s="4"/>
      <c r="AI295" s="115"/>
      <c r="AJ295" s="115"/>
      <c r="AK295" s="56"/>
      <c r="AL295" s="57"/>
      <c r="AM295" s="58"/>
      <c r="AN295" s="670"/>
      <c r="AO295" s="302"/>
      <c r="AP295" s="243"/>
      <c r="AQ295" s="242"/>
      <c r="AR295" s="142"/>
      <c r="AS295" s="243"/>
    </row>
    <row r="296" spans="1:45" s="2" customFormat="1">
      <c r="A296" s="935">
        <v>293</v>
      </c>
      <c r="B296" s="370" t="str">
        <f t="shared" si="14"/>
        <v/>
      </c>
      <c r="C296" s="142"/>
      <c r="D296" s="143"/>
      <c r="E296" s="143"/>
      <c r="F296" s="142" t="str">
        <f t="shared" si="13"/>
        <v/>
      </c>
      <c r="G296" s="834"/>
      <c r="H296" s="834"/>
      <c r="I296" s="835"/>
      <c r="J296" s="676"/>
      <c r="K296" s="669"/>
      <c r="L296" s="677"/>
      <c r="M296" s="677"/>
      <c r="N296" s="677"/>
      <c r="O296" s="677"/>
      <c r="P296" s="142"/>
      <c r="Q296" s="635"/>
      <c r="R296" s="635"/>
      <c r="S296" s="635"/>
      <c r="T296" s="143"/>
      <c r="U296" s="676"/>
      <c r="V296" s="669"/>
      <c r="W296" s="672"/>
      <c r="X296" s="678"/>
      <c r="Y296" s="143"/>
      <c r="Z296" s="143"/>
      <c r="AA296" s="143"/>
      <c r="AB296" s="143"/>
      <c r="AC296" s="143"/>
      <c r="AD296" s="143"/>
      <c r="AE296" s="812"/>
      <c r="AF296" s="788" t="str">
        <f t="shared" si="15"/>
        <v/>
      </c>
      <c r="AG296" s="4"/>
      <c r="AH296" s="4"/>
      <c r="AI296" s="115"/>
      <c r="AJ296" s="115"/>
      <c r="AK296" s="56"/>
      <c r="AL296" s="57"/>
      <c r="AM296" s="58"/>
      <c r="AN296" s="670"/>
      <c r="AO296" s="302"/>
      <c r="AP296" s="243"/>
      <c r="AQ296" s="242"/>
      <c r="AR296" s="142"/>
      <c r="AS296" s="243"/>
    </row>
    <row r="297" spans="1:45" s="2" customFormat="1">
      <c r="A297" s="935">
        <v>294</v>
      </c>
      <c r="B297" s="370" t="str">
        <f t="shared" si="14"/>
        <v/>
      </c>
      <c r="C297" s="142"/>
      <c r="D297" s="143"/>
      <c r="E297" s="143"/>
      <c r="F297" s="142" t="str">
        <f t="shared" si="13"/>
        <v/>
      </c>
      <c r="G297" s="834"/>
      <c r="H297" s="834"/>
      <c r="I297" s="835"/>
      <c r="J297" s="676"/>
      <c r="K297" s="669"/>
      <c r="L297" s="677"/>
      <c r="M297" s="677"/>
      <c r="N297" s="677"/>
      <c r="O297" s="677"/>
      <c r="P297" s="142"/>
      <c r="Q297" s="635"/>
      <c r="R297" s="635"/>
      <c r="S297" s="635"/>
      <c r="T297" s="143"/>
      <c r="U297" s="676"/>
      <c r="V297" s="669"/>
      <c r="W297" s="672"/>
      <c r="X297" s="678"/>
      <c r="Y297" s="143"/>
      <c r="Z297" s="143"/>
      <c r="AA297" s="143"/>
      <c r="AB297" s="143"/>
      <c r="AC297" s="143"/>
      <c r="AD297" s="143"/>
      <c r="AE297" s="812"/>
      <c r="AF297" s="788" t="str">
        <f t="shared" si="15"/>
        <v/>
      </c>
      <c r="AG297" s="4"/>
      <c r="AH297" s="4"/>
      <c r="AI297" s="115"/>
      <c r="AJ297" s="115"/>
      <c r="AK297" s="56"/>
      <c r="AL297" s="57"/>
      <c r="AM297" s="58"/>
      <c r="AN297" s="670"/>
      <c r="AO297" s="302"/>
      <c r="AP297" s="243"/>
      <c r="AQ297" s="242"/>
      <c r="AR297" s="142"/>
      <c r="AS297" s="243"/>
    </row>
    <row r="298" spans="1:45" s="2" customFormat="1">
      <c r="A298" s="935">
        <v>295</v>
      </c>
      <c r="B298" s="370" t="str">
        <f t="shared" si="14"/>
        <v/>
      </c>
      <c r="C298" s="142"/>
      <c r="D298" s="143"/>
      <c r="E298" s="143"/>
      <c r="F298" s="142" t="str">
        <f t="shared" si="13"/>
        <v/>
      </c>
      <c r="G298" s="834"/>
      <c r="H298" s="834"/>
      <c r="I298" s="835"/>
      <c r="J298" s="676"/>
      <c r="K298" s="669"/>
      <c r="L298" s="677"/>
      <c r="M298" s="677"/>
      <c r="N298" s="677"/>
      <c r="O298" s="677"/>
      <c r="P298" s="142"/>
      <c r="Q298" s="635"/>
      <c r="R298" s="635"/>
      <c r="S298" s="635"/>
      <c r="T298" s="143"/>
      <c r="U298" s="676"/>
      <c r="V298" s="669"/>
      <c r="W298" s="672"/>
      <c r="X298" s="678"/>
      <c r="Y298" s="143"/>
      <c r="Z298" s="143"/>
      <c r="AA298" s="143"/>
      <c r="AB298" s="143"/>
      <c r="AC298" s="143"/>
      <c r="AD298" s="143"/>
      <c r="AE298" s="812"/>
      <c r="AF298" s="788" t="str">
        <f t="shared" si="15"/>
        <v/>
      </c>
      <c r="AG298" s="4"/>
      <c r="AH298" s="4"/>
      <c r="AI298" s="115"/>
      <c r="AJ298" s="115"/>
      <c r="AK298" s="56"/>
      <c r="AL298" s="57"/>
      <c r="AM298" s="58"/>
      <c r="AN298" s="670"/>
      <c r="AO298" s="302"/>
      <c r="AP298" s="243"/>
      <c r="AQ298" s="242"/>
      <c r="AR298" s="142"/>
      <c r="AS298" s="243"/>
    </row>
    <row r="299" spans="1:45" s="2" customFormat="1">
      <c r="A299" s="935">
        <v>296</v>
      </c>
      <c r="B299" s="370" t="str">
        <f t="shared" si="14"/>
        <v/>
      </c>
      <c r="C299" s="142"/>
      <c r="D299" s="143"/>
      <c r="E299" s="143"/>
      <c r="F299" s="142" t="str">
        <f t="shared" si="13"/>
        <v/>
      </c>
      <c r="G299" s="834"/>
      <c r="H299" s="834"/>
      <c r="I299" s="835"/>
      <c r="J299" s="676"/>
      <c r="K299" s="669"/>
      <c r="L299" s="677"/>
      <c r="M299" s="677"/>
      <c r="N299" s="677"/>
      <c r="O299" s="677"/>
      <c r="P299" s="142"/>
      <c r="Q299" s="635"/>
      <c r="R299" s="635"/>
      <c r="S299" s="635"/>
      <c r="T299" s="143"/>
      <c r="U299" s="676"/>
      <c r="V299" s="669"/>
      <c r="W299" s="672"/>
      <c r="X299" s="678"/>
      <c r="Y299" s="143"/>
      <c r="Z299" s="143"/>
      <c r="AA299" s="143"/>
      <c r="AB299" s="143"/>
      <c r="AC299" s="143"/>
      <c r="AD299" s="143"/>
      <c r="AE299" s="812"/>
      <c r="AF299" s="788" t="str">
        <f t="shared" si="15"/>
        <v/>
      </c>
      <c r="AG299" s="4"/>
      <c r="AH299" s="4"/>
      <c r="AI299" s="115"/>
      <c r="AJ299" s="115"/>
      <c r="AK299" s="56"/>
      <c r="AL299" s="57"/>
      <c r="AM299" s="58"/>
      <c r="AN299" s="670"/>
      <c r="AO299" s="302"/>
      <c r="AP299" s="243"/>
      <c r="AQ299" s="242"/>
      <c r="AR299" s="142"/>
      <c r="AS299" s="243"/>
    </row>
    <row r="300" spans="1:45" s="2" customFormat="1">
      <c r="A300" s="935">
        <v>297</v>
      </c>
      <c r="B300" s="370" t="str">
        <f t="shared" si="14"/>
        <v/>
      </c>
      <c r="C300" s="142"/>
      <c r="D300" s="143"/>
      <c r="E300" s="143"/>
      <c r="F300" s="142" t="str">
        <f t="shared" si="13"/>
        <v/>
      </c>
      <c r="G300" s="834"/>
      <c r="H300" s="834"/>
      <c r="I300" s="835"/>
      <c r="J300" s="676"/>
      <c r="K300" s="669"/>
      <c r="L300" s="677"/>
      <c r="M300" s="677"/>
      <c r="N300" s="677"/>
      <c r="O300" s="677"/>
      <c r="P300" s="142"/>
      <c r="Q300" s="635"/>
      <c r="R300" s="635"/>
      <c r="S300" s="635"/>
      <c r="T300" s="143"/>
      <c r="U300" s="676"/>
      <c r="V300" s="669"/>
      <c r="W300" s="672"/>
      <c r="X300" s="678"/>
      <c r="Y300" s="143"/>
      <c r="Z300" s="143"/>
      <c r="AA300" s="143"/>
      <c r="AB300" s="143"/>
      <c r="AC300" s="143"/>
      <c r="AD300" s="143"/>
      <c r="AE300" s="812"/>
      <c r="AF300" s="788" t="str">
        <f t="shared" si="15"/>
        <v/>
      </c>
      <c r="AG300" s="4"/>
      <c r="AH300" s="4"/>
      <c r="AI300" s="115"/>
      <c r="AJ300" s="115"/>
      <c r="AK300" s="56"/>
      <c r="AL300" s="57"/>
      <c r="AM300" s="58"/>
      <c r="AN300" s="670"/>
      <c r="AO300" s="302"/>
      <c r="AP300" s="243"/>
      <c r="AQ300" s="242"/>
      <c r="AR300" s="142"/>
      <c r="AS300" s="243"/>
    </row>
    <row r="301" spans="1:45" s="2" customFormat="1">
      <c r="A301" s="935">
        <v>298</v>
      </c>
      <c r="B301" s="370" t="str">
        <f t="shared" si="14"/>
        <v/>
      </c>
      <c r="C301" s="142"/>
      <c r="D301" s="143"/>
      <c r="E301" s="143"/>
      <c r="F301" s="142" t="str">
        <f t="shared" si="13"/>
        <v/>
      </c>
      <c r="G301" s="834"/>
      <c r="H301" s="834"/>
      <c r="I301" s="835"/>
      <c r="J301" s="676"/>
      <c r="K301" s="669"/>
      <c r="L301" s="677"/>
      <c r="M301" s="677"/>
      <c r="N301" s="677"/>
      <c r="O301" s="677"/>
      <c r="P301" s="142"/>
      <c r="Q301" s="635"/>
      <c r="R301" s="635"/>
      <c r="S301" s="635"/>
      <c r="T301" s="143"/>
      <c r="U301" s="676"/>
      <c r="V301" s="669"/>
      <c r="W301" s="672"/>
      <c r="X301" s="678"/>
      <c r="Y301" s="143"/>
      <c r="Z301" s="143"/>
      <c r="AA301" s="143"/>
      <c r="AB301" s="143"/>
      <c r="AC301" s="143"/>
      <c r="AD301" s="143"/>
      <c r="AE301" s="812"/>
      <c r="AF301" s="788" t="str">
        <f t="shared" si="15"/>
        <v/>
      </c>
      <c r="AG301" s="4"/>
      <c r="AH301" s="4"/>
      <c r="AI301" s="115"/>
      <c r="AJ301" s="115"/>
      <c r="AK301" s="56"/>
      <c r="AL301" s="57"/>
      <c r="AM301" s="58"/>
      <c r="AN301" s="670"/>
      <c r="AO301" s="302"/>
      <c r="AP301" s="243"/>
      <c r="AQ301" s="242"/>
      <c r="AR301" s="142"/>
      <c r="AS301" s="243"/>
    </row>
    <row r="302" spans="1:45" s="2" customFormat="1">
      <c r="A302" s="935">
        <v>299</v>
      </c>
      <c r="B302" s="370" t="str">
        <f t="shared" si="14"/>
        <v/>
      </c>
      <c r="C302" s="142"/>
      <c r="D302" s="143"/>
      <c r="E302" s="143"/>
      <c r="F302" s="142" t="str">
        <f t="shared" si="13"/>
        <v/>
      </c>
      <c r="G302" s="834"/>
      <c r="H302" s="834"/>
      <c r="I302" s="835"/>
      <c r="J302" s="676"/>
      <c r="K302" s="669"/>
      <c r="L302" s="677"/>
      <c r="M302" s="677"/>
      <c r="N302" s="677"/>
      <c r="O302" s="677"/>
      <c r="P302" s="142"/>
      <c r="Q302" s="635"/>
      <c r="R302" s="635"/>
      <c r="S302" s="635"/>
      <c r="T302" s="143"/>
      <c r="U302" s="676"/>
      <c r="V302" s="669"/>
      <c r="W302" s="672"/>
      <c r="X302" s="678"/>
      <c r="Y302" s="143"/>
      <c r="Z302" s="143"/>
      <c r="AA302" s="143"/>
      <c r="AB302" s="143"/>
      <c r="AC302" s="143"/>
      <c r="AD302" s="143"/>
      <c r="AE302" s="812"/>
      <c r="AF302" s="788" t="str">
        <f t="shared" si="15"/>
        <v/>
      </c>
      <c r="AG302" s="4"/>
      <c r="AH302" s="4"/>
      <c r="AI302" s="115"/>
      <c r="AJ302" s="115"/>
      <c r="AK302" s="56"/>
      <c r="AL302" s="57"/>
      <c r="AM302" s="58"/>
      <c r="AN302" s="670"/>
      <c r="AO302" s="302"/>
      <c r="AP302" s="243"/>
      <c r="AQ302" s="242"/>
      <c r="AR302" s="142"/>
      <c r="AS302" s="243"/>
    </row>
    <row r="303" spans="1:45" s="2" customFormat="1">
      <c r="A303" s="935">
        <v>300</v>
      </c>
      <c r="B303" s="370" t="str">
        <f t="shared" si="14"/>
        <v/>
      </c>
      <c r="C303" s="142"/>
      <c r="D303" s="143"/>
      <c r="E303" s="143"/>
      <c r="F303" s="142" t="str">
        <f t="shared" si="13"/>
        <v/>
      </c>
      <c r="G303" s="834"/>
      <c r="H303" s="834"/>
      <c r="I303" s="835"/>
      <c r="J303" s="676"/>
      <c r="K303" s="669"/>
      <c r="L303" s="677"/>
      <c r="M303" s="677"/>
      <c r="N303" s="677"/>
      <c r="O303" s="677"/>
      <c r="P303" s="142"/>
      <c r="Q303" s="635"/>
      <c r="R303" s="635"/>
      <c r="S303" s="635"/>
      <c r="T303" s="143"/>
      <c r="U303" s="676"/>
      <c r="V303" s="669"/>
      <c r="W303" s="672"/>
      <c r="X303" s="678"/>
      <c r="Y303" s="143"/>
      <c r="Z303" s="143"/>
      <c r="AA303" s="143"/>
      <c r="AB303" s="143"/>
      <c r="AC303" s="143"/>
      <c r="AD303" s="143"/>
      <c r="AE303" s="812"/>
      <c r="AF303" s="788" t="str">
        <f t="shared" si="15"/>
        <v/>
      </c>
      <c r="AG303" s="4"/>
      <c r="AH303" s="4"/>
      <c r="AI303" s="115"/>
      <c r="AJ303" s="115"/>
      <c r="AK303" s="56"/>
      <c r="AL303" s="57"/>
      <c r="AM303" s="58"/>
      <c r="AN303" s="670"/>
      <c r="AO303" s="302"/>
      <c r="AP303" s="243"/>
      <c r="AQ303" s="242"/>
      <c r="AR303" s="142"/>
      <c r="AS303" s="243"/>
    </row>
    <row r="304" spans="1:45" s="2" customFormat="1">
      <c r="A304" s="935">
        <v>301</v>
      </c>
      <c r="B304" s="370" t="str">
        <f t="shared" si="14"/>
        <v/>
      </c>
      <c r="C304" s="142"/>
      <c r="D304" s="143"/>
      <c r="E304" s="143"/>
      <c r="F304" s="142" t="str">
        <f t="shared" si="13"/>
        <v/>
      </c>
      <c r="G304" s="834"/>
      <c r="H304" s="834"/>
      <c r="I304" s="835"/>
      <c r="J304" s="676"/>
      <c r="K304" s="669"/>
      <c r="L304" s="677"/>
      <c r="M304" s="677"/>
      <c r="N304" s="677"/>
      <c r="O304" s="677"/>
      <c r="P304" s="142"/>
      <c r="Q304" s="635"/>
      <c r="R304" s="635"/>
      <c r="S304" s="635"/>
      <c r="T304" s="143"/>
      <c r="U304" s="676"/>
      <c r="V304" s="669"/>
      <c r="W304" s="672"/>
      <c r="X304" s="678"/>
      <c r="Y304" s="143"/>
      <c r="Z304" s="143"/>
      <c r="AA304" s="143"/>
      <c r="AB304" s="143"/>
      <c r="AC304" s="143"/>
      <c r="AD304" s="143"/>
      <c r="AE304" s="812"/>
      <c r="AF304" s="788" t="str">
        <f t="shared" si="15"/>
        <v/>
      </c>
      <c r="AG304" s="4"/>
      <c r="AH304" s="4"/>
      <c r="AI304" s="115"/>
      <c r="AJ304" s="115"/>
      <c r="AK304" s="56"/>
      <c r="AL304" s="57"/>
      <c r="AM304" s="58"/>
      <c r="AN304" s="670"/>
      <c r="AO304" s="302"/>
      <c r="AP304" s="243"/>
      <c r="AQ304" s="242"/>
      <c r="AR304" s="142"/>
      <c r="AS304" s="243"/>
    </row>
    <row r="305" spans="1:45" s="2" customFormat="1">
      <c r="A305" s="935">
        <v>302</v>
      </c>
      <c r="B305" s="370" t="str">
        <f t="shared" si="14"/>
        <v/>
      </c>
      <c r="C305" s="142"/>
      <c r="D305" s="143"/>
      <c r="E305" s="143"/>
      <c r="F305" s="142" t="str">
        <f t="shared" si="13"/>
        <v/>
      </c>
      <c r="G305" s="834"/>
      <c r="H305" s="834"/>
      <c r="I305" s="835"/>
      <c r="J305" s="676"/>
      <c r="K305" s="669"/>
      <c r="L305" s="677"/>
      <c r="M305" s="677"/>
      <c r="N305" s="677"/>
      <c r="O305" s="677"/>
      <c r="P305" s="142"/>
      <c r="Q305" s="635"/>
      <c r="R305" s="635"/>
      <c r="S305" s="635"/>
      <c r="T305" s="143"/>
      <c r="U305" s="676"/>
      <c r="V305" s="669"/>
      <c r="W305" s="672"/>
      <c r="X305" s="678"/>
      <c r="Y305" s="143"/>
      <c r="Z305" s="143"/>
      <c r="AA305" s="143"/>
      <c r="AB305" s="143"/>
      <c r="AC305" s="143"/>
      <c r="AD305" s="143"/>
      <c r="AE305" s="812"/>
      <c r="AF305" s="788" t="str">
        <f t="shared" si="15"/>
        <v/>
      </c>
      <c r="AG305" s="4"/>
      <c r="AH305" s="4"/>
      <c r="AI305" s="115"/>
      <c r="AJ305" s="115"/>
      <c r="AK305" s="56"/>
      <c r="AL305" s="57"/>
      <c r="AM305" s="58"/>
      <c r="AN305" s="670"/>
      <c r="AO305" s="302"/>
      <c r="AP305" s="243"/>
      <c r="AQ305" s="242"/>
      <c r="AR305" s="142"/>
      <c r="AS305" s="243"/>
    </row>
    <row r="306" spans="1:45" s="2" customFormat="1">
      <c r="A306" s="935">
        <v>303</v>
      </c>
      <c r="B306" s="370" t="str">
        <f t="shared" si="14"/>
        <v/>
      </c>
      <c r="C306" s="142"/>
      <c r="D306" s="143"/>
      <c r="E306" s="143"/>
      <c r="F306" s="142" t="str">
        <f t="shared" si="13"/>
        <v/>
      </c>
      <c r="G306" s="834"/>
      <c r="H306" s="834"/>
      <c r="I306" s="835"/>
      <c r="J306" s="676"/>
      <c r="K306" s="669"/>
      <c r="L306" s="677"/>
      <c r="M306" s="677"/>
      <c r="N306" s="677"/>
      <c r="O306" s="677"/>
      <c r="P306" s="142"/>
      <c r="Q306" s="635"/>
      <c r="R306" s="635"/>
      <c r="S306" s="635"/>
      <c r="T306" s="143"/>
      <c r="U306" s="676"/>
      <c r="V306" s="669"/>
      <c r="W306" s="672"/>
      <c r="X306" s="678"/>
      <c r="Y306" s="143"/>
      <c r="Z306" s="143"/>
      <c r="AA306" s="143"/>
      <c r="AB306" s="143"/>
      <c r="AC306" s="143"/>
      <c r="AD306" s="143"/>
      <c r="AE306" s="812"/>
      <c r="AF306" s="788" t="str">
        <f t="shared" si="15"/>
        <v/>
      </c>
      <c r="AG306" s="4"/>
      <c r="AH306" s="4"/>
      <c r="AI306" s="115"/>
      <c r="AJ306" s="115"/>
      <c r="AK306" s="56"/>
      <c r="AL306" s="57"/>
      <c r="AM306" s="58"/>
      <c r="AN306" s="670"/>
      <c r="AO306" s="302"/>
      <c r="AP306" s="243"/>
      <c r="AQ306" s="242"/>
      <c r="AR306" s="142"/>
      <c r="AS306" s="243"/>
    </row>
    <row r="307" spans="1:45" s="2" customFormat="1">
      <c r="A307" s="935">
        <v>304</v>
      </c>
      <c r="B307" s="370" t="str">
        <f t="shared" si="14"/>
        <v/>
      </c>
      <c r="C307" s="142"/>
      <c r="D307" s="143"/>
      <c r="E307" s="143"/>
      <c r="F307" s="142" t="str">
        <f t="shared" si="13"/>
        <v/>
      </c>
      <c r="G307" s="834"/>
      <c r="H307" s="834"/>
      <c r="I307" s="835"/>
      <c r="J307" s="676"/>
      <c r="K307" s="669"/>
      <c r="L307" s="677"/>
      <c r="M307" s="677"/>
      <c r="N307" s="677"/>
      <c r="O307" s="677"/>
      <c r="P307" s="142"/>
      <c r="Q307" s="635"/>
      <c r="R307" s="635"/>
      <c r="S307" s="635"/>
      <c r="T307" s="143"/>
      <c r="U307" s="676"/>
      <c r="V307" s="669"/>
      <c r="W307" s="672"/>
      <c r="X307" s="678"/>
      <c r="Y307" s="143"/>
      <c r="Z307" s="143"/>
      <c r="AA307" s="143"/>
      <c r="AB307" s="143"/>
      <c r="AC307" s="143"/>
      <c r="AD307" s="143"/>
      <c r="AE307" s="812"/>
      <c r="AF307" s="788" t="str">
        <f t="shared" si="15"/>
        <v/>
      </c>
      <c r="AG307" s="4"/>
      <c r="AH307" s="4"/>
      <c r="AI307" s="115"/>
      <c r="AJ307" s="115"/>
      <c r="AK307" s="56"/>
      <c r="AL307" s="57"/>
      <c r="AM307" s="58"/>
      <c r="AN307" s="670"/>
      <c r="AO307" s="302"/>
      <c r="AP307" s="243"/>
      <c r="AQ307" s="242"/>
      <c r="AR307" s="142"/>
      <c r="AS307" s="243"/>
    </row>
    <row r="308" spans="1:45" s="2" customFormat="1">
      <c r="A308" s="935">
        <v>305</v>
      </c>
      <c r="B308" s="370" t="str">
        <f t="shared" si="14"/>
        <v/>
      </c>
      <c r="C308" s="142"/>
      <c r="D308" s="143"/>
      <c r="E308" s="143"/>
      <c r="F308" s="142" t="str">
        <f t="shared" si="13"/>
        <v/>
      </c>
      <c r="G308" s="834"/>
      <c r="H308" s="834"/>
      <c r="I308" s="835"/>
      <c r="J308" s="676"/>
      <c r="K308" s="669"/>
      <c r="L308" s="677"/>
      <c r="M308" s="677"/>
      <c r="N308" s="677"/>
      <c r="O308" s="677"/>
      <c r="P308" s="142"/>
      <c r="Q308" s="635"/>
      <c r="R308" s="635"/>
      <c r="S308" s="635"/>
      <c r="T308" s="143"/>
      <c r="U308" s="676"/>
      <c r="V308" s="669"/>
      <c r="W308" s="672"/>
      <c r="X308" s="678"/>
      <c r="Y308" s="143"/>
      <c r="Z308" s="143"/>
      <c r="AA308" s="143"/>
      <c r="AB308" s="143"/>
      <c r="AC308" s="143"/>
      <c r="AD308" s="143"/>
      <c r="AE308" s="812"/>
      <c r="AF308" s="788" t="str">
        <f t="shared" si="15"/>
        <v/>
      </c>
      <c r="AG308" s="4"/>
      <c r="AH308" s="4"/>
      <c r="AI308" s="115"/>
      <c r="AJ308" s="115"/>
      <c r="AK308" s="56"/>
      <c r="AL308" s="57"/>
      <c r="AM308" s="58"/>
      <c r="AN308" s="670"/>
      <c r="AO308" s="302"/>
      <c r="AP308" s="243"/>
      <c r="AQ308" s="242"/>
      <c r="AR308" s="142"/>
      <c r="AS308" s="243"/>
    </row>
    <row r="309" spans="1:45" s="2" customFormat="1">
      <c r="A309" s="935">
        <v>306</v>
      </c>
      <c r="B309" s="370" t="str">
        <f t="shared" si="14"/>
        <v/>
      </c>
      <c r="C309" s="142"/>
      <c r="D309" s="143"/>
      <c r="E309" s="143"/>
      <c r="F309" s="142" t="str">
        <f t="shared" si="13"/>
        <v/>
      </c>
      <c r="G309" s="834"/>
      <c r="H309" s="834"/>
      <c r="I309" s="835"/>
      <c r="J309" s="676"/>
      <c r="K309" s="669"/>
      <c r="L309" s="677"/>
      <c r="M309" s="677"/>
      <c r="N309" s="677"/>
      <c r="O309" s="677"/>
      <c r="P309" s="142"/>
      <c r="Q309" s="635"/>
      <c r="R309" s="635"/>
      <c r="S309" s="635"/>
      <c r="T309" s="143"/>
      <c r="U309" s="676"/>
      <c r="V309" s="669"/>
      <c r="W309" s="672"/>
      <c r="X309" s="678"/>
      <c r="Y309" s="143"/>
      <c r="Z309" s="143"/>
      <c r="AA309" s="143"/>
      <c r="AB309" s="143"/>
      <c r="AC309" s="143"/>
      <c r="AD309" s="143"/>
      <c r="AE309" s="812"/>
      <c r="AF309" s="788" t="str">
        <f t="shared" si="15"/>
        <v/>
      </c>
      <c r="AG309" s="4"/>
      <c r="AH309" s="4"/>
      <c r="AI309" s="115"/>
      <c r="AJ309" s="115"/>
      <c r="AK309" s="56"/>
      <c r="AL309" s="57"/>
      <c r="AM309" s="58"/>
      <c r="AN309" s="670"/>
      <c r="AO309" s="302"/>
      <c r="AP309" s="243"/>
      <c r="AQ309" s="242"/>
      <c r="AR309" s="142"/>
      <c r="AS309" s="243"/>
    </row>
    <row r="310" spans="1:45" s="2" customFormat="1">
      <c r="A310" s="935">
        <v>307</v>
      </c>
      <c r="B310" s="370" t="str">
        <f t="shared" si="14"/>
        <v/>
      </c>
      <c r="C310" s="142"/>
      <c r="D310" s="143"/>
      <c r="E310" s="143"/>
      <c r="F310" s="142" t="str">
        <f t="shared" si="13"/>
        <v/>
      </c>
      <c r="G310" s="834"/>
      <c r="H310" s="834"/>
      <c r="I310" s="835"/>
      <c r="J310" s="676"/>
      <c r="K310" s="669"/>
      <c r="L310" s="677"/>
      <c r="M310" s="677"/>
      <c r="N310" s="677"/>
      <c r="O310" s="677"/>
      <c r="P310" s="142"/>
      <c r="Q310" s="635"/>
      <c r="R310" s="635"/>
      <c r="S310" s="635"/>
      <c r="T310" s="143"/>
      <c r="U310" s="676"/>
      <c r="V310" s="669"/>
      <c r="W310" s="672"/>
      <c r="X310" s="678"/>
      <c r="Y310" s="143"/>
      <c r="Z310" s="143"/>
      <c r="AA310" s="143"/>
      <c r="AB310" s="143"/>
      <c r="AC310" s="143"/>
      <c r="AD310" s="143"/>
      <c r="AE310" s="812"/>
      <c r="AF310" s="788" t="str">
        <f t="shared" si="15"/>
        <v/>
      </c>
      <c r="AG310" s="4"/>
      <c r="AH310" s="4"/>
      <c r="AI310" s="115"/>
      <c r="AJ310" s="115"/>
      <c r="AK310" s="56"/>
      <c r="AL310" s="57"/>
      <c r="AM310" s="58"/>
      <c r="AN310" s="670"/>
      <c r="AO310" s="302"/>
      <c r="AP310" s="243"/>
      <c r="AQ310" s="242"/>
      <c r="AR310" s="142"/>
      <c r="AS310" s="243"/>
    </row>
    <row r="311" spans="1:45" s="2" customFormat="1">
      <c r="A311" s="935">
        <v>308</v>
      </c>
      <c r="B311" s="370" t="str">
        <f t="shared" si="14"/>
        <v/>
      </c>
      <c r="C311" s="142"/>
      <c r="D311" s="143"/>
      <c r="E311" s="143"/>
      <c r="F311" s="142" t="str">
        <f t="shared" si="13"/>
        <v/>
      </c>
      <c r="G311" s="834"/>
      <c r="H311" s="834"/>
      <c r="I311" s="835"/>
      <c r="J311" s="676"/>
      <c r="K311" s="669"/>
      <c r="L311" s="677"/>
      <c r="M311" s="677"/>
      <c r="N311" s="677"/>
      <c r="O311" s="677"/>
      <c r="P311" s="142"/>
      <c r="Q311" s="635"/>
      <c r="R311" s="635"/>
      <c r="S311" s="635"/>
      <c r="T311" s="143"/>
      <c r="U311" s="676"/>
      <c r="V311" s="669"/>
      <c r="W311" s="672"/>
      <c r="X311" s="678"/>
      <c r="Y311" s="143"/>
      <c r="Z311" s="143"/>
      <c r="AA311" s="143"/>
      <c r="AB311" s="143"/>
      <c r="AC311" s="143"/>
      <c r="AD311" s="143"/>
      <c r="AE311" s="812"/>
      <c r="AF311" s="788" t="str">
        <f t="shared" si="15"/>
        <v/>
      </c>
      <c r="AG311" s="4"/>
      <c r="AH311" s="4"/>
      <c r="AI311" s="115"/>
      <c r="AJ311" s="115"/>
      <c r="AK311" s="56"/>
      <c r="AL311" s="57"/>
      <c r="AM311" s="58"/>
      <c r="AN311" s="670"/>
      <c r="AO311" s="302"/>
      <c r="AP311" s="243"/>
      <c r="AQ311" s="242"/>
      <c r="AR311" s="142"/>
      <c r="AS311" s="243"/>
    </row>
    <row r="312" spans="1:45" s="2" customFormat="1">
      <c r="A312" s="935">
        <v>309</v>
      </c>
      <c r="B312" s="370" t="str">
        <f t="shared" si="14"/>
        <v/>
      </c>
      <c r="C312" s="142"/>
      <c r="D312" s="143"/>
      <c r="E312" s="143"/>
      <c r="F312" s="142" t="str">
        <f t="shared" si="13"/>
        <v/>
      </c>
      <c r="G312" s="834"/>
      <c r="H312" s="834"/>
      <c r="I312" s="835"/>
      <c r="J312" s="676"/>
      <c r="K312" s="669"/>
      <c r="L312" s="677"/>
      <c r="M312" s="677"/>
      <c r="N312" s="677"/>
      <c r="O312" s="677"/>
      <c r="P312" s="142"/>
      <c r="Q312" s="635"/>
      <c r="R312" s="635"/>
      <c r="S312" s="635"/>
      <c r="T312" s="143"/>
      <c r="U312" s="676"/>
      <c r="V312" s="669"/>
      <c r="W312" s="672"/>
      <c r="X312" s="678"/>
      <c r="Y312" s="143"/>
      <c r="Z312" s="143"/>
      <c r="AA312" s="143"/>
      <c r="AB312" s="143"/>
      <c r="AC312" s="143"/>
      <c r="AD312" s="143"/>
      <c r="AE312" s="812"/>
      <c r="AF312" s="788" t="str">
        <f t="shared" si="15"/>
        <v/>
      </c>
      <c r="AG312" s="4"/>
      <c r="AH312" s="4"/>
      <c r="AI312" s="115"/>
      <c r="AJ312" s="115"/>
      <c r="AK312" s="56"/>
      <c r="AL312" s="57"/>
      <c r="AM312" s="58"/>
      <c r="AN312" s="670"/>
      <c r="AO312" s="302"/>
      <c r="AP312" s="243"/>
      <c r="AQ312" s="242"/>
      <c r="AR312" s="142"/>
      <c r="AS312" s="243"/>
    </row>
    <row r="313" spans="1:45" s="2" customFormat="1">
      <c r="A313" s="935">
        <v>310</v>
      </c>
      <c r="B313" s="370" t="str">
        <f t="shared" si="14"/>
        <v/>
      </c>
      <c r="C313" s="142"/>
      <c r="D313" s="143"/>
      <c r="E313" s="143"/>
      <c r="F313" s="142" t="str">
        <f t="shared" si="13"/>
        <v/>
      </c>
      <c r="G313" s="834"/>
      <c r="H313" s="834"/>
      <c r="I313" s="835"/>
      <c r="J313" s="676"/>
      <c r="K313" s="669"/>
      <c r="L313" s="677"/>
      <c r="M313" s="677"/>
      <c r="N313" s="677"/>
      <c r="O313" s="677"/>
      <c r="P313" s="142"/>
      <c r="Q313" s="635"/>
      <c r="R313" s="635"/>
      <c r="S313" s="635"/>
      <c r="T313" s="143"/>
      <c r="U313" s="676"/>
      <c r="V313" s="669"/>
      <c r="W313" s="672"/>
      <c r="X313" s="678"/>
      <c r="Y313" s="143"/>
      <c r="Z313" s="143"/>
      <c r="AA313" s="143"/>
      <c r="AB313" s="143"/>
      <c r="AC313" s="143"/>
      <c r="AD313" s="143"/>
      <c r="AE313" s="812"/>
      <c r="AF313" s="788" t="str">
        <f t="shared" si="15"/>
        <v/>
      </c>
      <c r="AG313" s="4"/>
      <c r="AH313" s="4"/>
      <c r="AI313" s="115"/>
      <c r="AJ313" s="115"/>
      <c r="AK313" s="56"/>
      <c r="AL313" s="57"/>
      <c r="AM313" s="58"/>
      <c r="AN313" s="670"/>
      <c r="AO313" s="302"/>
      <c r="AP313" s="243"/>
      <c r="AQ313" s="242"/>
      <c r="AR313" s="142"/>
      <c r="AS313" s="243"/>
    </row>
    <row r="314" spans="1:45" s="2" customFormat="1">
      <c r="A314" s="935">
        <v>311</v>
      </c>
      <c r="B314" s="370" t="str">
        <f t="shared" si="14"/>
        <v/>
      </c>
      <c r="C314" s="142"/>
      <c r="D314" s="143"/>
      <c r="E314" s="143"/>
      <c r="F314" s="142" t="str">
        <f t="shared" si="13"/>
        <v/>
      </c>
      <c r="G314" s="834"/>
      <c r="H314" s="834"/>
      <c r="I314" s="835"/>
      <c r="J314" s="676"/>
      <c r="K314" s="669"/>
      <c r="L314" s="677"/>
      <c r="M314" s="677"/>
      <c r="N314" s="677"/>
      <c r="O314" s="677"/>
      <c r="P314" s="142"/>
      <c r="Q314" s="635"/>
      <c r="R314" s="635"/>
      <c r="S314" s="635"/>
      <c r="T314" s="143"/>
      <c r="U314" s="676"/>
      <c r="V314" s="669"/>
      <c r="W314" s="672"/>
      <c r="X314" s="678"/>
      <c r="Y314" s="143"/>
      <c r="Z314" s="143"/>
      <c r="AA314" s="143"/>
      <c r="AB314" s="143"/>
      <c r="AC314" s="143"/>
      <c r="AD314" s="143"/>
      <c r="AE314" s="812"/>
      <c r="AF314" s="788" t="str">
        <f t="shared" si="15"/>
        <v/>
      </c>
      <c r="AG314" s="4"/>
      <c r="AH314" s="4"/>
      <c r="AI314" s="115"/>
      <c r="AJ314" s="115"/>
      <c r="AK314" s="56"/>
      <c r="AL314" s="57"/>
      <c r="AM314" s="58"/>
      <c r="AN314" s="670"/>
      <c r="AO314" s="302"/>
      <c r="AP314" s="243"/>
      <c r="AQ314" s="242"/>
      <c r="AR314" s="142"/>
      <c r="AS314" s="243"/>
    </row>
    <row r="315" spans="1:45" s="2" customFormat="1">
      <c r="A315" s="935">
        <v>312</v>
      </c>
      <c r="B315" s="370" t="str">
        <f t="shared" si="14"/>
        <v/>
      </c>
      <c r="C315" s="142"/>
      <c r="D315" s="143"/>
      <c r="E315" s="143"/>
      <c r="F315" s="142" t="str">
        <f t="shared" si="13"/>
        <v/>
      </c>
      <c r="G315" s="834"/>
      <c r="H315" s="834"/>
      <c r="I315" s="835"/>
      <c r="J315" s="676"/>
      <c r="K315" s="669"/>
      <c r="L315" s="677"/>
      <c r="M315" s="677"/>
      <c r="N315" s="677"/>
      <c r="O315" s="677"/>
      <c r="P315" s="142"/>
      <c r="Q315" s="635"/>
      <c r="R315" s="635"/>
      <c r="S315" s="635"/>
      <c r="T315" s="143"/>
      <c r="U315" s="676"/>
      <c r="V315" s="669"/>
      <c r="W315" s="672"/>
      <c r="X315" s="678"/>
      <c r="Y315" s="143"/>
      <c r="Z315" s="143"/>
      <c r="AA315" s="143"/>
      <c r="AB315" s="143"/>
      <c r="AC315" s="143"/>
      <c r="AD315" s="143"/>
      <c r="AE315" s="812"/>
      <c r="AF315" s="788" t="str">
        <f t="shared" si="15"/>
        <v/>
      </c>
      <c r="AG315" s="4"/>
      <c r="AH315" s="4"/>
      <c r="AI315" s="115"/>
      <c r="AJ315" s="115"/>
      <c r="AK315" s="56"/>
      <c r="AL315" s="57"/>
      <c r="AM315" s="58"/>
      <c r="AN315" s="670"/>
      <c r="AO315" s="302"/>
      <c r="AP315" s="243"/>
      <c r="AQ315" s="242"/>
      <c r="AR315" s="142"/>
      <c r="AS315" s="243"/>
    </row>
    <row r="316" spans="1:45" s="2" customFormat="1">
      <c r="A316" s="935">
        <v>313</v>
      </c>
      <c r="B316" s="370" t="str">
        <f t="shared" si="14"/>
        <v/>
      </c>
      <c r="C316" s="142"/>
      <c r="D316" s="143"/>
      <c r="E316" s="143"/>
      <c r="F316" s="142" t="str">
        <f t="shared" si="13"/>
        <v/>
      </c>
      <c r="G316" s="834"/>
      <c r="H316" s="834"/>
      <c r="I316" s="835"/>
      <c r="J316" s="676"/>
      <c r="K316" s="669"/>
      <c r="L316" s="677"/>
      <c r="M316" s="677"/>
      <c r="N316" s="677"/>
      <c r="O316" s="677"/>
      <c r="P316" s="142"/>
      <c r="Q316" s="635"/>
      <c r="R316" s="635"/>
      <c r="S316" s="635"/>
      <c r="T316" s="143"/>
      <c r="U316" s="676"/>
      <c r="V316" s="669"/>
      <c r="W316" s="672"/>
      <c r="X316" s="678"/>
      <c r="Y316" s="143"/>
      <c r="Z316" s="143"/>
      <c r="AA316" s="143"/>
      <c r="AB316" s="143"/>
      <c r="AC316" s="143"/>
      <c r="AD316" s="143"/>
      <c r="AE316" s="812"/>
      <c r="AF316" s="788" t="str">
        <f t="shared" si="15"/>
        <v/>
      </c>
      <c r="AG316" s="4"/>
      <c r="AH316" s="4"/>
      <c r="AI316" s="115"/>
      <c r="AJ316" s="115"/>
      <c r="AK316" s="56"/>
      <c r="AL316" s="57"/>
      <c r="AM316" s="58"/>
      <c r="AN316" s="670"/>
      <c r="AO316" s="302"/>
      <c r="AP316" s="243"/>
      <c r="AQ316" s="242"/>
      <c r="AR316" s="142"/>
      <c r="AS316" s="243"/>
    </row>
    <row r="317" spans="1:45" s="2" customFormat="1">
      <c r="A317" s="935">
        <v>314</v>
      </c>
      <c r="B317" s="370" t="str">
        <f t="shared" si="14"/>
        <v/>
      </c>
      <c r="C317" s="142"/>
      <c r="D317" s="143"/>
      <c r="E317" s="143"/>
      <c r="F317" s="142" t="str">
        <f t="shared" si="13"/>
        <v/>
      </c>
      <c r="G317" s="834"/>
      <c r="H317" s="834"/>
      <c r="I317" s="835"/>
      <c r="J317" s="676"/>
      <c r="K317" s="669"/>
      <c r="L317" s="677"/>
      <c r="M317" s="677"/>
      <c r="N317" s="677"/>
      <c r="O317" s="677"/>
      <c r="P317" s="142"/>
      <c r="Q317" s="635"/>
      <c r="R317" s="635"/>
      <c r="S317" s="635"/>
      <c r="T317" s="143"/>
      <c r="U317" s="676"/>
      <c r="V317" s="669"/>
      <c r="W317" s="672"/>
      <c r="X317" s="678"/>
      <c r="Y317" s="143"/>
      <c r="Z317" s="143"/>
      <c r="AA317" s="143"/>
      <c r="AB317" s="143"/>
      <c r="AC317" s="143"/>
      <c r="AD317" s="143"/>
      <c r="AE317" s="812"/>
      <c r="AF317" s="788" t="str">
        <f t="shared" si="15"/>
        <v/>
      </c>
      <c r="AG317" s="4"/>
      <c r="AH317" s="4"/>
      <c r="AI317" s="115"/>
      <c r="AJ317" s="115"/>
      <c r="AK317" s="56"/>
      <c r="AL317" s="57"/>
      <c r="AM317" s="58"/>
      <c r="AN317" s="670"/>
      <c r="AO317" s="302"/>
      <c r="AP317" s="243"/>
      <c r="AQ317" s="242"/>
      <c r="AR317" s="142"/>
      <c r="AS317" s="243"/>
    </row>
    <row r="318" spans="1:45" s="2" customFormat="1">
      <c r="A318" s="935">
        <v>315</v>
      </c>
      <c r="B318" s="370" t="str">
        <f t="shared" si="14"/>
        <v/>
      </c>
      <c r="C318" s="142"/>
      <c r="D318" s="143"/>
      <c r="E318" s="143"/>
      <c r="F318" s="142" t="str">
        <f t="shared" si="13"/>
        <v/>
      </c>
      <c r="G318" s="834"/>
      <c r="H318" s="834"/>
      <c r="I318" s="835"/>
      <c r="J318" s="676"/>
      <c r="K318" s="669"/>
      <c r="L318" s="677"/>
      <c r="M318" s="677"/>
      <c r="N318" s="677"/>
      <c r="O318" s="677"/>
      <c r="P318" s="142"/>
      <c r="Q318" s="635"/>
      <c r="R318" s="635"/>
      <c r="S318" s="635"/>
      <c r="T318" s="143"/>
      <c r="U318" s="676"/>
      <c r="V318" s="669"/>
      <c r="W318" s="672"/>
      <c r="X318" s="678"/>
      <c r="Y318" s="143"/>
      <c r="Z318" s="143"/>
      <c r="AA318" s="143"/>
      <c r="AB318" s="143"/>
      <c r="AC318" s="143"/>
      <c r="AD318" s="143"/>
      <c r="AE318" s="812"/>
      <c r="AF318" s="788" t="str">
        <f t="shared" si="15"/>
        <v/>
      </c>
      <c r="AG318" s="4"/>
      <c r="AH318" s="4"/>
      <c r="AI318" s="115"/>
      <c r="AJ318" s="115"/>
      <c r="AK318" s="56"/>
      <c r="AL318" s="57"/>
      <c r="AM318" s="58"/>
      <c r="AN318" s="670"/>
      <c r="AO318" s="302"/>
      <c r="AP318" s="243"/>
      <c r="AQ318" s="242"/>
      <c r="AR318" s="142"/>
      <c r="AS318" s="243"/>
    </row>
    <row r="319" spans="1:45" s="2" customFormat="1">
      <c r="A319" s="935">
        <v>316</v>
      </c>
      <c r="B319" s="370" t="str">
        <f t="shared" si="14"/>
        <v/>
      </c>
      <c r="C319" s="142"/>
      <c r="D319" s="143"/>
      <c r="E319" s="143"/>
      <c r="F319" s="142" t="str">
        <f t="shared" si="13"/>
        <v/>
      </c>
      <c r="G319" s="834"/>
      <c r="H319" s="834"/>
      <c r="I319" s="835"/>
      <c r="J319" s="676"/>
      <c r="K319" s="669"/>
      <c r="L319" s="677"/>
      <c r="M319" s="677"/>
      <c r="N319" s="677"/>
      <c r="O319" s="677"/>
      <c r="P319" s="142"/>
      <c r="Q319" s="635"/>
      <c r="R319" s="635"/>
      <c r="S319" s="635"/>
      <c r="T319" s="143"/>
      <c r="U319" s="676"/>
      <c r="V319" s="669"/>
      <c r="W319" s="672"/>
      <c r="X319" s="678"/>
      <c r="Y319" s="143"/>
      <c r="Z319" s="143"/>
      <c r="AA319" s="143"/>
      <c r="AB319" s="143"/>
      <c r="AC319" s="143"/>
      <c r="AD319" s="143"/>
      <c r="AE319" s="812"/>
      <c r="AF319" s="788" t="str">
        <f t="shared" si="15"/>
        <v/>
      </c>
      <c r="AG319" s="4"/>
      <c r="AH319" s="4"/>
      <c r="AI319" s="115"/>
      <c r="AJ319" s="115"/>
      <c r="AK319" s="56"/>
      <c r="AL319" s="57"/>
      <c r="AM319" s="58"/>
      <c r="AN319" s="670"/>
      <c r="AO319" s="302"/>
      <c r="AP319" s="243"/>
      <c r="AQ319" s="242"/>
      <c r="AR319" s="142"/>
      <c r="AS319" s="243"/>
    </row>
    <row r="320" spans="1:45" s="2" customFormat="1">
      <c r="A320" s="935">
        <v>317</v>
      </c>
      <c r="B320" s="370" t="str">
        <f t="shared" si="14"/>
        <v/>
      </c>
      <c r="C320" s="142"/>
      <c r="D320" s="143"/>
      <c r="E320" s="143"/>
      <c r="F320" s="142" t="str">
        <f t="shared" si="13"/>
        <v/>
      </c>
      <c r="G320" s="834"/>
      <c r="H320" s="834"/>
      <c r="I320" s="835"/>
      <c r="J320" s="676"/>
      <c r="K320" s="669"/>
      <c r="L320" s="677"/>
      <c r="M320" s="677"/>
      <c r="N320" s="677"/>
      <c r="O320" s="677"/>
      <c r="P320" s="142"/>
      <c r="Q320" s="635"/>
      <c r="R320" s="635"/>
      <c r="S320" s="635"/>
      <c r="T320" s="143"/>
      <c r="U320" s="676"/>
      <c r="V320" s="669"/>
      <c r="W320" s="672"/>
      <c r="X320" s="678"/>
      <c r="Y320" s="143"/>
      <c r="Z320" s="143"/>
      <c r="AA320" s="143"/>
      <c r="AB320" s="143"/>
      <c r="AC320" s="143"/>
      <c r="AD320" s="143"/>
      <c r="AE320" s="812"/>
      <c r="AF320" s="788" t="str">
        <f t="shared" si="15"/>
        <v/>
      </c>
      <c r="AG320" s="4"/>
      <c r="AH320" s="4"/>
      <c r="AI320" s="115"/>
      <c r="AJ320" s="115"/>
      <c r="AK320" s="56"/>
      <c r="AL320" s="57"/>
      <c r="AM320" s="58"/>
      <c r="AN320" s="670"/>
      <c r="AO320" s="302"/>
      <c r="AP320" s="243"/>
      <c r="AQ320" s="242"/>
      <c r="AR320" s="142"/>
      <c r="AS320" s="243"/>
    </row>
    <row r="321" spans="1:45" s="2" customFormat="1">
      <c r="A321" s="935">
        <v>318</v>
      </c>
      <c r="B321" s="370" t="str">
        <f t="shared" si="14"/>
        <v/>
      </c>
      <c r="C321" s="142"/>
      <c r="D321" s="143"/>
      <c r="E321" s="143"/>
      <c r="F321" s="142" t="str">
        <f t="shared" si="13"/>
        <v/>
      </c>
      <c r="G321" s="834"/>
      <c r="H321" s="834"/>
      <c r="I321" s="835"/>
      <c r="J321" s="676"/>
      <c r="K321" s="669"/>
      <c r="L321" s="677"/>
      <c r="M321" s="677"/>
      <c r="N321" s="677"/>
      <c r="O321" s="677"/>
      <c r="P321" s="142"/>
      <c r="Q321" s="635"/>
      <c r="R321" s="635"/>
      <c r="S321" s="635"/>
      <c r="T321" s="143"/>
      <c r="U321" s="676"/>
      <c r="V321" s="669"/>
      <c r="W321" s="672"/>
      <c r="X321" s="678"/>
      <c r="Y321" s="143"/>
      <c r="Z321" s="143"/>
      <c r="AA321" s="143"/>
      <c r="AB321" s="143"/>
      <c r="AC321" s="143"/>
      <c r="AD321" s="143"/>
      <c r="AE321" s="812"/>
      <c r="AF321" s="788" t="str">
        <f t="shared" si="15"/>
        <v/>
      </c>
      <c r="AG321" s="4"/>
      <c r="AH321" s="4"/>
      <c r="AI321" s="115"/>
      <c r="AJ321" s="115"/>
      <c r="AK321" s="56"/>
      <c r="AL321" s="57"/>
      <c r="AM321" s="58"/>
      <c r="AN321" s="670"/>
      <c r="AO321" s="302"/>
      <c r="AP321" s="243"/>
      <c r="AQ321" s="242"/>
      <c r="AR321" s="142"/>
      <c r="AS321" s="243"/>
    </row>
    <row r="322" spans="1:45" s="2" customFormat="1">
      <c r="A322" s="935">
        <v>319</v>
      </c>
      <c r="B322" s="370" t="str">
        <f t="shared" si="14"/>
        <v/>
      </c>
      <c r="C322" s="142"/>
      <c r="D322" s="143"/>
      <c r="E322" s="143"/>
      <c r="F322" s="142" t="str">
        <f t="shared" si="13"/>
        <v/>
      </c>
      <c r="G322" s="834"/>
      <c r="H322" s="834"/>
      <c r="I322" s="835"/>
      <c r="J322" s="676"/>
      <c r="K322" s="669"/>
      <c r="L322" s="677"/>
      <c r="M322" s="677"/>
      <c r="N322" s="677"/>
      <c r="O322" s="677"/>
      <c r="P322" s="142"/>
      <c r="Q322" s="635"/>
      <c r="R322" s="635"/>
      <c r="S322" s="635"/>
      <c r="T322" s="143"/>
      <c r="U322" s="676"/>
      <c r="V322" s="669"/>
      <c r="W322" s="672"/>
      <c r="X322" s="678"/>
      <c r="Y322" s="143"/>
      <c r="Z322" s="143"/>
      <c r="AA322" s="143"/>
      <c r="AB322" s="143"/>
      <c r="AC322" s="143"/>
      <c r="AD322" s="143"/>
      <c r="AE322" s="812"/>
      <c r="AF322" s="788" t="str">
        <f t="shared" si="15"/>
        <v/>
      </c>
      <c r="AG322" s="4"/>
      <c r="AH322" s="4"/>
      <c r="AI322" s="115"/>
      <c r="AJ322" s="115"/>
      <c r="AK322" s="56"/>
      <c r="AL322" s="57"/>
      <c r="AM322" s="58"/>
      <c r="AN322" s="670"/>
      <c r="AO322" s="302"/>
      <c r="AP322" s="243"/>
      <c r="AQ322" s="242"/>
      <c r="AR322" s="142"/>
      <c r="AS322" s="243"/>
    </row>
    <row r="323" spans="1:45" s="2" customFormat="1">
      <c r="A323" s="935">
        <v>320</v>
      </c>
      <c r="B323" s="370" t="str">
        <f t="shared" si="14"/>
        <v/>
      </c>
      <c r="C323" s="142"/>
      <c r="D323" s="143"/>
      <c r="E323" s="143"/>
      <c r="F323" s="142" t="str">
        <f t="shared" si="13"/>
        <v/>
      </c>
      <c r="G323" s="834"/>
      <c r="H323" s="834"/>
      <c r="I323" s="835"/>
      <c r="J323" s="676"/>
      <c r="K323" s="669"/>
      <c r="L323" s="677"/>
      <c r="M323" s="677"/>
      <c r="N323" s="677"/>
      <c r="O323" s="677"/>
      <c r="P323" s="142"/>
      <c r="Q323" s="635"/>
      <c r="R323" s="635"/>
      <c r="S323" s="635"/>
      <c r="T323" s="143"/>
      <c r="U323" s="676"/>
      <c r="V323" s="669"/>
      <c r="W323" s="672"/>
      <c r="X323" s="678"/>
      <c r="Y323" s="143"/>
      <c r="Z323" s="143"/>
      <c r="AA323" s="143"/>
      <c r="AB323" s="143"/>
      <c r="AC323" s="143"/>
      <c r="AD323" s="143"/>
      <c r="AE323" s="812"/>
      <c r="AF323" s="788" t="str">
        <f t="shared" si="15"/>
        <v/>
      </c>
      <c r="AG323" s="4"/>
      <c r="AH323" s="4"/>
      <c r="AI323" s="115"/>
      <c r="AJ323" s="115"/>
      <c r="AK323" s="56"/>
      <c r="AL323" s="57"/>
      <c r="AM323" s="58"/>
      <c r="AN323" s="670"/>
      <c r="AO323" s="302"/>
      <c r="AP323" s="243"/>
      <c r="AQ323" s="242"/>
      <c r="AR323" s="142"/>
      <c r="AS323" s="243"/>
    </row>
    <row r="324" spans="1:45" s="2" customFormat="1">
      <c r="A324" s="935">
        <v>321</v>
      </c>
      <c r="B324" s="370" t="str">
        <f t="shared" si="14"/>
        <v/>
      </c>
      <c r="C324" s="142"/>
      <c r="D324" s="143"/>
      <c r="E324" s="143"/>
      <c r="F324" s="142" t="str">
        <f t="shared" si="13"/>
        <v/>
      </c>
      <c r="G324" s="834"/>
      <c r="H324" s="834"/>
      <c r="I324" s="835"/>
      <c r="J324" s="676"/>
      <c r="K324" s="669"/>
      <c r="L324" s="677"/>
      <c r="M324" s="677"/>
      <c r="N324" s="677"/>
      <c r="O324" s="677"/>
      <c r="P324" s="142"/>
      <c r="Q324" s="635"/>
      <c r="R324" s="635"/>
      <c r="S324" s="635"/>
      <c r="T324" s="143"/>
      <c r="U324" s="676"/>
      <c r="V324" s="669"/>
      <c r="W324" s="672"/>
      <c r="X324" s="678"/>
      <c r="Y324" s="143"/>
      <c r="Z324" s="143"/>
      <c r="AA324" s="143"/>
      <c r="AB324" s="143"/>
      <c r="AC324" s="143"/>
      <c r="AD324" s="143"/>
      <c r="AE324" s="812"/>
      <c r="AF324" s="788" t="str">
        <f t="shared" si="15"/>
        <v/>
      </c>
      <c r="AG324" s="4"/>
      <c r="AH324" s="4"/>
      <c r="AI324" s="115"/>
      <c r="AJ324" s="115"/>
      <c r="AK324" s="56"/>
      <c r="AL324" s="57"/>
      <c r="AM324" s="58"/>
      <c r="AN324" s="670"/>
      <c r="AO324" s="302"/>
      <c r="AP324" s="243"/>
      <c r="AQ324" s="242"/>
      <c r="AR324" s="142"/>
      <c r="AS324" s="243"/>
    </row>
    <row r="325" spans="1:45" s="2" customFormat="1">
      <c r="A325" s="935">
        <v>322</v>
      </c>
      <c r="B325" s="370" t="str">
        <f t="shared" si="14"/>
        <v/>
      </c>
      <c r="C325" s="142"/>
      <c r="D325" s="143"/>
      <c r="E325" s="143"/>
      <c r="F325" s="142" t="str">
        <f t="shared" ref="F325:F388" si="16">PHONETIC(C325)</f>
        <v/>
      </c>
      <c r="G325" s="834"/>
      <c r="H325" s="834"/>
      <c r="I325" s="835"/>
      <c r="J325" s="676"/>
      <c r="K325" s="669"/>
      <c r="L325" s="677"/>
      <c r="M325" s="677"/>
      <c r="N325" s="677"/>
      <c r="O325" s="677"/>
      <c r="P325" s="142"/>
      <c r="Q325" s="635"/>
      <c r="R325" s="635"/>
      <c r="S325" s="635"/>
      <c r="T325" s="143"/>
      <c r="U325" s="676"/>
      <c r="V325" s="669"/>
      <c r="W325" s="672"/>
      <c r="X325" s="678"/>
      <c r="Y325" s="143"/>
      <c r="Z325" s="143"/>
      <c r="AA325" s="143"/>
      <c r="AB325" s="143"/>
      <c r="AC325" s="143"/>
      <c r="AD325" s="143"/>
      <c r="AE325" s="812"/>
      <c r="AF325" s="788" t="str">
        <f t="shared" si="15"/>
        <v/>
      </c>
      <c r="AG325" s="4"/>
      <c r="AH325" s="4"/>
      <c r="AI325" s="115"/>
      <c r="AJ325" s="115"/>
      <c r="AK325" s="56"/>
      <c r="AL325" s="57"/>
      <c r="AM325" s="58"/>
      <c r="AN325" s="670"/>
      <c r="AO325" s="302"/>
      <c r="AP325" s="243"/>
      <c r="AQ325" s="242"/>
      <c r="AR325" s="142"/>
      <c r="AS325" s="243"/>
    </row>
    <row r="326" spans="1:45" s="2" customFormat="1">
      <c r="A326" s="935">
        <v>323</v>
      </c>
      <c r="B326" s="370" t="str">
        <f t="shared" si="14"/>
        <v/>
      </c>
      <c r="C326" s="142"/>
      <c r="D326" s="143"/>
      <c r="E326" s="143"/>
      <c r="F326" s="142" t="str">
        <f t="shared" si="16"/>
        <v/>
      </c>
      <c r="G326" s="834"/>
      <c r="H326" s="834"/>
      <c r="I326" s="835"/>
      <c r="J326" s="676"/>
      <c r="K326" s="669"/>
      <c r="L326" s="677"/>
      <c r="M326" s="677"/>
      <c r="N326" s="677"/>
      <c r="O326" s="677"/>
      <c r="P326" s="142"/>
      <c r="Q326" s="635"/>
      <c r="R326" s="635"/>
      <c r="S326" s="635"/>
      <c r="T326" s="143"/>
      <c r="U326" s="676"/>
      <c r="V326" s="669"/>
      <c r="W326" s="672"/>
      <c r="X326" s="678"/>
      <c r="Y326" s="143"/>
      <c r="Z326" s="143"/>
      <c r="AA326" s="143"/>
      <c r="AB326" s="143"/>
      <c r="AC326" s="143"/>
      <c r="AD326" s="143"/>
      <c r="AE326" s="812"/>
      <c r="AF326" s="788" t="str">
        <f t="shared" si="15"/>
        <v/>
      </c>
      <c r="AG326" s="4"/>
      <c r="AH326" s="4"/>
      <c r="AI326" s="115"/>
      <c r="AJ326" s="115"/>
      <c r="AK326" s="56"/>
      <c r="AL326" s="57"/>
      <c r="AM326" s="58"/>
      <c r="AN326" s="670"/>
      <c r="AO326" s="302"/>
      <c r="AP326" s="243"/>
      <c r="AQ326" s="242"/>
      <c r="AR326" s="142"/>
      <c r="AS326" s="243"/>
    </row>
    <row r="327" spans="1:45" s="2" customFormat="1">
      <c r="A327" s="935">
        <v>324</v>
      </c>
      <c r="B327" s="370" t="str">
        <f t="shared" si="14"/>
        <v/>
      </c>
      <c r="C327" s="142"/>
      <c r="D327" s="143"/>
      <c r="E327" s="143"/>
      <c r="F327" s="142" t="str">
        <f t="shared" si="16"/>
        <v/>
      </c>
      <c r="G327" s="834"/>
      <c r="H327" s="834"/>
      <c r="I327" s="835"/>
      <c r="J327" s="676"/>
      <c r="K327" s="669"/>
      <c r="L327" s="677"/>
      <c r="M327" s="677"/>
      <c r="N327" s="677"/>
      <c r="O327" s="677"/>
      <c r="P327" s="142"/>
      <c r="Q327" s="635"/>
      <c r="R327" s="635"/>
      <c r="S327" s="635"/>
      <c r="T327" s="143"/>
      <c r="U327" s="676"/>
      <c r="V327" s="669"/>
      <c r="W327" s="672"/>
      <c r="X327" s="678"/>
      <c r="Y327" s="143"/>
      <c r="Z327" s="143"/>
      <c r="AA327" s="143"/>
      <c r="AB327" s="143"/>
      <c r="AC327" s="143"/>
      <c r="AD327" s="143"/>
      <c r="AE327" s="812"/>
      <c r="AF327" s="788" t="str">
        <f t="shared" si="15"/>
        <v/>
      </c>
      <c r="AG327" s="4"/>
      <c r="AH327" s="4"/>
      <c r="AI327" s="115"/>
      <c r="AJ327" s="115"/>
      <c r="AK327" s="56"/>
      <c r="AL327" s="57"/>
      <c r="AM327" s="58"/>
      <c r="AN327" s="670"/>
      <c r="AO327" s="302"/>
      <c r="AP327" s="243"/>
      <c r="AQ327" s="242"/>
      <c r="AR327" s="142"/>
      <c r="AS327" s="243"/>
    </row>
    <row r="328" spans="1:45" s="2" customFormat="1">
      <c r="A328" s="935">
        <v>325</v>
      </c>
      <c r="B328" s="370" t="str">
        <f t="shared" si="14"/>
        <v/>
      </c>
      <c r="C328" s="142"/>
      <c r="D328" s="143"/>
      <c r="E328" s="143"/>
      <c r="F328" s="142" t="str">
        <f t="shared" si="16"/>
        <v/>
      </c>
      <c r="G328" s="834"/>
      <c r="H328" s="834"/>
      <c r="I328" s="835"/>
      <c r="J328" s="676"/>
      <c r="K328" s="669"/>
      <c r="L328" s="677"/>
      <c r="M328" s="677"/>
      <c r="N328" s="677"/>
      <c r="O328" s="677"/>
      <c r="P328" s="142"/>
      <c r="Q328" s="635"/>
      <c r="R328" s="635"/>
      <c r="S328" s="635"/>
      <c r="T328" s="143"/>
      <c r="U328" s="676"/>
      <c r="V328" s="669"/>
      <c r="W328" s="672"/>
      <c r="X328" s="678"/>
      <c r="Y328" s="143"/>
      <c r="Z328" s="143"/>
      <c r="AA328" s="143"/>
      <c r="AB328" s="143"/>
      <c r="AC328" s="143"/>
      <c r="AD328" s="143"/>
      <c r="AE328" s="812"/>
      <c r="AF328" s="788" t="str">
        <f t="shared" si="15"/>
        <v/>
      </c>
      <c r="AG328" s="4"/>
      <c r="AH328" s="4"/>
      <c r="AI328" s="115"/>
      <c r="AJ328" s="115"/>
      <c r="AK328" s="56"/>
      <c r="AL328" s="57"/>
      <c r="AM328" s="58"/>
      <c r="AN328" s="670"/>
      <c r="AO328" s="302"/>
      <c r="AP328" s="243"/>
      <c r="AQ328" s="242"/>
      <c r="AR328" s="142"/>
      <c r="AS328" s="243"/>
    </row>
    <row r="329" spans="1:45" s="2" customFormat="1">
      <c r="A329" s="935">
        <v>326</v>
      </c>
      <c r="B329" s="370" t="str">
        <f t="shared" ref="B329:B392" si="17">IF(COUNTA(AI329:AN329)&lt;&gt;0,IF(COUNTA(AI329:AM329)&lt;&gt;0,"▲","！"),IF(AG329&lt;&gt;"","○",""))</f>
        <v/>
      </c>
      <c r="C329" s="142"/>
      <c r="D329" s="143"/>
      <c r="E329" s="143"/>
      <c r="F329" s="142" t="str">
        <f t="shared" si="16"/>
        <v/>
      </c>
      <c r="G329" s="834"/>
      <c r="H329" s="834"/>
      <c r="I329" s="835"/>
      <c r="J329" s="676"/>
      <c r="K329" s="669"/>
      <c r="L329" s="677"/>
      <c r="M329" s="677"/>
      <c r="N329" s="677"/>
      <c r="O329" s="677"/>
      <c r="P329" s="142"/>
      <c r="Q329" s="635"/>
      <c r="R329" s="635"/>
      <c r="S329" s="635"/>
      <c r="T329" s="143"/>
      <c r="U329" s="676"/>
      <c r="V329" s="669"/>
      <c r="W329" s="672"/>
      <c r="X329" s="678"/>
      <c r="Y329" s="143"/>
      <c r="Z329" s="143"/>
      <c r="AA329" s="143"/>
      <c r="AB329" s="143"/>
      <c r="AC329" s="143"/>
      <c r="AD329" s="143"/>
      <c r="AE329" s="812"/>
      <c r="AF329" s="788" t="str">
        <f t="shared" ref="AF329:AF392" si="18">IF(AG329&lt;&gt;"",INDEX(ﾃｰﾌﾞﾙ名2,AG329,2),"")</f>
        <v/>
      </c>
      <c r="AG329" s="4"/>
      <c r="AH329" s="4"/>
      <c r="AI329" s="115"/>
      <c r="AJ329" s="115"/>
      <c r="AK329" s="56"/>
      <c r="AL329" s="57"/>
      <c r="AM329" s="58"/>
      <c r="AN329" s="670"/>
      <c r="AO329" s="302"/>
      <c r="AP329" s="243"/>
      <c r="AQ329" s="242"/>
      <c r="AR329" s="142"/>
      <c r="AS329" s="243"/>
    </row>
    <row r="330" spans="1:45" s="2" customFormat="1">
      <c r="A330" s="935">
        <v>327</v>
      </c>
      <c r="B330" s="370" t="str">
        <f t="shared" si="17"/>
        <v/>
      </c>
      <c r="C330" s="142"/>
      <c r="D330" s="143"/>
      <c r="E330" s="143"/>
      <c r="F330" s="142" t="str">
        <f t="shared" si="16"/>
        <v/>
      </c>
      <c r="G330" s="834"/>
      <c r="H330" s="834"/>
      <c r="I330" s="835"/>
      <c r="J330" s="676"/>
      <c r="K330" s="669"/>
      <c r="L330" s="677"/>
      <c r="M330" s="677"/>
      <c r="N330" s="677"/>
      <c r="O330" s="677"/>
      <c r="P330" s="142"/>
      <c r="Q330" s="635"/>
      <c r="R330" s="635"/>
      <c r="S330" s="635"/>
      <c r="T330" s="143"/>
      <c r="U330" s="676"/>
      <c r="V330" s="669"/>
      <c r="W330" s="672"/>
      <c r="X330" s="678"/>
      <c r="Y330" s="143"/>
      <c r="Z330" s="143"/>
      <c r="AA330" s="143"/>
      <c r="AB330" s="143"/>
      <c r="AC330" s="143"/>
      <c r="AD330" s="143"/>
      <c r="AE330" s="812"/>
      <c r="AF330" s="788" t="str">
        <f t="shared" si="18"/>
        <v/>
      </c>
      <c r="AG330" s="4"/>
      <c r="AH330" s="4"/>
      <c r="AI330" s="115"/>
      <c r="AJ330" s="115"/>
      <c r="AK330" s="56"/>
      <c r="AL330" s="57"/>
      <c r="AM330" s="58"/>
      <c r="AN330" s="670"/>
      <c r="AO330" s="302"/>
      <c r="AP330" s="243"/>
      <c r="AQ330" s="242"/>
      <c r="AR330" s="142"/>
      <c r="AS330" s="243"/>
    </row>
    <row r="331" spans="1:45" s="2" customFormat="1">
      <c r="A331" s="935">
        <v>328</v>
      </c>
      <c r="B331" s="370" t="str">
        <f t="shared" si="17"/>
        <v/>
      </c>
      <c r="C331" s="142"/>
      <c r="D331" s="143"/>
      <c r="E331" s="143"/>
      <c r="F331" s="142" t="str">
        <f t="shared" si="16"/>
        <v/>
      </c>
      <c r="G331" s="834"/>
      <c r="H331" s="834"/>
      <c r="I331" s="835"/>
      <c r="J331" s="676"/>
      <c r="K331" s="669"/>
      <c r="L331" s="677"/>
      <c r="M331" s="677"/>
      <c r="N331" s="677"/>
      <c r="O331" s="677"/>
      <c r="P331" s="142"/>
      <c r="Q331" s="635"/>
      <c r="R331" s="635"/>
      <c r="S331" s="635"/>
      <c r="T331" s="143"/>
      <c r="U331" s="676"/>
      <c r="V331" s="669"/>
      <c r="W331" s="672"/>
      <c r="X331" s="678"/>
      <c r="Y331" s="143"/>
      <c r="Z331" s="143"/>
      <c r="AA331" s="143"/>
      <c r="AB331" s="143"/>
      <c r="AC331" s="143"/>
      <c r="AD331" s="143"/>
      <c r="AE331" s="812"/>
      <c r="AF331" s="788" t="str">
        <f t="shared" si="18"/>
        <v/>
      </c>
      <c r="AG331" s="4"/>
      <c r="AH331" s="4"/>
      <c r="AI331" s="115"/>
      <c r="AJ331" s="115"/>
      <c r="AK331" s="56"/>
      <c r="AL331" s="57"/>
      <c r="AM331" s="58"/>
      <c r="AN331" s="670"/>
      <c r="AO331" s="302"/>
      <c r="AP331" s="243"/>
      <c r="AQ331" s="242"/>
      <c r="AR331" s="142"/>
      <c r="AS331" s="243"/>
    </row>
    <row r="332" spans="1:45" s="2" customFormat="1">
      <c r="A332" s="935">
        <v>329</v>
      </c>
      <c r="B332" s="370" t="str">
        <f t="shared" si="17"/>
        <v/>
      </c>
      <c r="C332" s="142"/>
      <c r="D332" s="143"/>
      <c r="E332" s="143"/>
      <c r="F332" s="142" t="str">
        <f t="shared" si="16"/>
        <v/>
      </c>
      <c r="G332" s="834"/>
      <c r="H332" s="834"/>
      <c r="I332" s="835"/>
      <c r="J332" s="676"/>
      <c r="K332" s="669"/>
      <c r="L332" s="677"/>
      <c r="M332" s="677"/>
      <c r="N332" s="677"/>
      <c r="O332" s="677"/>
      <c r="P332" s="142"/>
      <c r="Q332" s="635"/>
      <c r="R332" s="635"/>
      <c r="S332" s="635"/>
      <c r="T332" s="143"/>
      <c r="U332" s="676"/>
      <c r="V332" s="669"/>
      <c r="W332" s="672"/>
      <c r="X332" s="678"/>
      <c r="Y332" s="143"/>
      <c r="Z332" s="143"/>
      <c r="AA332" s="143"/>
      <c r="AB332" s="143"/>
      <c r="AC332" s="143"/>
      <c r="AD332" s="143"/>
      <c r="AE332" s="812"/>
      <c r="AF332" s="788" t="str">
        <f t="shared" si="18"/>
        <v/>
      </c>
      <c r="AG332" s="4"/>
      <c r="AH332" s="4"/>
      <c r="AI332" s="115"/>
      <c r="AJ332" s="115"/>
      <c r="AK332" s="56"/>
      <c r="AL332" s="57"/>
      <c r="AM332" s="58"/>
      <c r="AN332" s="670"/>
      <c r="AO332" s="302"/>
      <c r="AP332" s="243"/>
      <c r="AQ332" s="242"/>
      <c r="AR332" s="142"/>
      <c r="AS332" s="243"/>
    </row>
    <row r="333" spans="1:45" s="2" customFormat="1">
      <c r="A333" s="935">
        <v>330</v>
      </c>
      <c r="B333" s="370" t="str">
        <f t="shared" si="17"/>
        <v/>
      </c>
      <c r="C333" s="142"/>
      <c r="D333" s="143"/>
      <c r="E333" s="143"/>
      <c r="F333" s="142" t="str">
        <f t="shared" si="16"/>
        <v/>
      </c>
      <c r="G333" s="834"/>
      <c r="H333" s="834"/>
      <c r="I333" s="835"/>
      <c r="J333" s="676"/>
      <c r="K333" s="669"/>
      <c r="L333" s="677"/>
      <c r="M333" s="677"/>
      <c r="N333" s="677"/>
      <c r="O333" s="677"/>
      <c r="P333" s="142"/>
      <c r="Q333" s="635"/>
      <c r="R333" s="635"/>
      <c r="S333" s="635"/>
      <c r="T333" s="143"/>
      <c r="U333" s="676"/>
      <c r="V333" s="669"/>
      <c r="W333" s="672"/>
      <c r="X333" s="678"/>
      <c r="Y333" s="143"/>
      <c r="Z333" s="143"/>
      <c r="AA333" s="143"/>
      <c r="AB333" s="143"/>
      <c r="AC333" s="143"/>
      <c r="AD333" s="143"/>
      <c r="AE333" s="812"/>
      <c r="AF333" s="788" t="str">
        <f t="shared" si="18"/>
        <v/>
      </c>
      <c r="AG333" s="4"/>
      <c r="AH333" s="4"/>
      <c r="AI333" s="115"/>
      <c r="AJ333" s="115"/>
      <c r="AK333" s="56"/>
      <c r="AL333" s="57"/>
      <c r="AM333" s="58"/>
      <c r="AN333" s="670"/>
      <c r="AO333" s="302"/>
      <c r="AP333" s="243"/>
      <c r="AQ333" s="242"/>
      <c r="AR333" s="142"/>
      <c r="AS333" s="243"/>
    </row>
    <row r="334" spans="1:45" s="2" customFormat="1">
      <c r="A334" s="935">
        <v>331</v>
      </c>
      <c r="B334" s="370" t="str">
        <f t="shared" si="17"/>
        <v/>
      </c>
      <c r="C334" s="142"/>
      <c r="D334" s="143"/>
      <c r="E334" s="143"/>
      <c r="F334" s="142" t="str">
        <f t="shared" si="16"/>
        <v/>
      </c>
      <c r="G334" s="834"/>
      <c r="H334" s="834"/>
      <c r="I334" s="835"/>
      <c r="J334" s="676"/>
      <c r="K334" s="669"/>
      <c r="L334" s="677"/>
      <c r="M334" s="677"/>
      <c r="N334" s="677"/>
      <c r="O334" s="677"/>
      <c r="P334" s="142"/>
      <c r="Q334" s="635"/>
      <c r="R334" s="635"/>
      <c r="S334" s="635"/>
      <c r="T334" s="143"/>
      <c r="U334" s="676"/>
      <c r="V334" s="669"/>
      <c r="W334" s="672"/>
      <c r="X334" s="678"/>
      <c r="Y334" s="143"/>
      <c r="Z334" s="143"/>
      <c r="AA334" s="143"/>
      <c r="AB334" s="143"/>
      <c r="AC334" s="143"/>
      <c r="AD334" s="143"/>
      <c r="AE334" s="812"/>
      <c r="AF334" s="788" t="str">
        <f t="shared" si="18"/>
        <v/>
      </c>
      <c r="AG334" s="4"/>
      <c r="AH334" s="4"/>
      <c r="AI334" s="115"/>
      <c r="AJ334" s="115"/>
      <c r="AK334" s="56"/>
      <c r="AL334" s="57"/>
      <c r="AM334" s="58"/>
      <c r="AN334" s="670"/>
      <c r="AO334" s="302"/>
      <c r="AP334" s="243"/>
      <c r="AQ334" s="242"/>
      <c r="AR334" s="142"/>
      <c r="AS334" s="243"/>
    </row>
    <row r="335" spans="1:45" s="2" customFormat="1">
      <c r="A335" s="935">
        <v>332</v>
      </c>
      <c r="B335" s="370" t="str">
        <f t="shared" si="17"/>
        <v/>
      </c>
      <c r="C335" s="142"/>
      <c r="D335" s="143"/>
      <c r="E335" s="143"/>
      <c r="F335" s="142" t="str">
        <f t="shared" si="16"/>
        <v/>
      </c>
      <c r="G335" s="834"/>
      <c r="H335" s="834"/>
      <c r="I335" s="835"/>
      <c r="J335" s="676"/>
      <c r="K335" s="669"/>
      <c r="L335" s="677"/>
      <c r="M335" s="677"/>
      <c r="N335" s="677"/>
      <c r="O335" s="677"/>
      <c r="P335" s="142"/>
      <c r="Q335" s="635"/>
      <c r="R335" s="635"/>
      <c r="S335" s="635"/>
      <c r="T335" s="143"/>
      <c r="U335" s="676"/>
      <c r="V335" s="669"/>
      <c r="W335" s="672"/>
      <c r="X335" s="678"/>
      <c r="Y335" s="143"/>
      <c r="Z335" s="143"/>
      <c r="AA335" s="143"/>
      <c r="AB335" s="143"/>
      <c r="AC335" s="143"/>
      <c r="AD335" s="143"/>
      <c r="AE335" s="812"/>
      <c r="AF335" s="788" t="str">
        <f t="shared" si="18"/>
        <v/>
      </c>
      <c r="AG335" s="4"/>
      <c r="AH335" s="4"/>
      <c r="AI335" s="115"/>
      <c r="AJ335" s="115"/>
      <c r="AK335" s="56"/>
      <c r="AL335" s="57"/>
      <c r="AM335" s="58"/>
      <c r="AN335" s="670"/>
      <c r="AO335" s="302"/>
      <c r="AP335" s="243"/>
      <c r="AQ335" s="242"/>
      <c r="AR335" s="142"/>
      <c r="AS335" s="243"/>
    </row>
    <row r="336" spans="1:45" s="2" customFormat="1">
      <c r="A336" s="935">
        <v>333</v>
      </c>
      <c r="B336" s="370" t="str">
        <f t="shared" si="17"/>
        <v/>
      </c>
      <c r="C336" s="142"/>
      <c r="D336" s="143"/>
      <c r="E336" s="143"/>
      <c r="F336" s="142" t="str">
        <f t="shared" si="16"/>
        <v/>
      </c>
      <c r="G336" s="834"/>
      <c r="H336" s="834"/>
      <c r="I336" s="835"/>
      <c r="J336" s="676"/>
      <c r="K336" s="669"/>
      <c r="L336" s="677"/>
      <c r="M336" s="677"/>
      <c r="N336" s="677"/>
      <c r="O336" s="677"/>
      <c r="P336" s="142"/>
      <c r="Q336" s="635"/>
      <c r="R336" s="635"/>
      <c r="S336" s="635"/>
      <c r="T336" s="143"/>
      <c r="U336" s="676"/>
      <c r="V336" s="669"/>
      <c r="W336" s="672"/>
      <c r="X336" s="678"/>
      <c r="Y336" s="143"/>
      <c r="Z336" s="143"/>
      <c r="AA336" s="143"/>
      <c r="AB336" s="143"/>
      <c r="AC336" s="143"/>
      <c r="AD336" s="143"/>
      <c r="AE336" s="812"/>
      <c r="AF336" s="788" t="str">
        <f t="shared" si="18"/>
        <v/>
      </c>
      <c r="AG336" s="4"/>
      <c r="AH336" s="4"/>
      <c r="AI336" s="115"/>
      <c r="AJ336" s="115"/>
      <c r="AK336" s="56"/>
      <c r="AL336" s="57"/>
      <c r="AM336" s="58"/>
      <c r="AN336" s="670"/>
      <c r="AO336" s="302"/>
      <c r="AP336" s="243"/>
      <c r="AQ336" s="242"/>
      <c r="AR336" s="142"/>
      <c r="AS336" s="243"/>
    </row>
    <row r="337" spans="1:45" s="2" customFormat="1">
      <c r="A337" s="935">
        <v>334</v>
      </c>
      <c r="B337" s="370" t="str">
        <f t="shared" si="17"/>
        <v/>
      </c>
      <c r="C337" s="142"/>
      <c r="D337" s="143"/>
      <c r="E337" s="143"/>
      <c r="F337" s="142" t="str">
        <f t="shared" si="16"/>
        <v/>
      </c>
      <c r="G337" s="834"/>
      <c r="H337" s="834"/>
      <c r="I337" s="835"/>
      <c r="J337" s="676"/>
      <c r="K337" s="669"/>
      <c r="L337" s="677"/>
      <c r="M337" s="677"/>
      <c r="N337" s="677"/>
      <c r="O337" s="677"/>
      <c r="P337" s="142"/>
      <c r="Q337" s="635"/>
      <c r="R337" s="635"/>
      <c r="S337" s="635"/>
      <c r="T337" s="143"/>
      <c r="U337" s="676"/>
      <c r="V337" s="669"/>
      <c r="W337" s="672"/>
      <c r="X337" s="678"/>
      <c r="Y337" s="143"/>
      <c r="Z337" s="143"/>
      <c r="AA337" s="143"/>
      <c r="AB337" s="143"/>
      <c r="AC337" s="143"/>
      <c r="AD337" s="143"/>
      <c r="AE337" s="812"/>
      <c r="AF337" s="788" t="str">
        <f t="shared" si="18"/>
        <v/>
      </c>
      <c r="AG337" s="4"/>
      <c r="AH337" s="4"/>
      <c r="AI337" s="115"/>
      <c r="AJ337" s="115"/>
      <c r="AK337" s="56"/>
      <c r="AL337" s="57"/>
      <c r="AM337" s="58"/>
      <c r="AN337" s="670"/>
      <c r="AO337" s="302"/>
      <c r="AP337" s="243"/>
      <c r="AQ337" s="242"/>
      <c r="AR337" s="142"/>
      <c r="AS337" s="243"/>
    </row>
    <row r="338" spans="1:45" s="2" customFormat="1">
      <c r="A338" s="935">
        <v>335</v>
      </c>
      <c r="B338" s="370" t="str">
        <f t="shared" si="17"/>
        <v/>
      </c>
      <c r="C338" s="142"/>
      <c r="D338" s="143"/>
      <c r="E338" s="143"/>
      <c r="F338" s="142" t="str">
        <f t="shared" si="16"/>
        <v/>
      </c>
      <c r="G338" s="834"/>
      <c r="H338" s="834"/>
      <c r="I338" s="835"/>
      <c r="J338" s="676"/>
      <c r="K338" s="669"/>
      <c r="L338" s="677"/>
      <c r="M338" s="677"/>
      <c r="N338" s="677"/>
      <c r="O338" s="677"/>
      <c r="P338" s="142"/>
      <c r="Q338" s="635"/>
      <c r="R338" s="635"/>
      <c r="S338" s="635"/>
      <c r="T338" s="143"/>
      <c r="U338" s="676"/>
      <c r="V338" s="669"/>
      <c r="W338" s="672"/>
      <c r="X338" s="678"/>
      <c r="Y338" s="143"/>
      <c r="Z338" s="143"/>
      <c r="AA338" s="143"/>
      <c r="AB338" s="143"/>
      <c r="AC338" s="143"/>
      <c r="AD338" s="143"/>
      <c r="AE338" s="812"/>
      <c r="AF338" s="788" t="str">
        <f t="shared" si="18"/>
        <v/>
      </c>
      <c r="AG338" s="4"/>
      <c r="AH338" s="4"/>
      <c r="AI338" s="115"/>
      <c r="AJ338" s="115"/>
      <c r="AK338" s="56"/>
      <c r="AL338" s="57"/>
      <c r="AM338" s="58"/>
      <c r="AN338" s="670"/>
      <c r="AO338" s="302"/>
      <c r="AP338" s="243"/>
      <c r="AQ338" s="242"/>
      <c r="AR338" s="142"/>
      <c r="AS338" s="243"/>
    </row>
    <row r="339" spans="1:45" s="2" customFormat="1">
      <c r="A339" s="935">
        <v>336</v>
      </c>
      <c r="B339" s="370" t="str">
        <f t="shared" si="17"/>
        <v/>
      </c>
      <c r="C339" s="142"/>
      <c r="D339" s="143"/>
      <c r="E339" s="143"/>
      <c r="F339" s="142" t="str">
        <f t="shared" si="16"/>
        <v/>
      </c>
      <c r="G339" s="834"/>
      <c r="H339" s="834"/>
      <c r="I339" s="835"/>
      <c r="J339" s="676"/>
      <c r="K339" s="669"/>
      <c r="L339" s="677"/>
      <c r="M339" s="677"/>
      <c r="N339" s="677"/>
      <c r="O339" s="677"/>
      <c r="P339" s="142"/>
      <c r="Q339" s="635"/>
      <c r="R339" s="635"/>
      <c r="S339" s="635"/>
      <c r="T339" s="143"/>
      <c r="U339" s="676"/>
      <c r="V339" s="669"/>
      <c r="W339" s="672"/>
      <c r="X339" s="678"/>
      <c r="Y339" s="143"/>
      <c r="Z339" s="143"/>
      <c r="AA339" s="143"/>
      <c r="AB339" s="143"/>
      <c r="AC339" s="143"/>
      <c r="AD339" s="143"/>
      <c r="AE339" s="812"/>
      <c r="AF339" s="788" t="str">
        <f t="shared" si="18"/>
        <v/>
      </c>
      <c r="AG339" s="4"/>
      <c r="AH339" s="4"/>
      <c r="AI339" s="115"/>
      <c r="AJ339" s="115"/>
      <c r="AK339" s="56"/>
      <c r="AL339" s="57"/>
      <c r="AM339" s="58"/>
      <c r="AN339" s="670"/>
      <c r="AO339" s="302"/>
      <c r="AP339" s="243"/>
      <c r="AQ339" s="242"/>
      <c r="AR339" s="142"/>
      <c r="AS339" s="243"/>
    </row>
    <row r="340" spans="1:45" s="2" customFormat="1">
      <c r="A340" s="935">
        <v>337</v>
      </c>
      <c r="B340" s="370" t="str">
        <f t="shared" si="17"/>
        <v/>
      </c>
      <c r="C340" s="142"/>
      <c r="D340" s="143"/>
      <c r="E340" s="143"/>
      <c r="F340" s="142" t="str">
        <f t="shared" si="16"/>
        <v/>
      </c>
      <c r="G340" s="834"/>
      <c r="H340" s="834"/>
      <c r="I340" s="835"/>
      <c r="J340" s="676"/>
      <c r="K340" s="669"/>
      <c r="L340" s="677"/>
      <c r="M340" s="677"/>
      <c r="N340" s="677"/>
      <c r="O340" s="677"/>
      <c r="P340" s="142"/>
      <c r="Q340" s="635"/>
      <c r="R340" s="635"/>
      <c r="S340" s="635"/>
      <c r="T340" s="143"/>
      <c r="U340" s="676"/>
      <c r="V340" s="669"/>
      <c r="W340" s="672"/>
      <c r="X340" s="678"/>
      <c r="Y340" s="143"/>
      <c r="Z340" s="143"/>
      <c r="AA340" s="143"/>
      <c r="AB340" s="143"/>
      <c r="AC340" s="143"/>
      <c r="AD340" s="143"/>
      <c r="AE340" s="812"/>
      <c r="AF340" s="788" t="str">
        <f t="shared" si="18"/>
        <v/>
      </c>
      <c r="AG340" s="4"/>
      <c r="AH340" s="4"/>
      <c r="AI340" s="115"/>
      <c r="AJ340" s="115"/>
      <c r="AK340" s="56"/>
      <c r="AL340" s="57"/>
      <c r="AM340" s="58"/>
      <c r="AN340" s="670"/>
      <c r="AO340" s="302"/>
      <c r="AP340" s="243"/>
      <c r="AQ340" s="242"/>
      <c r="AR340" s="142"/>
      <c r="AS340" s="243"/>
    </row>
    <row r="341" spans="1:45" s="2" customFormat="1">
      <c r="A341" s="935">
        <v>338</v>
      </c>
      <c r="B341" s="370" t="str">
        <f t="shared" si="17"/>
        <v/>
      </c>
      <c r="C341" s="142"/>
      <c r="D341" s="143"/>
      <c r="E341" s="143"/>
      <c r="F341" s="142" t="str">
        <f t="shared" si="16"/>
        <v/>
      </c>
      <c r="G341" s="834"/>
      <c r="H341" s="834"/>
      <c r="I341" s="835"/>
      <c r="J341" s="676"/>
      <c r="K341" s="669"/>
      <c r="L341" s="677"/>
      <c r="M341" s="677"/>
      <c r="N341" s="677"/>
      <c r="O341" s="677"/>
      <c r="P341" s="142"/>
      <c r="Q341" s="635"/>
      <c r="R341" s="635"/>
      <c r="S341" s="635"/>
      <c r="T341" s="143"/>
      <c r="U341" s="676"/>
      <c r="V341" s="669"/>
      <c r="W341" s="672"/>
      <c r="X341" s="678"/>
      <c r="Y341" s="143"/>
      <c r="Z341" s="143"/>
      <c r="AA341" s="143"/>
      <c r="AB341" s="143"/>
      <c r="AC341" s="143"/>
      <c r="AD341" s="143"/>
      <c r="AE341" s="812"/>
      <c r="AF341" s="788" t="str">
        <f t="shared" si="18"/>
        <v/>
      </c>
      <c r="AG341" s="4"/>
      <c r="AH341" s="4"/>
      <c r="AI341" s="115"/>
      <c r="AJ341" s="115"/>
      <c r="AK341" s="56"/>
      <c r="AL341" s="57"/>
      <c r="AM341" s="58"/>
      <c r="AN341" s="670"/>
      <c r="AO341" s="302"/>
      <c r="AP341" s="243"/>
      <c r="AQ341" s="242"/>
      <c r="AR341" s="142"/>
      <c r="AS341" s="243"/>
    </row>
    <row r="342" spans="1:45" s="2" customFormat="1">
      <c r="A342" s="935">
        <v>339</v>
      </c>
      <c r="B342" s="370" t="str">
        <f t="shared" si="17"/>
        <v/>
      </c>
      <c r="C342" s="142"/>
      <c r="D342" s="143"/>
      <c r="E342" s="143"/>
      <c r="F342" s="142" t="str">
        <f t="shared" si="16"/>
        <v/>
      </c>
      <c r="G342" s="834"/>
      <c r="H342" s="834"/>
      <c r="I342" s="835"/>
      <c r="J342" s="676"/>
      <c r="K342" s="669"/>
      <c r="L342" s="677"/>
      <c r="M342" s="677"/>
      <c r="N342" s="677"/>
      <c r="O342" s="677"/>
      <c r="P342" s="142"/>
      <c r="Q342" s="635"/>
      <c r="R342" s="635"/>
      <c r="S342" s="635"/>
      <c r="T342" s="143"/>
      <c r="U342" s="676"/>
      <c r="V342" s="669"/>
      <c r="W342" s="672"/>
      <c r="X342" s="678"/>
      <c r="Y342" s="143"/>
      <c r="Z342" s="143"/>
      <c r="AA342" s="143"/>
      <c r="AB342" s="143"/>
      <c r="AC342" s="143"/>
      <c r="AD342" s="143"/>
      <c r="AE342" s="812"/>
      <c r="AF342" s="788" t="str">
        <f t="shared" si="18"/>
        <v/>
      </c>
      <c r="AG342" s="4"/>
      <c r="AH342" s="4"/>
      <c r="AI342" s="115"/>
      <c r="AJ342" s="115"/>
      <c r="AK342" s="56"/>
      <c r="AL342" s="57"/>
      <c r="AM342" s="58"/>
      <c r="AN342" s="670"/>
      <c r="AO342" s="302"/>
      <c r="AP342" s="243"/>
      <c r="AQ342" s="242"/>
      <c r="AR342" s="142"/>
      <c r="AS342" s="243"/>
    </row>
    <row r="343" spans="1:45" s="2" customFormat="1">
      <c r="A343" s="935">
        <v>340</v>
      </c>
      <c r="B343" s="370" t="str">
        <f t="shared" si="17"/>
        <v/>
      </c>
      <c r="C343" s="142"/>
      <c r="D343" s="143"/>
      <c r="E343" s="143"/>
      <c r="F343" s="142" t="str">
        <f t="shared" si="16"/>
        <v/>
      </c>
      <c r="G343" s="834"/>
      <c r="H343" s="834"/>
      <c r="I343" s="835"/>
      <c r="J343" s="676"/>
      <c r="K343" s="669"/>
      <c r="L343" s="677"/>
      <c r="M343" s="677"/>
      <c r="N343" s="677"/>
      <c r="O343" s="677"/>
      <c r="P343" s="142"/>
      <c r="Q343" s="635"/>
      <c r="R343" s="635"/>
      <c r="S343" s="635"/>
      <c r="T343" s="143"/>
      <c r="U343" s="676"/>
      <c r="V343" s="669"/>
      <c r="W343" s="672"/>
      <c r="X343" s="678"/>
      <c r="Y343" s="143"/>
      <c r="Z343" s="143"/>
      <c r="AA343" s="143"/>
      <c r="AB343" s="143"/>
      <c r="AC343" s="143"/>
      <c r="AD343" s="143"/>
      <c r="AE343" s="812"/>
      <c r="AF343" s="788" t="str">
        <f t="shared" si="18"/>
        <v/>
      </c>
      <c r="AG343" s="4"/>
      <c r="AH343" s="4"/>
      <c r="AI343" s="115"/>
      <c r="AJ343" s="115"/>
      <c r="AK343" s="56"/>
      <c r="AL343" s="57"/>
      <c r="AM343" s="58"/>
      <c r="AN343" s="670"/>
      <c r="AO343" s="302"/>
      <c r="AP343" s="243"/>
      <c r="AQ343" s="242"/>
      <c r="AR343" s="142"/>
      <c r="AS343" s="243"/>
    </row>
    <row r="344" spans="1:45" s="2" customFormat="1">
      <c r="A344" s="935">
        <v>341</v>
      </c>
      <c r="B344" s="370" t="str">
        <f t="shared" si="17"/>
        <v/>
      </c>
      <c r="C344" s="142"/>
      <c r="D344" s="143"/>
      <c r="E344" s="143"/>
      <c r="F344" s="142" t="str">
        <f t="shared" si="16"/>
        <v/>
      </c>
      <c r="G344" s="834"/>
      <c r="H344" s="834"/>
      <c r="I344" s="835"/>
      <c r="J344" s="676"/>
      <c r="K344" s="669"/>
      <c r="L344" s="677"/>
      <c r="M344" s="677"/>
      <c r="N344" s="677"/>
      <c r="O344" s="677"/>
      <c r="P344" s="142"/>
      <c r="Q344" s="635"/>
      <c r="R344" s="635"/>
      <c r="S344" s="635"/>
      <c r="T344" s="143"/>
      <c r="U344" s="676"/>
      <c r="V344" s="669"/>
      <c r="W344" s="672"/>
      <c r="X344" s="678"/>
      <c r="Y344" s="143"/>
      <c r="Z344" s="143"/>
      <c r="AA344" s="143"/>
      <c r="AB344" s="143"/>
      <c r="AC344" s="143"/>
      <c r="AD344" s="143"/>
      <c r="AE344" s="812"/>
      <c r="AF344" s="788" t="str">
        <f t="shared" si="18"/>
        <v/>
      </c>
      <c r="AG344" s="4"/>
      <c r="AH344" s="4"/>
      <c r="AI344" s="115"/>
      <c r="AJ344" s="115"/>
      <c r="AK344" s="56"/>
      <c r="AL344" s="57"/>
      <c r="AM344" s="58"/>
      <c r="AN344" s="670"/>
      <c r="AO344" s="302"/>
      <c r="AP344" s="243"/>
      <c r="AQ344" s="242"/>
      <c r="AR344" s="142"/>
      <c r="AS344" s="243"/>
    </row>
    <row r="345" spans="1:45" s="2" customFormat="1">
      <c r="A345" s="935">
        <v>342</v>
      </c>
      <c r="B345" s="370" t="str">
        <f t="shared" si="17"/>
        <v/>
      </c>
      <c r="C345" s="142"/>
      <c r="D345" s="143"/>
      <c r="E345" s="143"/>
      <c r="F345" s="142" t="str">
        <f t="shared" si="16"/>
        <v/>
      </c>
      <c r="G345" s="834"/>
      <c r="H345" s="834"/>
      <c r="I345" s="835"/>
      <c r="J345" s="676"/>
      <c r="K345" s="669"/>
      <c r="L345" s="677"/>
      <c r="M345" s="677"/>
      <c r="N345" s="677"/>
      <c r="O345" s="677"/>
      <c r="P345" s="142"/>
      <c r="Q345" s="635"/>
      <c r="R345" s="635"/>
      <c r="S345" s="635"/>
      <c r="T345" s="143"/>
      <c r="U345" s="676"/>
      <c r="V345" s="669"/>
      <c r="W345" s="672"/>
      <c r="X345" s="678"/>
      <c r="Y345" s="143"/>
      <c r="Z345" s="143"/>
      <c r="AA345" s="143"/>
      <c r="AB345" s="143"/>
      <c r="AC345" s="143"/>
      <c r="AD345" s="143"/>
      <c r="AE345" s="812"/>
      <c r="AF345" s="788" t="str">
        <f t="shared" si="18"/>
        <v/>
      </c>
      <c r="AG345" s="4"/>
      <c r="AH345" s="4"/>
      <c r="AI345" s="115"/>
      <c r="AJ345" s="115"/>
      <c r="AK345" s="56"/>
      <c r="AL345" s="57"/>
      <c r="AM345" s="58"/>
      <c r="AN345" s="670"/>
      <c r="AO345" s="302"/>
      <c r="AP345" s="243"/>
      <c r="AQ345" s="242"/>
      <c r="AR345" s="142"/>
      <c r="AS345" s="243"/>
    </row>
    <row r="346" spans="1:45" s="2" customFormat="1">
      <c r="A346" s="935">
        <v>343</v>
      </c>
      <c r="B346" s="370" t="str">
        <f t="shared" si="17"/>
        <v/>
      </c>
      <c r="C346" s="142"/>
      <c r="D346" s="143"/>
      <c r="E346" s="143"/>
      <c r="F346" s="142" t="str">
        <f t="shared" si="16"/>
        <v/>
      </c>
      <c r="G346" s="834"/>
      <c r="H346" s="834"/>
      <c r="I346" s="835"/>
      <c r="J346" s="676"/>
      <c r="K346" s="669"/>
      <c r="L346" s="677"/>
      <c r="M346" s="677"/>
      <c r="N346" s="677"/>
      <c r="O346" s="677"/>
      <c r="P346" s="142"/>
      <c r="Q346" s="635"/>
      <c r="R346" s="635"/>
      <c r="S346" s="635"/>
      <c r="T346" s="143"/>
      <c r="U346" s="676"/>
      <c r="V346" s="669"/>
      <c r="W346" s="672"/>
      <c r="X346" s="678"/>
      <c r="Y346" s="143"/>
      <c r="Z346" s="143"/>
      <c r="AA346" s="143"/>
      <c r="AB346" s="143"/>
      <c r="AC346" s="143"/>
      <c r="AD346" s="143"/>
      <c r="AE346" s="812"/>
      <c r="AF346" s="788" t="str">
        <f t="shared" si="18"/>
        <v/>
      </c>
      <c r="AG346" s="4"/>
      <c r="AH346" s="4"/>
      <c r="AI346" s="115"/>
      <c r="AJ346" s="115"/>
      <c r="AK346" s="56"/>
      <c r="AL346" s="57"/>
      <c r="AM346" s="58"/>
      <c r="AN346" s="670"/>
      <c r="AO346" s="302"/>
      <c r="AP346" s="243"/>
      <c r="AQ346" s="242"/>
      <c r="AR346" s="142"/>
      <c r="AS346" s="243"/>
    </row>
    <row r="347" spans="1:45" s="2" customFormat="1">
      <c r="A347" s="935">
        <v>344</v>
      </c>
      <c r="B347" s="370" t="str">
        <f t="shared" si="17"/>
        <v/>
      </c>
      <c r="C347" s="142"/>
      <c r="D347" s="143"/>
      <c r="E347" s="143"/>
      <c r="F347" s="142" t="str">
        <f t="shared" si="16"/>
        <v/>
      </c>
      <c r="G347" s="834"/>
      <c r="H347" s="834"/>
      <c r="I347" s="835"/>
      <c r="J347" s="676"/>
      <c r="K347" s="669"/>
      <c r="L347" s="677"/>
      <c r="M347" s="677"/>
      <c r="N347" s="677"/>
      <c r="O347" s="677"/>
      <c r="P347" s="142"/>
      <c r="Q347" s="635"/>
      <c r="R347" s="635"/>
      <c r="S347" s="635"/>
      <c r="T347" s="143"/>
      <c r="U347" s="676"/>
      <c r="V347" s="669"/>
      <c r="W347" s="672"/>
      <c r="X347" s="678"/>
      <c r="Y347" s="143"/>
      <c r="Z347" s="143"/>
      <c r="AA347" s="143"/>
      <c r="AB347" s="143"/>
      <c r="AC347" s="143"/>
      <c r="AD347" s="143"/>
      <c r="AE347" s="812"/>
      <c r="AF347" s="788" t="str">
        <f t="shared" si="18"/>
        <v/>
      </c>
      <c r="AG347" s="4"/>
      <c r="AH347" s="4"/>
      <c r="AI347" s="115"/>
      <c r="AJ347" s="115"/>
      <c r="AK347" s="56"/>
      <c r="AL347" s="57"/>
      <c r="AM347" s="58"/>
      <c r="AN347" s="670"/>
      <c r="AO347" s="302"/>
      <c r="AP347" s="243"/>
      <c r="AQ347" s="242"/>
      <c r="AR347" s="142"/>
      <c r="AS347" s="243"/>
    </row>
    <row r="348" spans="1:45" s="2" customFormat="1">
      <c r="A348" s="935">
        <v>345</v>
      </c>
      <c r="B348" s="370" t="str">
        <f t="shared" si="17"/>
        <v/>
      </c>
      <c r="C348" s="142"/>
      <c r="D348" s="143"/>
      <c r="E348" s="143"/>
      <c r="F348" s="142" t="str">
        <f t="shared" si="16"/>
        <v/>
      </c>
      <c r="G348" s="834"/>
      <c r="H348" s="834"/>
      <c r="I348" s="835"/>
      <c r="J348" s="676"/>
      <c r="K348" s="669"/>
      <c r="L348" s="677"/>
      <c r="M348" s="677"/>
      <c r="N348" s="677"/>
      <c r="O348" s="677"/>
      <c r="P348" s="142"/>
      <c r="Q348" s="635"/>
      <c r="R348" s="635"/>
      <c r="S348" s="635"/>
      <c r="T348" s="143"/>
      <c r="U348" s="676"/>
      <c r="V348" s="669"/>
      <c r="W348" s="672"/>
      <c r="X348" s="678"/>
      <c r="Y348" s="143"/>
      <c r="Z348" s="143"/>
      <c r="AA348" s="143"/>
      <c r="AB348" s="143"/>
      <c r="AC348" s="143"/>
      <c r="AD348" s="143"/>
      <c r="AE348" s="812"/>
      <c r="AF348" s="788" t="str">
        <f t="shared" si="18"/>
        <v/>
      </c>
      <c r="AG348" s="4"/>
      <c r="AH348" s="4"/>
      <c r="AI348" s="115"/>
      <c r="AJ348" s="115"/>
      <c r="AK348" s="56"/>
      <c r="AL348" s="57"/>
      <c r="AM348" s="58"/>
      <c r="AN348" s="670"/>
      <c r="AO348" s="302"/>
      <c r="AP348" s="243"/>
      <c r="AQ348" s="242"/>
      <c r="AR348" s="142"/>
      <c r="AS348" s="243"/>
    </row>
    <row r="349" spans="1:45" s="2" customFormat="1">
      <c r="A349" s="935">
        <v>346</v>
      </c>
      <c r="B349" s="370" t="str">
        <f t="shared" si="17"/>
        <v/>
      </c>
      <c r="C349" s="142"/>
      <c r="D349" s="143"/>
      <c r="E349" s="143"/>
      <c r="F349" s="142" t="str">
        <f t="shared" si="16"/>
        <v/>
      </c>
      <c r="G349" s="834"/>
      <c r="H349" s="834"/>
      <c r="I349" s="835"/>
      <c r="J349" s="676"/>
      <c r="K349" s="669"/>
      <c r="L349" s="677"/>
      <c r="M349" s="677"/>
      <c r="N349" s="677"/>
      <c r="O349" s="677"/>
      <c r="P349" s="142"/>
      <c r="Q349" s="635"/>
      <c r="R349" s="635"/>
      <c r="S349" s="635"/>
      <c r="T349" s="143"/>
      <c r="U349" s="676"/>
      <c r="V349" s="669"/>
      <c r="W349" s="672"/>
      <c r="X349" s="678"/>
      <c r="Y349" s="143"/>
      <c r="Z349" s="143"/>
      <c r="AA349" s="143"/>
      <c r="AB349" s="143"/>
      <c r="AC349" s="143"/>
      <c r="AD349" s="143"/>
      <c r="AE349" s="812"/>
      <c r="AF349" s="788" t="str">
        <f t="shared" si="18"/>
        <v/>
      </c>
      <c r="AG349" s="4"/>
      <c r="AH349" s="4"/>
      <c r="AI349" s="115"/>
      <c r="AJ349" s="115"/>
      <c r="AK349" s="56"/>
      <c r="AL349" s="57"/>
      <c r="AM349" s="58"/>
      <c r="AN349" s="670"/>
      <c r="AO349" s="302"/>
      <c r="AP349" s="243"/>
      <c r="AQ349" s="242"/>
      <c r="AR349" s="142"/>
      <c r="AS349" s="243"/>
    </row>
    <row r="350" spans="1:45" s="2" customFormat="1">
      <c r="A350" s="935">
        <v>347</v>
      </c>
      <c r="B350" s="370" t="str">
        <f t="shared" si="17"/>
        <v/>
      </c>
      <c r="C350" s="142"/>
      <c r="D350" s="143"/>
      <c r="E350" s="143"/>
      <c r="F350" s="142" t="str">
        <f t="shared" si="16"/>
        <v/>
      </c>
      <c r="G350" s="834"/>
      <c r="H350" s="834"/>
      <c r="I350" s="835"/>
      <c r="J350" s="676"/>
      <c r="K350" s="669"/>
      <c r="L350" s="677"/>
      <c r="M350" s="677"/>
      <c r="N350" s="677"/>
      <c r="O350" s="677"/>
      <c r="P350" s="142"/>
      <c r="Q350" s="635"/>
      <c r="R350" s="635"/>
      <c r="S350" s="635"/>
      <c r="T350" s="143"/>
      <c r="U350" s="676"/>
      <c r="V350" s="669"/>
      <c r="W350" s="672"/>
      <c r="X350" s="678"/>
      <c r="Y350" s="143"/>
      <c r="Z350" s="143"/>
      <c r="AA350" s="143"/>
      <c r="AB350" s="143"/>
      <c r="AC350" s="143"/>
      <c r="AD350" s="143"/>
      <c r="AE350" s="812"/>
      <c r="AF350" s="788" t="str">
        <f t="shared" si="18"/>
        <v/>
      </c>
      <c r="AG350" s="4"/>
      <c r="AH350" s="4"/>
      <c r="AI350" s="115"/>
      <c r="AJ350" s="115"/>
      <c r="AK350" s="56"/>
      <c r="AL350" s="57"/>
      <c r="AM350" s="58"/>
      <c r="AN350" s="670"/>
      <c r="AO350" s="302"/>
      <c r="AP350" s="243"/>
      <c r="AQ350" s="242"/>
      <c r="AR350" s="142"/>
      <c r="AS350" s="243"/>
    </row>
    <row r="351" spans="1:45" s="2" customFormat="1">
      <c r="A351" s="935">
        <v>348</v>
      </c>
      <c r="B351" s="370" t="str">
        <f t="shared" si="17"/>
        <v/>
      </c>
      <c r="C351" s="142"/>
      <c r="D351" s="143"/>
      <c r="E351" s="143"/>
      <c r="F351" s="142" t="str">
        <f t="shared" si="16"/>
        <v/>
      </c>
      <c r="G351" s="834"/>
      <c r="H351" s="834"/>
      <c r="I351" s="835"/>
      <c r="J351" s="676"/>
      <c r="K351" s="669"/>
      <c r="L351" s="677"/>
      <c r="M351" s="677"/>
      <c r="N351" s="677"/>
      <c r="O351" s="677"/>
      <c r="P351" s="142"/>
      <c r="Q351" s="635"/>
      <c r="R351" s="635"/>
      <c r="S351" s="635"/>
      <c r="T351" s="143"/>
      <c r="U351" s="676"/>
      <c r="V351" s="669"/>
      <c r="W351" s="672"/>
      <c r="X351" s="678"/>
      <c r="Y351" s="143"/>
      <c r="Z351" s="143"/>
      <c r="AA351" s="143"/>
      <c r="AB351" s="143"/>
      <c r="AC351" s="143"/>
      <c r="AD351" s="143"/>
      <c r="AE351" s="812"/>
      <c r="AF351" s="788" t="str">
        <f t="shared" si="18"/>
        <v/>
      </c>
      <c r="AG351" s="4"/>
      <c r="AH351" s="4"/>
      <c r="AI351" s="115"/>
      <c r="AJ351" s="115"/>
      <c r="AK351" s="56"/>
      <c r="AL351" s="57"/>
      <c r="AM351" s="58"/>
      <c r="AN351" s="670"/>
      <c r="AO351" s="302"/>
      <c r="AP351" s="243"/>
      <c r="AQ351" s="242"/>
      <c r="AR351" s="142"/>
      <c r="AS351" s="243"/>
    </row>
    <row r="352" spans="1:45" s="2" customFormat="1">
      <c r="A352" s="935">
        <v>349</v>
      </c>
      <c r="B352" s="370" t="str">
        <f t="shared" si="17"/>
        <v/>
      </c>
      <c r="C352" s="142"/>
      <c r="D352" s="143"/>
      <c r="E352" s="143"/>
      <c r="F352" s="142" t="str">
        <f t="shared" si="16"/>
        <v/>
      </c>
      <c r="G352" s="834"/>
      <c r="H352" s="834"/>
      <c r="I352" s="835"/>
      <c r="J352" s="676"/>
      <c r="K352" s="669"/>
      <c r="L352" s="677"/>
      <c r="M352" s="677"/>
      <c r="N352" s="677"/>
      <c r="O352" s="677"/>
      <c r="P352" s="142"/>
      <c r="Q352" s="635"/>
      <c r="R352" s="635"/>
      <c r="S352" s="635"/>
      <c r="T352" s="143"/>
      <c r="U352" s="676"/>
      <c r="V352" s="669"/>
      <c r="W352" s="672"/>
      <c r="X352" s="678"/>
      <c r="Y352" s="143"/>
      <c r="Z352" s="143"/>
      <c r="AA352" s="143"/>
      <c r="AB352" s="143"/>
      <c r="AC352" s="143"/>
      <c r="AD352" s="143"/>
      <c r="AE352" s="812"/>
      <c r="AF352" s="788" t="str">
        <f t="shared" si="18"/>
        <v/>
      </c>
      <c r="AG352" s="4"/>
      <c r="AH352" s="4"/>
      <c r="AI352" s="115"/>
      <c r="AJ352" s="115"/>
      <c r="AK352" s="56"/>
      <c r="AL352" s="57"/>
      <c r="AM352" s="58"/>
      <c r="AN352" s="670"/>
      <c r="AO352" s="302"/>
      <c r="AP352" s="243"/>
      <c r="AQ352" s="242"/>
      <c r="AR352" s="142"/>
      <c r="AS352" s="243"/>
    </row>
    <row r="353" spans="1:45" s="2" customFormat="1">
      <c r="A353" s="935">
        <v>350</v>
      </c>
      <c r="B353" s="370" t="str">
        <f t="shared" si="17"/>
        <v/>
      </c>
      <c r="C353" s="142"/>
      <c r="D353" s="143"/>
      <c r="E353" s="143"/>
      <c r="F353" s="142" t="str">
        <f t="shared" si="16"/>
        <v/>
      </c>
      <c r="G353" s="834"/>
      <c r="H353" s="834"/>
      <c r="I353" s="835"/>
      <c r="J353" s="676"/>
      <c r="K353" s="669"/>
      <c r="L353" s="677"/>
      <c r="M353" s="677"/>
      <c r="N353" s="677"/>
      <c r="O353" s="677"/>
      <c r="P353" s="142"/>
      <c r="Q353" s="635"/>
      <c r="R353" s="635"/>
      <c r="S353" s="635"/>
      <c r="T353" s="143"/>
      <c r="U353" s="676"/>
      <c r="V353" s="669"/>
      <c r="W353" s="672"/>
      <c r="X353" s="678"/>
      <c r="Y353" s="143"/>
      <c r="Z353" s="143"/>
      <c r="AA353" s="143"/>
      <c r="AB353" s="143"/>
      <c r="AC353" s="143"/>
      <c r="AD353" s="143"/>
      <c r="AE353" s="812"/>
      <c r="AF353" s="788" t="str">
        <f t="shared" si="18"/>
        <v/>
      </c>
      <c r="AG353" s="4"/>
      <c r="AH353" s="4"/>
      <c r="AI353" s="115"/>
      <c r="AJ353" s="115"/>
      <c r="AK353" s="56"/>
      <c r="AL353" s="57"/>
      <c r="AM353" s="58"/>
      <c r="AN353" s="670"/>
      <c r="AO353" s="302"/>
      <c r="AP353" s="243"/>
      <c r="AQ353" s="242"/>
      <c r="AR353" s="142"/>
      <c r="AS353" s="243"/>
    </row>
    <row r="354" spans="1:45" s="2" customFormat="1">
      <c r="A354" s="935">
        <v>351</v>
      </c>
      <c r="B354" s="370" t="str">
        <f t="shared" si="17"/>
        <v/>
      </c>
      <c r="C354" s="142"/>
      <c r="D354" s="143"/>
      <c r="E354" s="143"/>
      <c r="F354" s="142" t="str">
        <f t="shared" si="16"/>
        <v/>
      </c>
      <c r="G354" s="834"/>
      <c r="H354" s="834"/>
      <c r="I354" s="835"/>
      <c r="J354" s="676"/>
      <c r="K354" s="669"/>
      <c r="L354" s="677"/>
      <c r="M354" s="677"/>
      <c r="N354" s="677"/>
      <c r="O354" s="677"/>
      <c r="P354" s="142"/>
      <c r="Q354" s="635"/>
      <c r="R354" s="635"/>
      <c r="S354" s="635"/>
      <c r="T354" s="143"/>
      <c r="U354" s="676"/>
      <c r="V354" s="669"/>
      <c r="W354" s="672"/>
      <c r="X354" s="678"/>
      <c r="Y354" s="143"/>
      <c r="Z354" s="143"/>
      <c r="AA354" s="143"/>
      <c r="AB354" s="143"/>
      <c r="AC354" s="143"/>
      <c r="AD354" s="143"/>
      <c r="AE354" s="812"/>
      <c r="AF354" s="788" t="str">
        <f t="shared" si="18"/>
        <v/>
      </c>
      <c r="AG354" s="4"/>
      <c r="AH354" s="4"/>
      <c r="AI354" s="115"/>
      <c r="AJ354" s="115"/>
      <c r="AK354" s="56"/>
      <c r="AL354" s="57"/>
      <c r="AM354" s="58"/>
      <c r="AN354" s="670"/>
      <c r="AO354" s="302"/>
      <c r="AP354" s="243"/>
      <c r="AQ354" s="242"/>
      <c r="AR354" s="142"/>
      <c r="AS354" s="243"/>
    </row>
    <row r="355" spans="1:45" s="2" customFormat="1">
      <c r="A355" s="935">
        <v>352</v>
      </c>
      <c r="B355" s="370" t="str">
        <f t="shared" si="17"/>
        <v/>
      </c>
      <c r="C355" s="142"/>
      <c r="D355" s="143"/>
      <c r="E355" s="143"/>
      <c r="F355" s="142" t="str">
        <f t="shared" si="16"/>
        <v/>
      </c>
      <c r="G355" s="834"/>
      <c r="H355" s="834"/>
      <c r="I355" s="835"/>
      <c r="J355" s="676"/>
      <c r="K355" s="669"/>
      <c r="L355" s="677"/>
      <c r="M355" s="677"/>
      <c r="N355" s="677"/>
      <c r="O355" s="677"/>
      <c r="P355" s="142"/>
      <c r="Q355" s="635"/>
      <c r="R355" s="635"/>
      <c r="S355" s="635"/>
      <c r="T355" s="143"/>
      <c r="U355" s="676"/>
      <c r="V355" s="669"/>
      <c r="W355" s="672"/>
      <c r="X355" s="678"/>
      <c r="Y355" s="143"/>
      <c r="Z355" s="143"/>
      <c r="AA355" s="143"/>
      <c r="AB355" s="143"/>
      <c r="AC355" s="143"/>
      <c r="AD355" s="143"/>
      <c r="AE355" s="812"/>
      <c r="AF355" s="788" t="str">
        <f t="shared" si="18"/>
        <v/>
      </c>
      <c r="AG355" s="4"/>
      <c r="AH355" s="4"/>
      <c r="AI355" s="115"/>
      <c r="AJ355" s="115"/>
      <c r="AK355" s="56"/>
      <c r="AL355" s="57"/>
      <c r="AM355" s="58"/>
      <c r="AN355" s="670"/>
      <c r="AO355" s="302"/>
      <c r="AP355" s="243"/>
      <c r="AQ355" s="242"/>
      <c r="AR355" s="142"/>
      <c r="AS355" s="243"/>
    </row>
    <row r="356" spans="1:45" s="2" customFormat="1">
      <c r="A356" s="935">
        <v>353</v>
      </c>
      <c r="B356" s="370" t="str">
        <f t="shared" si="17"/>
        <v/>
      </c>
      <c r="C356" s="142"/>
      <c r="D356" s="143"/>
      <c r="E356" s="143"/>
      <c r="F356" s="142" t="str">
        <f t="shared" si="16"/>
        <v/>
      </c>
      <c r="G356" s="834"/>
      <c r="H356" s="834"/>
      <c r="I356" s="835"/>
      <c r="J356" s="676"/>
      <c r="K356" s="669"/>
      <c r="L356" s="677"/>
      <c r="M356" s="677"/>
      <c r="N356" s="677"/>
      <c r="O356" s="677"/>
      <c r="P356" s="142"/>
      <c r="Q356" s="635"/>
      <c r="R356" s="635"/>
      <c r="S356" s="635"/>
      <c r="T356" s="143"/>
      <c r="U356" s="676"/>
      <c r="V356" s="669"/>
      <c r="W356" s="672"/>
      <c r="X356" s="678"/>
      <c r="Y356" s="143"/>
      <c r="Z356" s="143"/>
      <c r="AA356" s="143"/>
      <c r="AB356" s="143"/>
      <c r="AC356" s="143"/>
      <c r="AD356" s="143"/>
      <c r="AE356" s="812"/>
      <c r="AF356" s="788" t="str">
        <f t="shared" si="18"/>
        <v/>
      </c>
      <c r="AG356" s="4"/>
      <c r="AH356" s="4"/>
      <c r="AI356" s="115"/>
      <c r="AJ356" s="115"/>
      <c r="AK356" s="56"/>
      <c r="AL356" s="57"/>
      <c r="AM356" s="58"/>
      <c r="AN356" s="670"/>
      <c r="AO356" s="302"/>
      <c r="AP356" s="243"/>
      <c r="AQ356" s="242"/>
      <c r="AR356" s="142"/>
      <c r="AS356" s="243"/>
    </row>
    <row r="357" spans="1:45" s="2" customFormat="1">
      <c r="A357" s="935">
        <v>354</v>
      </c>
      <c r="B357" s="370" t="str">
        <f t="shared" si="17"/>
        <v/>
      </c>
      <c r="C357" s="142"/>
      <c r="D357" s="143"/>
      <c r="E357" s="143"/>
      <c r="F357" s="142" t="str">
        <f t="shared" si="16"/>
        <v/>
      </c>
      <c r="G357" s="834"/>
      <c r="H357" s="834"/>
      <c r="I357" s="835"/>
      <c r="J357" s="676"/>
      <c r="K357" s="669"/>
      <c r="L357" s="677"/>
      <c r="M357" s="677"/>
      <c r="N357" s="677"/>
      <c r="O357" s="677"/>
      <c r="P357" s="142"/>
      <c r="Q357" s="635"/>
      <c r="R357" s="635"/>
      <c r="S357" s="635"/>
      <c r="T357" s="143"/>
      <c r="U357" s="676"/>
      <c r="V357" s="669"/>
      <c r="W357" s="672"/>
      <c r="X357" s="678"/>
      <c r="Y357" s="143"/>
      <c r="Z357" s="143"/>
      <c r="AA357" s="143"/>
      <c r="AB357" s="143"/>
      <c r="AC357" s="143"/>
      <c r="AD357" s="143"/>
      <c r="AE357" s="812"/>
      <c r="AF357" s="788" t="str">
        <f t="shared" si="18"/>
        <v/>
      </c>
      <c r="AG357" s="4"/>
      <c r="AH357" s="4"/>
      <c r="AI357" s="115"/>
      <c r="AJ357" s="115"/>
      <c r="AK357" s="56"/>
      <c r="AL357" s="57"/>
      <c r="AM357" s="58"/>
      <c r="AN357" s="670"/>
      <c r="AO357" s="302"/>
      <c r="AP357" s="243"/>
      <c r="AQ357" s="242"/>
      <c r="AR357" s="142"/>
      <c r="AS357" s="243"/>
    </row>
    <row r="358" spans="1:45" s="2" customFormat="1">
      <c r="A358" s="935">
        <v>355</v>
      </c>
      <c r="B358" s="370" t="str">
        <f t="shared" si="17"/>
        <v/>
      </c>
      <c r="C358" s="142"/>
      <c r="D358" s="143"/>
      <c r="E358" s="143"/>
      <c r="F358" s="142" t="str">
        <f t="shared" si="16"/>
        <v/>
      </c>
      <c r="G358" s="834"/>
      <c r="H358" s="834"/>
      <c r="I358" s="835"/>
      <c r="J358" s="676"/>
      <c r="K358" s="669"/>
      <c r="L358" s="677"/>
      <c r="M358" s="677"/>
      <c r="N358" s="677"/>
      <c r="O358" s="677"/>
      <c r="P358" s="142"/>
      <c r="Q358" s="635"/>
      <c r="R358" s="635"/>
      <c r="S358" s="635"/>
      <c r="T358" s="143"/>
      <c r="U358" s="676"/>
      <c r="V358" s="669"/>
      <c r="W358" s="672"/>
      <c r="X358" s="678"/>
      <c r="Y358" s="143"/>
      <c r="Z358" s="143"/>
      <c r="AA358" s="143"/>
      <c r="AB358" s="143"/>
      <c r="AC358" s="143"/>
      <c r="AD358" s="143"/>
      <c r="AE358" s="812"/>
      <c r="AF358" s="788" t="str">
        <f t="shared" si="18"/>
        <v/>
      </c>
      <c r="AG358" s="4"/>
      <c r="AH358" s="4"/>
      <c r="AI358" s="115"/>
      <c r="AJ358" s="115"/>
      <c r="AK358" s="56"/>
      <c r="AL358" s="57"/>
      <c r="AM358" s="58"/>
      <c r="AN358" s="670"/>
      <c r="AO358" s="302"/>
      <c r="AP358" s="243"/>
      <c r="AQ358" s="242"/>
      <c r="AR358" s="142"/>
      <c r="AS358" s="243"/>
    </row>
    <row r="359" spans="1:45" s="2" customFormat="1">
      <c r="A359" s="935">
        <v>356</v>
      </c>
      <c r="B359" s="370" t="str">
        <f t="shared" si="17"/>
        <v/>
      </c>
      <c r="C359" s="142"/>
      <c r="D359" s="143"/>
      <c r="E359" s="143"/>
      <c r="F359" s="142" t="str">
        <f t="shared" si="16"/>
        <v/>
      </c>
      <c r="G359" s="834"/>
      <c r="H359" s="834"/>
      <c r="I359" s="835"/>
      <c r="J359" s="676"/>
      <c r="K359" s="669"/>
      <c r="L359" s="677"/>
      <c r="M359" s="677"/>
      <c r="N359" s="677"/>
      <c r="O359" s="677"/>
      <c r="P359" s="142"/>
      <c r="Q359" s="635"/>
      <c r="R359" s="635"/>
      <c r="S359" s="635"/>
      <c r="T359" s="143"/>
      <c r="U359" s="676"/>
      <c r="V359" s="669"/>
      <c r="W359" s="672"/>
      <c r="X359" s="678"/>
      <c r="Y359" s="143"/>
      <c r="Z359" s="143"/>
      <c r="AA359" s="143"/>
      <c r="AB359" s="143"/>
      <c r="AC359" s="143"/>
      <c r="AD359" s="143"/>
      <c r="AE359" s="812"/>
      <c r="AF359" s="788" t="str">
        <f t="shared" si="18"/>
        <v/>
      </c>
      <c r="AG359" s="4"/>
      <c r="AH359" s="4"/>
      <c r="AI359" s="115"/>
      <c r="AJ359" s="115"/>
      <c r="AK359" s="56"/>
      <c r="AL359" s="57"/>
      <c r="AM359" s="58"/>
      <c r="AN359" s="670"/>
      <c r="AO359" s="302"/>
      <c r="AP359" s="243"/>
      <c r="AQ359" s="242"/>
      <c r="AR359" s="142"/>
      <c r="AS359" s="243"/>
    </row>
    <row r="360" spans="1:45" s="2" customFormat="1">
      <c r="A360" s="935">
        <v>357</v>
      </c>
      <c r="B360" s="370" t="str">
        <f t="shared" si="17"/>
        <v/>
      </c>
      <c r="C360" s="142"/>
      <c r="D360" s="143"/>
      <c r="E360" s="143"/>
      <c r="F360" s="142" t="str">
        <f t="shared" si="16"/>
        <v/>
      </c>
      <c r="G360" s="834"/>
      <c r="H360" s="834"/>
      <c r="I360" s="835"/>
      <c r="J360" s="676"/>
      <c r="K360" s="669"/>
      <c r="L360" s="677"/>
      <c r="M360" s="677"/>
      <c r="N360" s="677"/>
      <c r="O360" s="677"/>
      <c r="P360" s="142"/>
      <c r="Q360" s="635"/>
      <c r="R360" s="635"/>
      <c r="S360" s="635"/>
      <c r="T360" s="143"/>
      <c r="U360" s="676"/>
      <c r="V360" s="669"/>
      <c r="W360" s="672"/>
      <c r="X360" s="678"/>
      <c r="Y360" s="143"/>
      <c r="Z360" s="143"/>
      <c r="AA360" s="143"/>
      <c r="AB360" s="143"/>
      <c r="AC360" s="143"/>
      <c r="AD360" s="143"/>
      <c r="AE360" s="812"/>
      <c r="AF360" s="788" t="str">
        <f t="shared" si="18"/>
        <v/>
      </c>
      <c r="AG360" s="4"/>
      <c r="AH360" s="4"/>
      <c r="AI360" s="115"/>
      <c r="AJ360" s="115"/>
      <c r="AK360" s="56"/>
      <c r="AL360" s="57"/>
      <c r="AM360" s="58"/>
      <c r="AN360" s="670"/>
      <c r="AO360" s="302"/>
      <c r="AP360" s="243"/>
      <c r="AQ360" s="242"/>
      <c r="AR360" s="142"/>
      <c r="AS360" s="243"/>
    </row>
    <row r="361" spans="1:45" s="2" customFormat="1">
      <c r="A361" s="935">
        <v>358</v>
      </c>
      <c r="B361" s="370" t="str">
        <f t="shared" si="17"/>
        <v/>
      </c>
      <c r="C361" s="142"/>
      <c r="D361" s="143"/>
      <c r="E361" s="143"/>
      <c r="F361" s="142" t="str">
        <f t="shared" si="16"/>
        <v/>
      </c>
      <c r="G361" s="834"/>
      <c r="H361" s="834"/>
      <c r="I361" s="835"/>
      <c r="J361" s="676"/>
      <c r="K361" s="669"/>
      <c r="L361" s="677"/>
      <c r="M361" s="677"/>
      <c r="N361" s="677"/>
      <c r="O361" s="677"/>
      <c r="P361" s="142"/>
      <c r="Q361" s="635"/>
      <c r="R361" s="635"/>
      <c r="S361" s="635"/>
      <c r="T361" s="143"/>
      <c r="U361" s="676"/>
      <c r="V361" s="669"/>
      <c r="W361" s="672"/>
      <c r="X361" s="678"/>
      <c r="Y361" s="143"/>
      <c r="Z361" s="143"/>
      <c r="AA361" s="143"/>
      <c r="AB361" s="143"/>
      <c r="AC361" s="143"/>
      <c r="AD361" s="143"/>
      <c r="AE361" s="812"/>
      <c r="AF361" s="788" t="str">
        <f t="shared" si="18"/>
        <v/>
      </c>
      <c r="AG361" s="4"/>
      <c r="AH361" s="4"/>
      <c r="AI361" s="115"/>
      <c r="AJ361" s="115"/>
      <c r="AK361" s="56"/>
      <c r="AL361" s="57"/>
      <c r="AM361" s="58"/>
      <c r="AN361" s="670"/>
      <c r="AO361" s="302"/>
      <c r="AP361" s="243"/>
      <c r="AQ361" s="242"/>
      <c r="AR361" s="142"/>
      <c r="AS361" s="243"/>
    </row>
    <row r="362" spans="1:45" s="2" customFormat="1">
      <c r="A362" s="935">
        <v>359</v>
      </c>
      <c r="B362" s="370" t="str">
        <f t="shared" si="17"/>
        <v/>
      </c>
      <c r="C362" s="142"/>
      <c r="D362" s="143"/>
      <c r="E362" s="143"/>
      <c r="F362" s="142" t="str">
        <f t="shared" si="16"/>
        <v/>
      </c>
      <c r="G362" s="834"/>
      <c r="H362" s="834"/>
      <c r="I362" s="835"/>
      <c r="J362" s="676"/>
      <c r="K362" s="669"/>
      <c r="L362" s="677"/>
      <c r="M362" s="677"/>
      <c r="N362" s="677"/>
      <c r="O362" s="677"/>
      <c r="P362" s="142"/>
      <c r="Q362" s="635"/>
      <c r="R362" s="635"/>
      <c r="S362" s="635"/>
      <c r="T362" s="143"/>
      <c r="U362" s="676"/>
      <c r="V362" s="669"/>
      <c r="W362" s="672"/>
      <c r="X362" s="678"/>
      <c r="Y362" s="143"/>
      <c r="Z362" s="143"/>
      <c r="AA362" s="143"/>
      <c r="AB362" s="143"/>
      <c r="AC362" s="143"/>
      <c r="AD362" s="143"/>
      <c r="AE362" s="812"/>
      <c r="AF362" s="788" t="str">
        <f t="shared" si="18"/>
        <v/>
      </c>
      <c r="AG362" s="4"/>
      <c r="AH362" s="4"/>
      <c r="AI362" s="115"/>
      <c r="AJ362" s="115"/>
      <c r="AK362" s="56"/>
      <c r="AL362" s="57"/>
      <c r="AM362" s="58"/>
      <c r="AN362" s="670"/>
      <c r="AO362" s="302"/>
      <c r="AP362" s="243"/>
      <c r="AQ362" s="242"/>
      <c r="AR362" s="142"/>
      <c r="AS362" s="243"/>
    </row>
    <row r="363" spans="1:45" s="2" customFormat="1">
      <c r="A363" s="935">
        <v>360</v>
      </c>
      <c r="B363" s="370" t="str">
        <f t="shared" si="17"/>
        <v/>
      </c>
      <c r="C363" s="142"/>
      <c r="D363" s="143"/>
      <c r="E363" s="143"/>
      <c r="F363" s="142" t="str">
        <f t="shared" si="16"/>
        <v/>
      </c>
      <c r="G363" s="834"/>
      <c r="H363" s="834"/>
      <c r="I363" s="835"/>
      <c r="J363" s="676"/>
      <c r="K363" s="669"/>
      <c r="L363" s="677"/>
      <c r="M363" s="677"/>
      <c r="N363" s="677"/>
      <c r="O363" s="677"/>
      <c r="P363" s="142"/>
      <c r="Q363" s="635"/>
      <c r="R363" s="635"/>
      <c r="S363" s="635"/>
      <c r="T363" s="143"/>
      <c r="U363" s="676"/>
      <c r="V363" s="669"/>
      <c r="W363" s="672"/>
      <c r="X363" s="678"/>
      <c r="Y363" s="143"/>
      <c r="Z363" s="143"/>
      <c r="AA363" s="143"/>
      <c r="AB363" s="143"/>
      <c r="AC363" s="143"/>
      <c r="AD363" s="143"/>
      <c r="AE363" s="812"/>
      <c r="AF363" s="788" t="str">
        <f t="shared" si="18"/>
        <v/>
      </c>
      <c r="AG363" s="4"/>
      <c r="AH363" s="4"/>
      <c r="AI363" s="115"/>
      <c r="AJ363" s="115"/>
      <c r="AK363" s="56"/>
      <c r="AL363" s="57"/>
      <c r="AM363" s="58"/>
      <c r="AN363" s="670"/>
      <c r="AO363" s="302"/>
      <c r="AP363" s="243"/>
      <c r="AQ363" s="242"/>
      <c r="AR363" s="142"/>
      <c r="AS363" s="243"/>
    </row>
    <row r="364" spans="1:45" s="2" customFormat="1">
      <c r="A364" s="935">
        <v>361</v>
      </c>
      <c r="B364" s="370" t="str">
        <f t="shared" si="17"/>
        <v/>
      </c>
      <c r="C364" s="142"/>
      <c r="D364" s="143"/>
      <c r="E364" s="143"/>
      <c r="F364" s="142" t="str">
        <f t="shared" si="16"/>
        <v/>
      </c>
      <c r="G364" s="834"/>
      <c r="H364" s="834"/>
      <c r="I364" s="835"/>
      <c r="J364" s="676"/>
      <c r="K364" s="669"/>
      <c r="L364" s="677"/>
      <c r="M364" s="677"/>
      <c r="N364" s="677"/>
      <c r="O364" s="677"/>
      <c r="P364" s="142"/>
      <c r="Q364" s="635"/>
      <c r="R364" s="635"/>
      <c r="S364" s="635"/>
      <c r="T364" s="143"/>
      <c r="U364" s="676"/>
      <c r="V364" s="669"/>
      <c r="W364" s="672"/>
      <c r="X364" s="678"/>
      <c r="Y364" s="143"/>
      <c r="Z364" s="143"/>
      <c r="AA364" s="143"/>
      <c r="AB364" s="143"/>
      <c r="AC364" s="143"/>
      <c r="AD364" s="143"/>
      <c r="AE364" s="812"/>
      <c r="AF364" s="788" t="str">
        <f t="shared" si="18"/>
        <v/>
      </c>
      <c r="AG364" s="4"/>
      <c r="AH364" s="4"/>
      <c r="AI364" s="115"/>
      <c r="AJ364" s="115"/>
      <c r="AK364" s="56"/>
      <c r="AL364" s="57"/>
      <c r="AM364" s="58"/>
      <c r="AN364" s="670"/>
      <c r="AO364" s="302"/>
      <c r="AP364" s="243"/>
      <c r="AQ364" s="242"/>
      <c r="AR364" s="142"/>
      <c r="AS364" s="243"/>
    </row>
    <row r="365" spans="1:45" s="2" customFormat="1">
      <c r="A365" s="935">
        <v>362</v>
      </c>
      <c r="B365" s="370" t="str">
        <f t="shared" si="17"/>
        <v/>
      </c>
      <c r="C365" s="142"/>
      <c r="D365" s="143"/>
      <c r="E365" s="143"/>
      <c r="F365" s="142" t="str">
        <f t="shared" si="16"/>
        <v/>
      </c>
      <c r="G365" s="834"/>
      <c r="H365" s="834"/>
      <c r="I365" s="835"/>
      <c r="J365" s="676"/>
      <c r="K365" s="669"/>
      <c r="L365" s="677"/>
      <c r="M365" s="677"/>
      <c r="N365" s="677"/>
      <c r="O365" s="677"/>
      <c r="P365" s="142"/>
      <c r="Q365" s="635"/>
      <c r="R365" s="635"/>
      <c r="S365" s="635"/>
      <c r="T365" s="143"/>
      <c r="U365" s="676"/>
      <c r="V365" s="669"/>
      <c r="W365" s="672"/>
      <c r="X365" s="678"/>
      <c r="Y365" s="143"/>
      <c r="Z365" s="143"/>
      <c r="AA365" s="143"/>
      <c r="AB365" s="143"/>
      <c r="AC365" s="143"/>
      <c r="AD365" s="143"/>
      <c r="AE365" s="812"/>
      <c r="AF365" s="788" t="str">
        <f t="shared" si="18"/>
        <v/>
      </c>
      <c r="AG365" s="4"/>
      <c r="AH365" s="4"/>
      <c r="AI365" s="115"/>
      <c r="AJ365" s="115"/>
      <c r="AK365" s="56"/>
      <c r="AL365" s="57"/>
      <c r="AM365" s="58"/>
      <c r="AN365" s="670"/>
      <c r="AO365" s="302"/>
      <c r="AP365" s="243"/>
      <c r="AQ365" s="242"/>
      <c r="AR365" s="142"/>
      <c r="AS365" s="243"/>
    </row>
    <row r="366" spans="1:45" s="2" customFormat="1">
      <c r="A366" s="935">
        <v>363</v>
      </c>
      <c r="B366" s="370" t="str">
        <f t="shared" si="17"/>
        <v/>
      </c>
      <c r="C366" s="142"/>
      <c r="D366" s="143"/>
      <c r="E366" s="143"/>
      <c r="F366" s="142" t="str">
        <f t="shared" si="16"/>
        <v/>
      </c>
      <c r="G366" s="834"/>
      <c r="H366" s="834"/>
      <c r="I366" s="835"/>
      <c r="J366" s="676"/>
      <c r="K366" s="669"/>
      <c r="L366" s="677"/>
      <c r="M366" s="677"/>
      <c r="N366" s="677"/>
      <c r="O366" s="677"/>
      <c r="P366" s="142"/>
      <c r="Q366" s="635"/>
      <c r="R366" s="635"/>
      <c r="S366" s="635"/>
      <c r="T366" s="143"/>
      <c r="U366" s="676"/>
      <c r="V366" s="669"/>
      <c r="W366" s="672"/>
      <c r="X366" s="678"/>
      <c r="Y366" s="143"/>
      <c r="Z366" s="143"/>
      <c r="AA366" s="143"/>
      <c r="AB366" s="143"/>
      <c r="AC366" s="143"/>
      <c r="AD366" s="143"/>
      <c r="AE366" s="812"/>
      <c r="AF366" s="788" t="str">
        <f t="shared" si="18"/>
        <v/>
      </c>
      <c r="AG366" s="4"/>
      <c r="AH366" s="4"/>
      <c r="AI366" s="115"/>
      <c r="AJ366" s="115"/>
      <c r="AK366" s="56"/>
      <c r="AL366" s="57"/>
      <c r="AM366" s="58"/>
      <c r="AN366" s="670"/>
      <c r="AO366" s="302"/>
      <c r="AP366" s="243"/>
      <c r="AQ366" s="242"/>
      <c r="AR366" s="142"/>
      <c r="AS366" s="243"/>
    </row>
    <row r="367" spans="1:45" s="2" customFormat="1">
      <c r="A367" s="935">
        <v>364</v>
      </c>
      <c r="B367" s="370" t="str">
        <f t="shared" si="17"/>
        <v/>
      </c>
      <c r="C367" s="142"/>
      <c r="D367" s="143"/>
      <c r="E367" s="143"/>
      <c r="F367" s="142" t="str">
        <f t="shared" si="16"/>
        <v/>
      </c>
      <c r="G367" s="834"/>
      <c r="H367" s="834"/>
      <c r="I367" s="835"/>
      <c r="J367" s="676"/>
      <c r="K367" s="669"/>
      <c r="L367" s="677"/>
      <c r="M367" s="677"/>
      <c r="N367" s="677"/>
      <c r="O367" s="677"/>
      <c r="P367" s="142"/>
      <c r="Q367" s="635"/>
      <c r="R367" s="635"/>
      <c r="S367" s="635"/>
      <c r="T367" s="143"/>
      <c r="U367" s="676"/>
      <c r="V367" s="669"/>
      <c r="W367" s="672"/>
      <c r="X367" s="678"/>
      <c r="Y367" s="143"/>
      <c r="Z367" s="143"/>
      <c r="AA367" s="143"/>
      <c r="AB367" s="143"/>
      <c r="AC367" s="143"/>
      <c r="AD367" s="143"/>
      <c r="AE367" s="812"/>
      <c r="AF367" s="788" t="str">
        <f t="shared" si="18"/>
        <v/>
      </c>
      <c r="AG367" s="4"/>
      <c r="AH367" s="4"/>
      <c r="AI367" s="115"/>
      <c r="AJ367" s="115"/>
      <c r="AK367" s="56"/>
      <c r="AL367" s="57"/>
      <c r="AM367" s="58"/>
      <c r="AN367" s="670"/>
      <c r="AO367" s="302"/>
      <c r="AP367" s="243"/>
      <c r="AQ367" s="242"/>
      <c r="AR367" s="142"/>
      <c r="AS367" s="243"/>
    </row>
    <row r="368" spans="1:45" s="2" customFormat="1">
      <c r="A368" s="935">
        <v>365</v>
      </c>
      <c r="B368" s="370" t="str">
        <f t="shared" si="17"/>
        <v/>
      </c>
      <c r="C368" s="142"/>
      <c r="D368" s="143"/>
      <c r="E368" s="143"/>
      <c r="F368" s="142" t="str">
        <f t="shared" si="16"/>
        <v/>
      </c>
      <c r="G368" s="834"/>
      <c r="H368" s="834"/>
      <c r="I368" s="835"/>
      <c r="J368" s="676"/>
      <c r="K368" s="669"/>
      <c r="L368" s="677"/>
      <c r="M368" s="677"/>
      <c r="N368" s="677"/>
      <c r="O368" s="677"/>
      <c r="P368" s="142"/>
      <c r="Q368" s="635"/>
      <c r="R368" s="635"/>
      <c r="S368" s="635"/>
      <c r="T368" s="143"/>
      <c r="U368" s="676"/>
      <c r="V368" s="669"/>
      <c r="W368" s="672"/>
      <c r="X368" s="678"/>
      <c r="Y368" s="143"/>
      <c r="Z368" s="143"/>
      <c r="AA368" s="143"/>
      <c r="AB368" s="143"/>
      <c r="AC368" s="143"/>
      <c r="AD368" s="143"/>
      <c r="AE368" s="812"/>
      <c r="AF368" s="788" t="str">
        <f t="shared" si="18"/>
        <v/>
      </c>
      <c r="AG368" s="4"/>
      <c r="AH368" s="4"/>
      <c r="AI368" s="115"/>
      <c r="AJ368" s="115"/>
      <c r="AK368" s="56"/>
      <c r="AL368" s="57"/>
      <c r="AM368" s="58"/>
      <c r="AN368" s="670"/>
      <c r="AO368" s="302"/>
      <c r="AP368" s="243"/>
      <c r="AQ368" s="242"/>
      <c r="AR368" s="142"/>
      <c r="AS368" s="243"/>
    </row>
    <row r="369" spans="1:45" s="2" customFormat="1">
      <c r="A369" s="935">
        <v>366</v>
      </c>
      <c r="B369" s="370" t="str">
        <f t="shared" si="17"/>
        <v/>
      </c>
      <c r="C369" s="142"/>
      <c r="D369" s="143"/>
      <c r="E369" s="143"/>
      <c r="F369" s="142" t="str">
        <f t="shared" si="16"/>
        <v/>
      </c>
      <c r="G369" s="834"/>
      <c r="H369" s="834"/>
      <c r="I369" s="835"/>
      <c r="J369" s="676"/>
      <c r="K369" s="669"/>
      <c r="L369" s="677"/>
      <c r="M369" s="677"/>
      <c r="N369" s="677"/>
      <c r="O369" s="677"/>
      <c r="P369" s="142"/>
      <c r="Q369" s="635"/>
      <c r="R369" s="635"/>
      <c r="S369" s="635"/>
      <c r="T369" s="143"/>
      <c r="U369" s="676"/>
      <c r="V369" s="669"/>
      <c r="W369" s="672"/>
      <c r="X369" s="678"/>
      <c r="Y369" s="143"/>
      <c r="Z369" s="143"/>
      <c r="AA369" s="143"/>
      <c r="AB369" s="143"/>
      <c r="AC369" s="143"/>
      <c r="AD369" s="143"/>
      <c r="AE369" s="812"/>
      <c r="AF369" s="788" t="str">
        <f t="shared" si="18"/>
        <v/>
      </c>
      <c r="AG369" s="4"/>
      <c r="AH369" s="4"/>
      <c r="AI369" s="115"/>
      <c r="AJ369" s="115"/>
      <c r="AK369" s="56"/>
      <c r="AL369" s="57"/>
      <c r="AM369" s="58"/>
      <c r="AN369" s="670"/>
      <c r="AO369" s="302"/>
      <c r="AP369" s="243"/>
      <c r="AQ369" s="242"/>
      <c r="AR369" s="142"/>
      <c r="AS369" s="243"/>
    </row>
    <row r="370" spans="1:45" s="2" customFormat="1">
      <c r="A370" s="935">
        <v>367</v>
      </c>
      <c r="B370" s="370" t="str">
        <f t="shared" si="17"/>
        <v/>
      </c>
      <c r="C370" s="142"/>
      <c r="D370" s="143"/>
      <c r="E370" s="143"/>
      <c r="F370" s="142" t="str">
        <f t="shared" si="16"/>
        <v/>
      </c>
      <c r="G370" s="834"/>
      <c r="H370" s="834"/>
      <c r="I370" s="835"/>
      <c r="J370" s="676"/>
      <c r="K370" s="669"/>
      <c r="L370" s="677"/>
      <c r="M370" s="677"/>
      <c r="N370" s="677"/>
      <c r="O370" s="677"/>
      <c r="P370" s="142"/>
      <c r="Q370" s="635"/>
      <c r="R370" s="635"/>
      <c r="S370" s="635"/>
      <c r="T370" s="143"/>
      <c r="U370" s="676"/>
      <c r="V370" s="669"/>
      <c r="W370" s="672"/>
      <c r="X370" s="678"/>
      <c r="Y370" s="143"/>
      <c r="Z370" s="143"/>
      <c r="AA370" s="143"/>
      <c r="AB370" s="143"/>
      <c r="AC370" s="143"/>
      <c r="AD370" s="143"/>
      <c r="AE370" s="812"/>
      <c r="AF370" s="788" t="str">
        <f t="shared" si="18"/>
        <v/>
      </c>
      <c r="AG370" s="4"/>
      <c r="AH370" s="4"/>
      <c r="AI370" s="115"/>
      <c r="AJ370" s="115"/>
      <c r="AK370" s="56"/>
      <c r="AL370" s="57"/>
      <c r="AM370" s="58"/>
      <c r="AN370" s="670"/>
      <c r="AO370" s="302"/>
      <c r="AP370" s="243"/>
      <c r="AQ370" s="242"/>
      <c r="AR370" s="142"/>
      <c r="AS370" s="243"/>
    </row>
    <row r="371" spans="1:45" s="2" customFormat="1">
      <c r="A371" s="935">
        <v>368</v>
      </c>
      <c r="B371" s="370" t="str">
        <f t="shared" si="17"/>
        <v/>
      </c>
      <c r="C371" s="142"/>
      <c r="D371" s="143"/>
      <c r="E371" s="143"/>
      <c r="F371" s="142" t="str">
        <f t="shared" si="16"/>
        <v/>
      </c>
      <c r="G371" s="834"/>
      <c r="H371" s="834"/>
      <c r="I371" s="835"/>
      <c r="J371" s="676"/>
      <c r="K371" s="669"/>
      <c r="L371" s="677"/>
      <c r="M371" s="677"/>
      <c r="N371" s="677"/>
      <c r="O371" s="677"/>
      <c r="P371" s="142"/>
      <c r="Q371" s="635"/>
      <c r="R371" s="635"/>
      <c r="S371" s="635"/>
      <c r="T371" s="143"/>
      <c r="U371" s="676"/>
      <c r="V371" s="669"/>
      <c r="W371" s="672"/>
      <c r="X371" s="678"/>
      <c r="Y371" s="143"/>
      <c r="Z371" s="143"/>
      <c r="AA371" s="143"/>
      <c r="AB371" s="143"/>
      <c r="AC371" s="143"/>
      <c r="AD371" s="143"/>
      <c r="AE371" s="812"/>
      <c r="AF371" s="788" t="str">
        <f t="shared" si="18"/>
        <v/>
      </c>
      <c r="AG371" s="4"/>
      <c r="AH371" s="4"/>
      <c r="AI371" s="115"/>
      <c r="AJ371" s="115"/>
      <c r="AK371" s="56"/>
      <c r="AL371" s="57"/>
      <c r="AM371" s="58"/>
      <c r="AN371" s="670"/>
      <c r="AO371" s="302"/>
      <c r="AP371" s="243"/>
      <c r="AQ371" s="242"/>
      <c r="AR371" s="142"/>
      <c r="AS371" s="243"/>
    </row>
    <row r="372" spans="1:45" s="2" customFormat="1">
      <c r="A372" s="935">
        <v>369</v>
      </c>
      <c r="B372" s="370" t="str">
        <f t="shared" si="17"/>
        <v/>
      </c>
      <c r="C372" s="142"/>
      <c r="D372" s="143"/>
      <c r="E372" s="143"/>
      <c r="F372" s="142" t="str">
        <f t="shared" si="16"/>
        <v/>
      </c>
      <c r="G372" s="834"/>
      <c r="H372" s="834"/>
      <c r="I372" s="835"/>
      <c r="J372" s="676"/>
      <c r="K372" s="669"/>
      <c r="L372" s="677"/>
      <c r="M372" s="677"/>
      <c r="N372" s="677"/>
      <c r="O372" s="677"/>
      <c r="P372" s="142"/>
      <c r="Q372" s="635"/>
      <c r="R372" s="635"/>
      <c r="S372" s="635"/>
      <c r="T372" s="143"/>
      <c r="U372" s="676"/>
      <c r="V372" s="669"/>
      <c r="W372" s="672"/>
      <c r="X372" s="678"/>
      <c r="Y372" s="143"/>
      <c r="Z372" s="143"/>
      <c r="AA372" s="143"/>
      <c r="AB372" s="143"/>
      <c r="AC372" s="143"/>
      <c r="AD372" s="143"/>
      <c r="AE372" s="812"/>
      <c r="AF372" s="788" t="str">
        <f t="shared" si="18"/>
        <v/>
      </c>
      <c r="AG372" s="4"/>
      <c r="AH372" s="4"/>
      <c r="AI372" s="115"/>
      <c r="AJ372" s="115"/>
      <c r="AK372" s="56"/>
      <c r="AL372" s="57"/>
      <c r="AM372" s="58"/>
      <c r="AN372" s="670"/>
      <c r="AO372" s="302"/>
      <c r="AP372" s="243"/>
      <c r="AQ372" s="242"/>
      <c r="AR372" s="142"/>
      <c r="AS372" s="243"/>
    </row>
    <row r="373" spans="1:45" s="2" customFormat="1">
      <c r="A373" s="935">
        <v>370</v>
      </c>
      <c r="B373" s="370" t="str">
        <f t="shared" si="17"/>
        <v/>
      </c>
      <c r="C373" s="142"/>
      <c r="D373" s="143"/>
      <c r="E373" s="143"/>
      <c r="F373" s="142" t="str">
        <f t="shared" si="16"/>
        <v/>
      </c>
      <c r="G373" s="834"/>
      <c r="H373" s="834"/>
      <c r="I373" s="835"/>
      <c r="J373" s="676"/>
      <c r="K373" s="669"/>
      <c r="L373" s="677"/>
      <c r="M373" s="677"/>
      <c r="N373" s="677"/>
      <c r="O373" s="677"/>
      <c r="P373" s="142"/>
      <c r="Q373" s="635"/>
      <c r="R373" s="635"/>
      <c r="S373" s="635"/>
      <c r="T373" s="143"/>
      <c r="U373" s="676"/>
      <c r="V373" s="669"/>
      <c r="W373" s="672"/>
      <c r="X373" s="678"/>
      <c r="Y373" s="143"/>
      <c r="Z373" s="143"/>
      <c r="AA373" s="143"/>
      <c r="AB373" s="143"/>
      <c r="AC373" s="143"/>
      <c r="AD373" s="143"/>
      <c r="AE373" s="812"/>
      <c r="AF373" s="788" t="str">
        <f t="shared" si="18"/>
        <v/>
      </c>
      <c r="AG373" s="4"/>
      <c r="AH373" s="4"/>
      <c r="AI373" s="115"/>
      <c r="AJ373" s="115"/>
      <c r="AK373" s="56"/>
      <c r="AL373" s="57"/>
      <c r="AM373" s="58"/>
      <c r="AN373" s="670"/>
      <c r="AO373" s="302"/>
      <c r="AP373" s="243"/>
      <c r="AQ373" s="242"/>
      <c r="AR373" s="142"/>
      <c r="AS373" s="243"/>
    </row>
    <row r="374" spans="1:45" s="2" customFormat="1">
      <c r="A374" s="935">
        <v>371</v>
      </c>
      <c r="B374" s="370" t="str">
        <f t="shared" si="17"/>
        <v/>
      </c>
      <c r="C374" s="142"/>
      <c r="D374" s="143"/>
      <c r="E374" s="143"/>
      <c r="F374" s="142" t="str">
        <f t="shared" si="16"/>
        <v/>
      </c>
      <c r="G374" s="834"/>
      <c r="H374" s="834"/>
      <c r="I374" s="835"/>
      <c r="J374" s="676"/>
      <c r="K374" s="669"/>
      <c r="L374" s="677"/>
      <c r="M374" s="677"/>
      <c r="N374" s="677"/>
      <c r="O374" s="677"/>
      <c r="P374" s="142"/>
      <c r="Q374" s="635"/>
      <c r="R374" s="635"/>
      <c r="S374" s="635"/>
      <c r="T374" s="143"/>
      <c r="U374" s="676"/>
      <c r="V374" s="669"/>
      <c r="W374" s="672"/>
      <c r="X374" s="678"/>
      <c r="Y374" s="143"/>
      <c r="Z374" s="143"/>
      <c r="AA374" s="143"/>
      <c r="AB374" s="143"/>
      <c r="AC374" s="143"/>
      <c r="AD374" s="143"/>
      <c r="AE374" s="812"/>
      <c r="AF374" s="788" t="str">
        <f t="shared" si="18"/>
        <v/>
      </c>
      <c r="AG374" s="4"/>
      <c r="AH374" s="4"/>
      <c r="AI374" s="115"/>
      <c r="AJ374" s="115"/>
      <c r="AK374" s="56"/>
      <c r="AL374" s="57"/>
      <c r="AM374" s="58"/>
      <c r="AN374" s="670"/>
      <c r="AO374" s="302"/>
      <c r="AP374" s="243"/>
      <c r="AQ374" s="242"/>
      <c r="AR374" s="142"/>
      <c r="AS374" s="243"/>
    </row>
    <row r="375" spans="1:45" s="2" customFormat="1">
      <c r="A375" s="935">
        <v>372</v>
      </c>
      <c r="B375" s="370" t="str">
        <f t="shared" si="17"/>
        <v/>
      </c>
      <c r="C375" s="142"/>
      <c r="D375" s="143"/>
      <c r="E375" s="143"/>
      <c r="F375" s="142" t="str">
        <f t="shared" si="16"/>
        <v/>
      </c>
      <c r="G375" s="834"/>
      <c r="H375" s="834"/>
      <c r="I375" s="835"/>
      <c r="J375" s="676"/>
      <c r="K375" s="669"/>
      <c r="L375" s="677"/>
      <c r="M375" s="677"/>
      <c r="N375" s="677"/>
      <c r="O375" s="677"/>
      <c r="P375" s="142"/>
      <c r="Q375" s="635"/>
      <c r="R375" s="635"/>
      <c r="S375" s="635"/>
      <c r="T375" s="143"/>
      <c r="U375" s="676"/>
      <c r="V375" s="669"/>
      <c r="W375" s="672"/>
      <c r="X375" s="678"/>
      <c r="Y375" s="143"/>
      <c r="Z375" s="143"/>
      <c r="AA375" s="143"/>
      <c r="AB375" s="143"/>
      <c r="AC375" s="143"/>
      <c r="AD375" s="143"/>
      <c r="AE375" s="812"/>
      <c r="AF375" s="788" t="str">
        <f t="shared" si="18"/>
        <v/>
      </c>
      <c r="AG375" s="4"/>
      <c r="AH375" s="4"/>
      <c r="AI375" s="115"/>
      <c r="AJ375" s="115"/>
      <c r="AK375" s="56"/>
      <c r="AL375" s="57"/>
      <c r="AM375" s="58"/>
      <c r="AN375" s="670"/>
      <c r="AO375" s="302"/>
      <c r="AP375" s="243"/>
      <c r="AQ375" s="242"/>
      <c r="AR375" s="142"/>
      <c r="AS375" s="243"/>
    </row>
    <row r="376" spans="1:45" s="2" customFormat="1">
      <c r="A376" s="935">
        <v>373</v>
      </c>
      <c r="B376" s="370" t="str">
        <f t="shared" si="17"/>
        <v/>
      </c>
      <c r="C376" s="142"/>
      <c r="D376" s="143"/>
      <c r="E376" s="143"/>
      <c r="F376" s="142" t="str">
        <f t="shared" si="16"/>
        <v/>
      </c>
      <c r="G376" s="834"/>
      <c r="H376" s="834"/>
      <c r="I376" s="835"/>
      <c r="J376" s="676"/>
      <c r="K376" s="669"/>
      <c r="L376" s="677"/>
      <c r="M376" s="677"/>
      <c r="N376" s="677"/>
      <c r="O376" s="677"/>
      <c r="P376" s="142"/>
      <c r="Q376" s="635"/>
      <c r="R376" s="635"/>
      <c r="S376" s="635"/>
      <c r="T376" s="143"/>
      <c r="U376" s="676"/>
      <c r="V376" s="669"/>
      <c r="W376" s="672"/>
      <c r="X376" s="678"/>
      <c r="Y376" s="143"/>
      <c r="Z376" s="143"/>
      <c r="AA376" s="143"/>
      <c r="AB376" s="143"/>
      <c r="AC376" s="143"/>
      <c r="AD376" s="143"/>
      <c r="AE376" s="812"/>
      <c r="AF376" s="788" t="str">
        <f t="shared" si="18"/>
        <v/>
      </c>
      <c r="AG376" s="4"/>
      <c r="AH376" s="4"/>
      <c r="AI376" s="115"/>
      <c r="AJ376" s="115"/>
      <c r="AK376" s="56"/>
      <c r="AL376" s="57"/>
      <c r="AM376" s="58"/>
      <c r="AN376" s="670"/>
      <c r="AO376" s="302"/>
      <c r="AP376" s="243"/>
      <c r="AQ376" s="242"/>
      <c r="AR376" s="142"/>
      <c r="AS376" s="243"/>
    </row>
    <row r="377" spans="1:45" s="2" customFormat="1">
      <c r="A377" s="935">
        <v>374</v>
      </c>
      <c r="B377" s="370" t="str">
        <f t="shared" si="17"/>
        <v/>
      </c>
      <c r="C377" s="142"/>
      <c r="D377" s="143"/>
      <c r="E377" s="143"/>
      <c r="F377" s="142" t="str">
        <f t="shared" si="16"/>
        <v/>
      </c>
      <c r="G377" s="834"/>
      <c r="H377" s="834"/>
      <c r="I377" s="835"/>
      <c r="J377" s="676"/>
      <c r="K377" s="669"/>
      <c r="L377" s="677"/>
      <c r="M377" s="677"/>
      <c r="N377" s="677"/>
      <c r="O377" s="677"/>
      <c r="P377" s="142"/>
      <c r="Q377" s="635"/>
      <c r="R377" s="635"/>
      <c r="S377" s="635"/>
      <c r="T377" s="143"/>
      <c r="U377" s="676"/>
      <c r="V377" s="669"/>
      <c r="W377" s="672"/>
      <c r="X377" s="678"/>
      <c r="Y377" s="143"/>
      <c r="Z377" s="143"/>
      <c r="AA377" s="143"/>
      <c r="AB377" s="143"/>
      <c r="AC377" s="143"/>
      <c r="AD377" s="143"/>
      <c r="AE377" s="812"/>
      <c r="AF377" s="788" t="str">
        <f t="shared" si="18"/>
        <v/>
      </c>
      <c r="AG377" s="4"/>
      <c r="AH377" s="4"/>
      <c r="AI377" s="115"/>
      <c r="AJ377" s="115"/>
      <c r="AK377" s="56"/>
      <c r="AL377" s="57"/>
      <c r="AM377" s="58"/>
      <c r="AN377" s="670"/>
      <c r="AO377" s="302"/>
      <c r="AP377" s="243"/>
      <c r="AQ377" s="242"/>
      <c r="AR377" s="142"/>
      <c r="AS377" s="243"/>
    </row>
    <row r="378" spans="1:45" s="2" customFormat="1">
      <c r="A378" s="935">
        <v>375</v>
      </c>
      <c r="B378" s="370" t="str">
        <f t="shared" si="17"/>
        <v/>
      </c>
      <c r="C378" s="142"/>
      <c r="D378" s="143"/>
      <c r="E378" s="143"/>
      <c r="F378" s="142" t="str">
        <f t="shared" si="16"/>
        <v/>
      </c>
      <c r="G378" s="834"/>
      <c r="H378" s="834"/>
      <c r="I378" s="835"/>
      <c r="J378" s="676"/>
      <c r="K378" s="669"/>
      <c r="L378" s="677"/>
      <c r="M378" s="677"/>
      <c r="N378" s="677"/>
      <c r="O378" s="677"/>
      <c r="P378" s="142"/>
      <c r="Q378" s="635"/>
      <c r="R378" s="635"/>
      <c r="S378" s="635"/>
      <c r="T378" s="143"/>
      <c r="U378" s="676"/>
      <c r="V378" s="669"/>
      <c r="W378" s="672"/>
      <c r="X378" s="678"/>
      <c r="Y378" s="143"/>
      <c r="Z378" s="143"/>
      <c r="AA378" s="143"/>
      <c r="AB378" s="143"/>
      <c r="AC378" s="143"/>
      <c r="AD378" s="143"/>
      <c r="AE378" s="812"/>
      <c r="AF378" s="788" t="str">
        <f t="shared" si="18"/>
        <v/>
      </c>
      <c r="AG378" s="4"/>
      <c r="AH378" s="4"/>
      <c r="AI378" s="115"/>
      <c r="AJ378" s="115"/>
      <c r="AK378" s="56"/>
      <c r="AL378" s="57"/>
      <c r="AM378" s="58"/>
      <c r="AN378" s="670"/>
      <c r="AO378" s="302"/>
      <c r="AP378" s="243"/>
      <c r="AQ378" s="242"/>
      <c r="AR378" s="142"/>
      <c r="AS378" s="243"/>
    </row>
    <row r="379" spans="1:45" s="2" customFormat="1">
      <c r="A379" s="935">
        <v>376</v>
      </c>
      <c r="B379" s="370" t="str">
        <f t="shared" si="17"/>
        <v/>
      </c>
      <c r="C379" s="142"/>
      <c r="D379" s="143"/>
      <c r="E379" s="143"/>
      <c r="F379" s="142" t="str">
        <f t="shared" si="16"/>
        <v/>
      </c>
      <c r="G379" s="834"/>
      <c r="H379" s="834"/>
      <c r="I379" s="835"/>
      <c r="J379" s="676"/>
      <c r="K379" s="669"/>
      <c r="L379" s="677"/>
      <c r="M379" s="677"/>
      <c r="N379" s="677"/>
      <c r="O379" s="677"/>
      <c r="P379" s="142"/>
      <c r="Q379" s="635"/>
      <c r="R379" s="635"/>
      <c r="S379" s="635"/>
      <c r="T379" s="143"/>
      <c r="U379" s="676"/>
      <c r="V379" s="669"/>
      <c r="W379" s="672"/>
      <c r="X379" s="678"/>
      <c r="Y379" s="143"/>
      <c r="Z379" s="143"/>
      <c r="AA379" s="143"/>
      <c r="AB379" s="143"/>
      <c r="AC379" s="143"/>
      <c r="AD379" s="143"/>
      <c r="AE379" s="812"/>
      <c r="AF379" s="788" t="str">
        <f t="shared" si="18"/>
        <v/>
      </c>
      <c r="AG379" s="4"/>
      <c r="AH379" s="4"/>
      <c r="AI379" s="115"/>
      <c r="AJ379" s="115"/>
      <c r="AK379" s="56"/>
      <c r="AL379" s="57"/>
      <c r="AM379" s="58"/>
      <c r="AN379" s="670"/>
      <c r="AO379" s="302"/>
      <c r="AP379" s="243"/>
      <c r="AQ379" s="242"/>
      <c r="AR379" s="142"/>
      <c r="AS379" s="243"/>
    </row>
    <row r="380" spans="1:45" s="2" customFormat="1">
      <c r="A380" s="935">
        <v>377</v>
      </c>
      <c r="B380" s="370" t="str">
        <f t="shared" si="17"/>
        <v/>
      </c>
      <c r="C380" s="142"/>
      <c r="D380" s="143"/>
      <c r="E380" s="143"/>
      <c r="F380" s="142" t="str">
        <f t="shared" si="16"/>
        <v/>
      </c>
      <c r="G380" s="834"/>
      <c r="H380" s="834"/>
      <c r="I380" s="835"/>
      <c r="J380" s="676"/>
      <c r="K380" s="669"/>
      <c r="L380" s="677"/>
      <c r="M380" s="677"/>
      <c r="N380" s="677"/>
      <c r="O380" s="677"/>
      <c r="P380" s="142"/>
      <c r="Q380" s="635"/>
      <c r="R380" s="635"/>
      <c r="S380" s="635"/>
      <c r="T380" s="143"/>
      <c r="U380" s="676"/>
      <c r="V380" s="669"/>
      <c r="W380" s="672"/>
      <c r="X380" s="678"/>
      <c r="Y380" s="143"/>
      <c r="Z380" s="143"/>
      <c r="AA380" s="143"/>
      <c r="AB380" s="143"/>
      <c r="AC380" s="143"/>
      <c r="AD380" s="143"/>
      <c r="AE380" s="812"/>
      <c r="AF380" s="788" t="str">
        <f t="shared" si="18"/>
        <v/>
      </c>
      <c r="AG380" s="4"/>
      <c r="AH380" s="4"/>
      <c r="AI380" s="115"/>
      <c r="AJ380" s="115"/>
      <c r="AK380" s="56"/>
      <c r="AL380" s="57"/>
      <c r="AM380" s="58"/>
      <c r="AN380" s="670"/>
      <c r="AO380" s="302"/>
      <c r="AP380" s="243"/>
      <c r="AQ380" s="242"/>
      <c r="AR380" s="142"/>
      <c r="AS380" s="243"/>
    </row>
    <row r="381" spans="1:45" s="2" customFormat="1">
      <c r="A381" s="935">
        <v>378</v>
      </c>
      <c r="B381" s="370" t="str">
        <f t="shared" si="17"/>
        <v/>
      </c>
      <c r="C381" s="142"/>
      <c r="D381" s="143"/>
      <c r="E381" s="143"/>
      <c r="F381" s="142" t="str">
        <f t="shared" si="16"/>
        <v/>
      </c>
      <c r="G381" s="834"/>
      <c r="H381" s="834"/>
      <c r="I381" s="835"/>
      <c r="J381" s="676"/>
      <c r="K381" s="669"/>
      <c r="L381" s="677"/>
      <c r="M381" s="677"/>
      <c r="N381" s="677"/>
      <c r="O381" s="677"/>
      <c r="P381" s="142"/>
      <c r="Q381" s="635"/>
      <c r="R381" s="635"/>
      <c r="S381" s="635"/>
      <c r="T381" s="143"/>
      <c r="U381" s="676"/>
      <c r="V381" s="669"/>
      <c r="W381" s="672"/>
      <c r="X381" s="678"/>
      <c r="Y381" s="143"/>
      <c r="Z381" s="143"/>
      <c r="AA381" s="143"/>
      <c r="AB381" s="143"/>
      <c r="AC381" s="143"/>
      <c r="AD381" s="143"/>
      <c r="AE381" s="812"/>
      <c r="AF381" s="788" t="str">
        <f t="shared" si="18"/>
        <v/>
      </c>
      <c r="AG381" s="4"/>
      <c r="AH381" s="4"/>
      <c r="AI381" s="115"/>
      <c r="AJ381" s="115"/>
      <c r="AK381" s="56"/>
      <c r="AL381" s="57"/>
      <c r="AM381" s="58"/>
      <c r="AN381" s="670"/>
      <c r="AO381" s="302"/>
      <c r="AP381" s="243"/>
      <c r="AQ381" s="242"/>
      <c r="AR381" s="142"/>
      <c r="AS381" s="243"/>
    </row>
    <row r="382" spans="1:45" s="2" customFormat="1">
      <c r="A382" s="935">
        <v>379</v>
      </c>
      <c r="B382" s="370" t="str">
        <f t="shared" si="17"/>
        <v/>
      </c>
      <c r="C382" s="142"/>
      <c r="D382" s="143"/>
      <c r="E382" s="143"/>
      <c r="F382" s="142" t="str">
        <f t="shared" si="16"/>
        <v/>
      </c>
      <c r="G382" s="834"/>
      <c r="H382" s="834"/>
      <c r="I382" s="835"/>
      <c r="J382" s="676"/>
      <c r="K382" s="669"/>
      <c r="L382" s="677"/>
      <c r="M382" s="677"/>
      <c r="N382" s="677"/>
      <c r="O382" s="677"/>
      <c r="P382" s="142"/>
      <c r="Q382" s="635"/>
      <c r="R382" s="635"/>
      <c r="S382" s="635"/>
      <c r="T382" s="143"/>
      <c r="U382" s="676"/>
      <c r="V382" s="669"/>
      <c r="W382" s="672"/>
      <c r="X382" s="678"/>
      <c r="Y382" s="143"/>
      <c r="Z382" s="143"/>
      <c r="AA382" s="143"/>
      <c r="AB382" s="143"/>
      <c r="AC382" s="143"/>
      <c r="AD382" s="143"/>
      <c r="AE382" s="812"/>
      <c r="AF382" s="788" t="str">
        <f t="shared" si="18"/>
        <v/>
      </c>
      <c r="AG382" s="4"/>
      <c r="AH382" s="4"/>
      <c r="AI382" s="115"/>
      <c r="AJ382" s="115"/>
      <c r="AK382" s="56"/>
      <c r="AL382" s="57"/>
      <c r="AM382" s="58"/>
      <c r="AN382" s="670"/>
      <c r="AO382" s="302"/>
      <c r="AP382" s="243"/>
      <c r="AQ382" s="242"/>
      <c r="AR382" s="142"/>
      <c r="AS382" s="243"/>
    </row>
    <row r="383" spans="1:45" s="2" customFormat="1">
      <c r="A383" s="935">
        <v>380</v>
      </c>
      <c r="B383" s="370" t="str">
        <f t="shared" si="17"/>
        <v/>
      </c>
      <c r="C383" s="142"/>
      <c r="D383" s="143"/>
      <c r="E383" s="143"/>
      <c r="F383" s="142" t="str">
        <f t="shared" si="16"/>
        <v/>
      </c>
      <c r="G383" s="834"/>
      <c r="H383" s="834"/>
      <c r="I383" s="835"/>
      <c r="J383" s="676"/>
      <c r="K383" s="669"/>
      <c r="L383" s="677"/>
      <c r="M383" s="677"/>
      <c r="N383" s="677"/>
      <c r="O383" s="677"/>
      <c r="P383" s="142"/>
      <c r="Q383" s="635"/>
      <c r="R383" s="635"/>
      <c r="S383" s="635"/>
      <c r="T383" s="143"/>
      <c r="U383" s="676"/>
      <c r="V383" s="669"/>
      <c r="W383" s="672"/>
      <c r="X383" s="678"/>
      <c r="Y383" s="143"/>
      <c r="Z383" s="143"/>
      <c r="AA383" s="143"/>
      <c r="AB383" s="143"/>
      <c r="AC383" s="143"/>
      <c r="AD383" s="143"/>
      <c r="AE383" s="812"/>
      <c r="AF383" s="788" t="str">
        <f t="shared" si="18"/>
        <v/>
      </c>
      <c r="AG383" s="4"/>
      <c r="AH383" s="4"/>
      <c r="AI383" s="115"/>
      <c r="AJ383" s="115"/>
      <c r="AK383" s="56"/>
      <c r="AL383" s="57"/>
      <c r="AM383" s="58"/>
      <c r="AN383" s="670"/>
      <c r="AO383" s="302"/>
      <c r="AP383" s="243"/>
      <c r="AQ383" s="242"/>
      <c r="AR383" s="142"/>
      <c r="AS383" s="243"/>
    </row>
    <row r="384" spans="1:45" s="2" customFormat="1">
      <c r="A384" s="935">
        <v>381</v>
      </c>
      <c r="B384" s="370" t="str">
        <f t="shared" si="17"/>
        <v/>
      </c>
      <c r="C384" s="142"/>
      <c r="D384" s="143"/>
      <c r="E384" s="143"/>
      <c r="F384" s="142" t="str">
        <f t="shared" si="16"/>
        <v/>
      </c>
      <c r="G384" s="834"/>
      <c r="H384" s="834"/>
      <c r="I384" s="835"/>
      <c r="J384" s="676"/>
      <c r="K384" s="669"/>
      <c r="L384" s="677"/>
      <c r="M384" s="677"/>
      <c r="N384" s="677"/>
      <c r="O384" s="677"/>
      <c r="P384" s="142"/>
      <c r="Q384" s="635"/>
      <c r="R384" s="635"/>
      <c r="S384" s="635"/>
      <c r="T384" s="143"/>
      <c r="U384" s="676"/>
      <c r="V384" s="669"/>
      <c r="W384" s="672"/>
      <c r="X384" s="678"/>
      <c r="Y384" s="143"/>
      <c r="Z384" s="143"/>
      <c r="AA384" s="143"/>
      <c r="AB384" s="143"/>
      <c r="AC384" s="143"/>
      <c r="AD384" s="143"/>
      <c r="AE384" s="812"/>
      <c r="AF384" s="788" t="str">
        <f t="shared" si="18"/>
        <v/>
      </c>
      <c r="AG384" s="4"/>
      <c r="AH384" s="4"/>
      <c r="AI384" s="115"/>
      <c r="AJ384" s="115"/>
      <c r="AK384" s="56"/>
      <c r="AL384" s="57"/>
      <c r="AM384" s="58"/>
      <c r="AN384" s="670"/>
      <c r="AO384" s="302"/>
      <c r="AP384" s="243"/>
      <c r="AQ384" s="242"/>
      <c r="AR384" s="142"/>
      <c r="AS384" s="243"/>
    </row>
    <row r="385" spans="1:45" s="2" customFormat="1">
      <c r="A385" s="935">
        <v>382</v>
      </c>
      <c r="B385" s="370" t="str">
        <f t="shared" si="17"/>
        <v/>
      </c>
      <c r="C385" s="142"/>
      <c r="D385" s="143"/>
      <c r="E385" s="143"/>
      <c r="F385" s="142" t="str">
        <f t="shared" si="16"/>
        <v/>
      </c>
      <c r="G385" s="834"/>
      <c r="H385" s="834"/>
      <c r="I385" s="835"/>
      <c r="J385" s="676"/>
      <c r="K385" s="669"/>
      <c r="L385" s="677"/>
      <c r="M385" s="677"/>
      <c r="N385" s="677"/>
      <c r="O385" s="677"/>
      <c r="P385" s="142"/>
      <c r="Q385" s="635"/>
      <c r="R385" s="635"/>
      <c r="S385" s="635"/>
      <c r="T385" s="143"/>
      <c r="U385" s="676"/>
      <c r="V385" s="669"/>
      <c r="W385" s="672"/>
      <c r="X385" s="678"/>
      <c r="Y385" s="143"/>
      <c r="Z385" s="143"/>
      <c r="AA385" s="143"/>
      <c r="AB385" s="143"/>
      <c r="AC385" s="143"/>
      <c r="AD385" s="143"/>
      <c r="AE385" s="812"/>
      <c r="AF385" s="788" t="str">
        <f t="shared" si="18"/>
        <v/>
      </c>
      <c r="AG385" s="4"/>
      <c r="AH385" s="4"/>
      <c r="AI385" s="115"/>
      <c r="AJ385" s="115"/>
      <c r="AK385" s="56"/>
      <c r="AL385" s="57"/>
      <c r="AM385" s="58"/>
      <c r="AN385" s="670"/>
      <c r="AO385" s="302"/>
      <c r="AP385" s="243"/>
      <c r="AQ385" s="242"/>
      <c r="AR385" s="142"/>
      <c r="AS385" s="243"/>
    </row>
    <row r="386" spans="1:45" s="2" customFormat="1">
      <c r="A386" s="935">
        <v>383</v>
      </c>
      <c r="B386" s="370" t="str">
        <f t="shared" si="17"/>
        <v/>
      </c>
      <c r="C386" s="142"/>
      <c r="D386" s="143"/>
      <c r="E386" s="143"/>
      <c r="F386" s="142" t="str">
        <f t="shared" si="16"/>
        <v/>
      </c>
      <c r="G386" s="834"/>
      <c r="H386" s="834"/>
      <c r="I386" s="835"/>
      <c r="J386" s="676"/>
      <c r="K386" s="669"/>
      <c r="L386" s="677"/>
      <c r="M386" s="677"/>
      <c r="N386" s="677"/>
      <c r="O386" s="677"/>
      <c r="P386" s="142"/>
      <c r="Q386" s="635"/>
      <c r="R386" s="635"/>
      <c r="S386" s="635"/>
      <c r="T386" s="143"/>
      <c r="U386" s="676"/>
      <c r="V386" s="669"/>
      <c r="W386" s="672"/>
      <c r="X386" s="678"/>
      <c r="Y386" s="143"/>
      <c r="Z386" s="143"/>
      <c r="AA386" s="143"/>
      <c r="AB386" s="143"/>
      <c r="AC386" s="143"/>
      <c r="AD386" s="143"/>
      <c r="AE386" s="812"/>
      <c r="AF386" s="788" t="str">
        <f t="shared" si="18"/>
        <v/>
      </c>
      <c r="AG386" s="4"/>
      <c r="AH386" s="4"/>
      <c r="AI386" s="115"/>
      <c r="AJ386" s="115"/>
      <c r="AK386" s="56"/>
      <c r="AL386" s="57"/>
      <c r="AM386" s="58"/>
      <c r="AN386" s="670"/>
      <c r="AO386" s="302"/>
      <c r="AP386" s="243"/>
      <c r="AQ386" s="242"/>
      <c r="AR386" s="142"/>
      <c r="AS386" s="243"/>
    </row>
    <row r="387" spans="1:45" s="2" customFormat="1">
      <c r="A387" s="935">
        <v>384</v>
      </c>
      <c r="B387" s="370" t="str">
        <f t="shared" si="17"/>
        <v/>
      </c>
      <c r="C387" s="142"/>
      <c r="D387" s="143"/>
      <c r="E387" s="143"/>
      <c r="F387" s="142" t="str">
        <f t="shared" si="16"/>
        <v/>
      </c>
      <c r="G387" s="834"/>
      <c r="H387" s="834"/>
      <c r="I387" s="835"/>
      <c r="J387" s="676"/>
      <c r="K387" s="669"/>
      <c r="L387" s="677"/>
      <c r="M387" s="677"/>
      <c r="N387" s="677"/>
      <c r="O387" s="677"/>
      <c r="P387" s="142"/>
      <c r="Q387" s="635"/>
      <c r="R387" s="635"/>
      <c r="S387" s="635"/>
      <c r="T387" s="143"/>
      <c r="U387" s="676"/>
      <c r="V387" s="669"/>
      <c r="W387" s="672"/>
      <c r="X387" s="678"/>
      <c r="Y387" s="143"/>
      <c r="Z387" s="143"/>
      <c r="AA387" s="143"/>
      <c r="AB387" s="143"/>
      <c r="AC387" s="143"/>
      <c r="AD387" s="143"/>
      <c r="AE387" s="812"/>
      <c r="AF387" s="788" t="str">
        <f t="shared" si="18"/>
        <v/>
      </c>
      <c r="AG387" s="4"/>
      <c r="AH387" s="4"/>
      <c r="AI387" s="115"/>
      <c r="AJ387" s="115"/>
      <c r="AK387" s="56"/>
      <c r="AL387" s="57"/>
      <c r="AM387" s="58"/>
      <c r="AN387" s="670"/>
      <c r="AO387" s="302"/>
      <c r="AP387" s="243"/>
      <c r="AQ387" s="242"/>
      <c r="AR387" s="142"/>
      <c r="AS387" s="243"/>
    </row>
    <row r="388" spans="1:45" s="2" customFormat="1">
      <c r="A388" s="935">
        <v>385</v>
      </c>
      <c r="B388" s="370" t="str">
        <f t="shared" si="17"/>
        <v/>
      </c>
      <c r="C388" s="142"/>
      <c r="D388" s="143"/>
      <c r="E388" s="143"/>
      <c r="F388" s="142" t="str">
        <f t="shared" si="16"/>
        <v/>
      </c>
      <c r="G388" s="834"/>
      <c r="H388" s="834"/>
      <c r="I388" s="835"/>
      <c r="J388" s="676"/>
      <c r="K388" s="669"/>
      <c r="L388" s="677"/>
      <c r="M388" s="677"/>
      <c r="N388" s="677"/>
      <c r="O388" s="677"/>
      <c r="P388" s="142"/>
      <c r="Q388" s="635"/>
      <c r="R388" s="635"/>
      <c r="S388" s="635"/>
      <c r="T388" s="143"/>
      <c r="U388" s="676"/>
      <c r="V388" s="669"/>
      <c r="W388" s="672"/>
      <c r="X388" s="678"/>
      <c r="Y388" s="143"/>
      <c r="Z388" s="143"/>
      <c r="AA388" s="143"/>
      <c r="AB388" s="143"/>
      <c r="AC388" s="143"/>
      <c r="AD388" s="143"/>
      <c r="AE388" s="812"/>
      <c r="AF388" s="788" t="str">
        <f t="shared" si="18"/>
        <v/>
      </c>
      <c r="AG388" s="4"/>
      <c r="AH388" s="4"/>
      <c r="AI388" s="115"/>
      <c r="AJ388" s="115"/>
      <c r="AK388" s="56"/>
      <c r="AL388" s="57"/>
      <c r="AM388" s="58"/>
      <c r="AN388" s="670"/>
      <c r="AO388" s="302"/>
      <c r="AP388" s="243"/>
      <c r="AQ388" s="242"/>
      <c r="AR388" s="142"/>
      <c r="AS388" s="243"/>
    </row>
    <row r="389" spans="1:45" s="2" customFormat="1">
      <c r="A389" s="935">
        <v>386</v>
      </c>
      <c r="B389" s="370" t="str">
        <f t="shared" si="17"/>
        <v/>
      </c>
      <c r="C389" s="142"/>
      <c r="D389" s="143"/>
      <c r="E389" s="143"/>
      <c r="F389" s="142" t="str">
        <f t="shared" ref="F389:F403" si="19">PHONETIC(C389)</f>
        <v/>
      </c>
      <c r="G389" s="834"/>
      <c r="H389" s="834"/>
      <c r="I389" s="835"/>
      <c r="J389" s="676"/>
      <c r="K389" s="669"/>
      <c r="L389" s="677"/>
      <c r="M389" s="677"/>
      <c r="N389" s="677"/>
      <c r="O389" s="677"/>
      <c r="P389" s="142"/>
      <c r="Q389" s="635"/>
      <c r="R389" s="635"/>
      <c r="S389" s="635"/>
      <c r="T389" s="143"/>
      <c r="U389" s="676"/>
      <c r="V389" s="669"/>
      <c r="W389" s="672"/>
      <c r="X389" s="678"/>
      <c r="Y389" s="143"/>
      <c r="Z389" s="143"/>
      <c r="AA389" s="143"/>
      <c r="AB389" s="143"/>
      <c r="AC389" s="143"/>
      <c r="AD389" s="143"/>
      <c r="AE389" s="812"/>
      <c r="AF389" s="788" t="str">
        <f t="shared" si="18"/>
        <v/>
      </c>
      <c r="AG389" s="4"/>
      <c r="AH389" s="4"/>
      <c r="AI389" s="115"/>
      <c r="AJ389" s="115"/>
      <c r="AK389" s="56"/>
      <c r="AL389" s="57"/>
      <c r="AM389" s="58"/>
      <c r="AN389" s="670"/>
      <c r="AO389" s="302"/>
      <c r="AP389" s="243"/>
      <c r="AQ389" s="242"/>
      <c r="AR389" s="142"/>
      <c r="AS389" s="243"/>
    </row>
    <row r="390" spans="1:45" s="2" customFormat="1">
      <c r="A390" s="935">
        <v>387</v>
      </c>
      <c r="B390" s="370" t="str">
        <f t="shared" si="17"/>
        <v/>
      </c>
      <c r="C390" s="142"/>
      <c r="D390" s="143"/>
      <c r="E390" s="143"/>
      <c r="F390" s="142" t="str">
        <f t="shared" si="19"/>
        <v/>
      </c>
      <c r="G390" s="834"/>
      <c r="H390" s="834"/>
      <c r="I390" s="835"/>
      <c r="J390" s="676"/>
      <c r="K390" s="669"/>
      <c r="L390" s="677"/>
      <c r="M390" s="677"/>
      <c r="N390" s="677"/>
      <c r="O390" s="677"/>
      <c r="P390" s="142"/>
      <c r="Q390" s="635"/>
      <c r="R390" s="635"/>
      <c r="S390" s="635"/>
      <c r="T390" s="143"/>
      <c r="U390" s="676"/>
      <c r="V390" s="669"/>
      <c r="W390" s="672"/>
      <c r="X390" s="678"/>
      <c r="Y390" s="143"/>
      <c r="Z390" s="143"/>
      <c r="AA390" s="143"/>
      <c r="AB390" s="143"/>
      <c r="AC390" s="143"/>
      <c r="AD390" s="143"/>
      <c r="AE390" s="812"/>
      <c r="AF390" s="788" t="str">
        <f t="shared" si="18"/>
        <v/>
      </c>
      <c r="AG390" s="4"/>
      <c r="AH390" s="4"/>
      <c r="AI390" s="115"/>
      <c r="AJ390" s="115"/>
      <c r="AK390" s="56"/>
      <c r="AL390" s="57"/>
      <c r="AM390" s="58"/>
      <c r="AN390" s="670"/>
      <c r="AO390" s="302"/>
      <c r="AP390" s="243"/>
      <c r="AQ390" s="242"/>
      <c r="AR390" s="142"/>
      <c r="AS390" s="243"/>
    </row>
    <row r="391" spans="1:45" s="2" customFormat="1">
      <c r="A391" s="935">
        <v>388</v>
      </c>
      <c r="B391" s="370" t="str">
        <f t="shared" si="17"/>
        <v/>
      </c>
      <c r="C391" s="142"/>
      <c r="D391" s="143"/>
      <c r="E391" s="143"/>
      <c r="F391" s="142" t="str">
        <f t="shared" si="19"/>
        <v/>
      </c>
      <c r="G391" s="834"/>
      <c r="H391" s="834"/>
      <c r="I391" s="835"/>
      <c r="J391" s="676"/>
      <c r="K391" s="669"/>
      <c r="L391" s="677"/>
      <c r="M391" s="677"/>
      <c r="N391" s="677"/>
      <c r="O391" s="677"/>
      <c r="P391" s="142"/>
      <c r="Q391" s="635"/>
      <c r="R391" s="635"/>
      <c r="S391" s="635"/>
      <c r="T391" s="143"/>
      <c r="U391" s="676"/>
      <c r="V391" s="669"/>
      <c r="W391" s="672"/>
      <c r="X391" s="678"/>
      <c r="Y391" s="143"/>
      <c r="Z391" s="143"/>
      <c r="AA391" s="143"/>
      <c r="AB391" s="143"/>
      <c r="AC391" s="143"/>
      <c r="AD391" s="143"/>
      <c r="AE391" s="812"/>
      <c r="AF391" s="788" t="str">
        <f t="shared" si="18"/>
        <v/>
      </c>
      <c r="AG391" s="4"/>
      <c r="AH391" s="4"/>
      <c r="AI391" s="115"/>
      <c r="AJ391" s="115"/>
      <c r="AK391" s="56"/>
      <c r="AL391" s="57"/>
      <c r="AM391" s="58"/>
      <c r="AN391" s="670"/>
      <c r="AO391" s="302"/>
      <c r="AP391" s="243"/>
      <c r="AQ391" s="242"/>
      <c r="AR391" s="142"/>
      <c r="AS391" s="243"/>
    </row>
    <row r="392" spans="1:45" s="2" customFormat="1">
      <c r="A392" s="935">
        <v>389</v>
      </c>
      <c r="B392" s="370" t="str">
        <f t="shared" si="17"/>
        <v/>
      </c>
      <c r="C392" s="142"/>
      <c r="D392" s="143"/>
      <c r="E392" s="143"/>
      <c r="F392" s="142" t="str">
        <f t="shared" si="19"/>
        <v/>
      </c>
      <c r="G392" s="834"/>
      <c r="H392" s="834"/>
      <c r="I392" s="835"/>
      <c r="J392" s="676"/>
      <c r="K392" s="669"/>
      <c r="L392" s="677"/>
      <c r="M392" s="677"/>
      <c r="N392" s="677"/>
      <c r="O392" s="677"/>
      <c r="P392" s="142"/>
      <c r="Q392" s="635"/>
      <c r="R392" s="635"/>
      <c r="S392" s="635"/>
      <c r="T392" s="143"/>
      <c r="U392" s="676"/>
      <c r="V392" s="669"/>
      <c r="W392" s="672"/>
      <c r="X392" s="678"/>
      <c r="Y392" s="143"/>
      <c r="Z392" s="143"/>
      <c r="AA392" s="143"/>
      <c r="AB392" s="143"/>
      <c r="AC392" s="143"/>
      <c r="AD392" s="143"/>
      <c r="AE392" s="812"/>
      <c r="AF392" s="788" t="str">
        <f t="shared" si="18"/>
        <v/>
      </c>
      <c r="AG392" s="4"/>
      <c r="AH392" s="4"/>
      <c r="AI392" s="115"/>
      <c r="AJ392" s="115"/>
      <c r="AK392" s="56"/>
      <c r="AL392" s="57"/>
      <c r="AM392" s="58"/>
      <c r="AN392" s="670"/>
      <c r="AO392" s="302"/>
      <c r="AP392" s="243"/>
      <c r="AQ392" s="242"/>
      <c r="AR392" s="142"/>
      <c r="AS392" s="243"/>
    </row>
    <row r="393" spans="1:45" s="2" customFormat="1">
      <c r="A393" s="935">
        <v>390</v>
      </c>
      <c r="B393" s="370" t="str">
        <f t="shared" ref="B393:B403" si="20">IF(COUNTA(AI393:AN393)&lt;&gt;0,IF(COUNTA(AI393:AM393)&lt;&gt;0,"▲","！"),IF(AG393&lt;&gt;"","○",""))</f>
        <v/>
      </c>
      <c r="C393" s="142"/>
      <c r="D393" s="143"/>
      <c r="E393" s="143"/>
      <c r="F393" s="142" t="str">
        <f t="shared" si="19"/>
        <v/>
      </c>
      <c r="G393" s="834"/>
      <c r="H393" s="834"/>
      <c r="I393" s="835"/>
      <c r="J393" s="676"/>
      <c r="K393" s="669"/>
      <c r="L393" s="677"/>
      <c r="M393" s="677"/>
      <c r="N393" s="677"/>
      <c r="O393" s="677"/>
      <c r="P393" s="142"/>
      <c r="Q393" s="635"/>
      <c r="R393" s="635"/>
      <c r="S393" s="635"/>
      <c r="T393" s="143"/>
      <c r="U393" s="676"/>
      <c r="V393" s="669"/>
      <c r="W393" s="672"/>
      <c r="X393" s="678"/>
      <c r="Y393" s="143"/>
      <c r="Z393" s="143"/>
      <c r="AA393" s="143"/>
      <c r="AB393" s="143"/>
      <c r="AC393" s="143"/>
      <c r="AD393" s="143"/>
      <c r="AE393" s="812"/>
      <c r="AF393" s="788" t="str">
        <f t="shared" ref="AF393:AF403" si="21">IF(AG393&lt;&gt;"",INDEX(ﾃｰﾌﾞﾙ名2,AG393,2),"")</f>
        <v/>
      </c>
      <c r="AG393" s="4"/>
      <c r="AH393" s="4"/>
      <c r="AI393" s="115"/>
      <c r="AJ393" s="115"/>
      <c r="AK393" s="56"/>
      <c r="AL393" s="57"/>
      <c r="AM393" s="58"/>
      <c r="AN393" s="670"/>
      <c r="AO393" s="302"/>
      <c r="AP393" s="243"/>
      <c r="AQ393" s="242"/>
      <c r="AR393" s="142"/>
      <c r="AS393" s="243"/>
    </row>
    <row r="394" spans="1:45" s="2" customFormat="1">
      <c r="A394" s="935">
        <v>391</v>
      </c>
      <c r="B394" s="370" t="str">
        <f t="shared" si="20"/>
        <v/>
      </c>
      <c r="C394" s="142"/>
      <c r="D394" s="143"/>
      <c r="E394" s="143"/>
      <c r="F394" s="142" t="str">
        <f t="shared" si="19"/>
        <v/>
      </c>
      <c r="G394" s="834"/>
      <c r="H394" s="834"/>
      <c r="I394" s="835"/>
      <c r="J394" s="676"/>
      <c r="K394" s="669"/>
      <c r="L394" s="677"/>
      <c r="M394" s="677"/>
      <c r="N394" s="677"/>
      <c r="O394" s="677"/>
      <c r="P394" s="142"/>
      <c r="Q394" s="635"/>
      <c r="R394" s="635"/>
      <c r="S394" s="635"/>
      <c r="T394" s="143"/>
      <c r="U394" s="676"/>
      <c r="V394" s="669"/>
      <c r="W394" s="672"/>
      <c r="X394" s="678"/>
      <c r="Y394" s="143"/>
      <c r="Z394" s="143"/>
      <c r="AA394" s="143"/>
      <c r="AB394" s="143"/>
      <c r="AC394" s="143"/>
      <c r="AD394" s="143"/>
      <c r="AE394" s="812"/>
      <c r="AF394" s="788" t="str">
        <f t="shared" si="21"/>
        <v/>
      </c>
      <c r="AG394" s="4"/>
      <c r="AH394" s="4"/>
      <c r="AI394" s="115"/>
      <c r="AJ394" s="115"/>
      <c r="AK394" s="56"/>
      <c r="AL394" s="57"/>
      <c r="AM394" s="58"/>
      <c r="AN394" s="670"/>
      <c r="AO394" s="302"/>
      <c r="AP394" s="243"/>
      <c r="AQ394" s="242"/>
      <c r="AR394" s="142"/>
      <c r="AS394" s="243"/>
    </row>
    <row r="395" spans="1:45" s="2" customFormat="1">
      <c r="A395" s="935">
        <v>392</v>
      </c>
      <c r="B395" s="370" t="str">
        <f t="shared" si="20"/>
        <v/>
      </c>
      <c r="C395" s="142"/>
      <c r="D395" s="143"/>
      <c r="E395" s="143"/>
      <c r="F395" s="142" t="str">
        <f t="shared" si="19"/>
        <v/>
      </c>
      <c r="G395" s="834"/>
      <c r="H395" s="834"/>
      <c r="I395" s="835"/>
      <c r="J395" s="676"/>
      <c r="K395" s="669"/>
      <c r="L395" s="677"/>
      <c r="M395" s="677"/>
      <c r="N395" s="677"/>
      <c r="O395" s="677"/>
      <c r="P395" s="142"/>
      <c r="Q395" s="635"/>
      <c r="R395" s="635"/>
      <c r="S395" s="635"/>
      <c r="T395" s="143"/>
      <c r="U395" s="676"/>
      <c r="V395" s="669"/>
      <c r="W395" s="672"/>
      <c r="X395" s="678"/>
      <c r="Y395" s="143"/>
      <c r="Z395" s="143"/>
      <c r="AA395" s="143"/>
      <c r="AB395" s="143"/>
      <c r="AC395" s="143"/>
      <c r="AD395" s="143"/>
      <c r="AE395" s="812"/>
      <c r="AF395" s="788" t="str">
        <f t="shared" si="21"/>
        <v/>
      </c>
      <c r="AG395" s="4"/>
      <c r="AH395" s="4"/>
      <c r="AI395" s="115"/>
      <c r="AJ395" s="115"/>
      <c r="AK395" s="56"/>
      <c r="AL395" s="57"/>
      <c r="AM395" s="58"/>
      <c r="AN395" s="670"/>
      <c r="AO395" s="302"/>
      <c r="AP395" s="243"/>
      <c r="AQ395" s="242"/>
      <c r="AR395" s="142"/>
      <c r="AS395" s="243"/>
    </row>
    <row r="396" spans="1:45" s="2" customFormat="1">
      <c r="A396" s="935">
        <v>393</v>
      </c>
      <c r="B396" s="370" t="str">
        <f t="shared" si="20"/>
        <v/>
      </c>
      <c r="C396" s="142"/>
      <c r="D396" s="143"/>
      <c r="E396" s="143"/>
      <c r="F396" s="142" t="str">
        <f t="shared" si="19"/>
        <v/>
      </c>
      <c r="G396" s="834"/>
      <c r="H396" s="834"/>
      <c r="I396" s="835"/>
      <c r="J396" s="676"/>
      <c r="K396" s="669"/>
      <c r="L396" s="677"/>
      <c r="M396" s="677"/>
      <c r="N396" s="677"/>
      <c r="O396" s="677"/>
      <c r="P396" s="142"/>
      <c r="Q396" s="635"/>
      <c r="R396" s="635"/>
      <c r="S396" s="635"/>
      <c r="T396" s="143"/>
      <c r="U396" s="676"/>
      <c r="V396" s="669"/>
      <c r="W396" s="672"/>
      <c r="X396" s="678"/>
      <c r="Y396" s="143"/>
      <c r="Z396" s="143"/>
      <c r="AA396" s="143"/>
      <c r="AB396" s="143"/>
      <c r="AC396" s="143"/>
      <c r="AD396" s="143"/>
      <c r="AE396" s="812"/>
      <c r="AF396" s="788" t="str">
        <f t="shared" si="21"/>
        <v/>
      </c>
      <c r="AG396" s="4"/>
      <c r="AH396" s="4"/>
      <c r="AI396" s="115"/>
      <c r="AJ396" s="115"/>
      <c r="AK396" s="56"/>
      <c r="AL396" s="57"/>
      <c r="AM396" s="58"/>
      <c r="AN396" s="670"/>
      <c r="AO396" s="302"/>
      <c r="AP396" s="243"/>
      <c r="AQ396" s="242"/>
      <c r="AR396" s="142"/>
      <c r="AS396" s="243"/>
    </row>
    <row r="397" spans="1:45" s="2" customFormat="1">
      <c r="A397" s="935">
        <v>394</v>
      </c>
      <c r="B397" s="370" t="str">
        <f t="shared" si="20"/>
        <v/>
      </c>
      <c r="C397" s="142"/>
      <c r="D397" s="143"/>
      <c r="E397" s="143"/>
      <c r="F397" s="142" t="str">
        <f t="shared" si="19"/>
        <v/>
      </c>
      <c r="G397" s="834"/>
      <c r="H397" s="834"/>
      <c r="I397" s="835"/>
      <c r="J397" s="676"/>
      <c r="K397" s="669"/>
      <c r="L397" s="677"/>
      <c r="M397" s="677"/>
      <c r="N397" s="677"/>
      <c r="O397" s="677"/>
      <c r="P397" s="142"/>
      <c r="Q397" s="635"/>
      <c r="R397" s="635"/>
      <c r="S397" s="635"/>
      <c r="T397" s="143"/>
      <c r="U397" s="676"/>
      <c r="V397" s="669"/>
      <c r="W397" s="672"/>
      <c r="X397" s="678"/>
      <c r="Y397" s="143"/>
      <c r="Z397" s="143"/>
      <c r="AA397" s="143"/>
      <c r="AB397" s="143"/>
      <c r="AC397" s="143"/>
      <c r="AD397" s="143"/>
      <c r="AE397" s="812"/>
      <c r="AF397" s="788" t="str">
        <f t="shared" si="21"/>
        <v/>
      </c>
      <c r="AG397" s="4"/>
      <c r="AH397" s="4"/>
      <c r="AI397" s="115"/>
      <c r="AJ397" s="115"/>
      <c r="AK397" s="56"/>
      <c r="AL397" s="57"/>
      <c r="AM397" s="58"/>
      <c r="AN397" s="670"/>
      <c r="AO397" s="302"/>
      <c r="AP397" s="243"/>
      <c r="AQ397" s="242"/>
      <c r="AR397" s="142"/>
      <c r="AS397" s="243"/>
    </row>
    <row r="398" spans="1:45" s="2" customFormat="1">
      <c r="A398" s="935">
        <v>395</v>
      </c>
      <c r="B398" s="370" t="str">
        <f t="shared" si="20"/>
        <v/>
      </c>
      <c r="C398" s="142"/>
      <c r="D398" s="143"/>
      <c r="E398" s="143"/>
      <c r="F398" s="142" t="str">
        <f t="shared" si="19"/>
        <v/>
      </c>
      <c r="G398" s="834"/>
      <c r="H398" s="834"/>
      <c r="I398" s="835"/>
      <c r="J398" s="676"/>
      <c r="K398" s="669"/>
      <c r="L398" s="677"/>
      <c r="M398" s="677"/>
      <c r="N398" s="677"/>
      <c r="O398" s="677"/>
      <c r="P398" s="142"/>
      <c r="Q398" s="635"/>
      <c r="R398" s="635"/>
      <c r="S398" s="635"/>
      <c r="T398" s="143"/>
      <c r="U398" s="676"/>
      <c r="V398" s="669"/>
      <c r="W398" s="672"/>
      <c r="X398" s="678"/>
      <c r="Y398" s="143"/>
      <c r="Z398" s="143"/>
      <c r="AA398" s="143"/>
      <c r="AB398" s="143"/>
      <c r="AC398" s="143"/>
      <c r="AD398" s="143"/>
      <c r="AE398" s="812"/>
      <c r="AF398" s="788" t="str">
        <f t="shared" si="21"/>
        <v/>
      </c>
      <c r="AG398" s="4"/>
      <c r="AH398" s="4"/>
      <c r="AI398" s="115"/>
      <c r="AJ398" s="115"/>
      <c r="AK398" s="56"/>
      <c r="AL398" s="57"/>
      <c r="AM398" s="58"/>
      <c r="AN398" s="670"/>
      <c r="AO398" s="302"/>
      <c r="AP398" s="243"/>
      <c r="AQ398" s="242"/>
      <c r="AR398" s="142"/>
      <c r="AS398" s="243"/>
    </row>
    <row r="399" spans="1:45" s="2" customFormat="1">
      <c r="A399" s="935">
        <v>396</v>
      </c>
      <c r="B399" s="370" t="str">
        <f t="shared" si="20"/>
        <v/>
      </c>
      <c r="C399" s="142"/>
      <c r="D399" s="143"/>
      <c r="E399" s="143"/>
      <c r="F399" s="142" t="str">
        <f t="shared" si="19"/>
        <v/>
      </c>
      <c r="G399" s="834"/>
      <c r="H399" s="834"/>
      <c r="I399" s="835"/>
      <c r="J399" s="676"/>
      <c r="K399" s="669"/>
      <c r="L399" s="677"/>
      <c r="M399" s="677"/>
      <c r="N399" s="677"/>
      <c r="O399" s="677"/>
      <c r="P399" s="142"/>
      <c r="Q399" s="635"/>
      <c r="R399" s="635"/>
      <c r="S399" s="635"/>
      <c r="T399" s="143"/>
      <c r="U399" s="676"/>
      <c r="V399" s="669"/>
      <c r="W399" s="672"/>
      <c r="X399" s="678"/>
      <c r="Y399" s="143"/>
      <c r="Z399" s="143"/>
      <c r="AA399" s="143"/>
      <c r="AB399" s="143"/>
      <c r="AC399" s="143"/>
      <c r="AD399" s="143"/>
      <c r="AE399" s="812"/>
      <c r="AF399" s="788" t="str">
        <f t="shared" si="21"/>
        <v/>
      </c>
      <c r="AG399" s="4"/>
      <c r="AH399" s="4"/>
      <c r="AI399" s="115"/>
      <c r="AJ399" s="115"/>
      <c r="AK399" s="56"/>
      <c r="AL399" s="57"/>
      <c r="AM399" s="58"/>
      <c r="AN399" s="670"/>
      <c r="AO399" s="302"/>
      <c r="AP399" s="243"/>
      <c r="AQ399" s="242"/>
      <c r="AR399" s="142"/>
      <c r="AS399" s="243"/>
    </row>
    <row r="400" spans="1:45" s="2" customFormat="1">
      <c r="A400" s="935">
        <v>397</v>
      </c>
      <c r="B400" s="370" t="str">
        <f t="shared" si="20"/>
        <v/>
      </c>
      <c r="C400" s="142"/>
      <c r="D400" s="143"/>
      <c r="E400" s="143"/>
      <c r="F400" s="142" t="str">
        <f t="shared" si="19"/>
        <v/>
      </c>
      <c r="G400" s="834"/>
      <c r="H400" s="834"/>
      <c r="I400" s="835"/>
      <c r="J400" s="676"/>
      <c r="K400" s="669"/>
      <c r="L400" s="677"/>
      <c r="M400" s="677"/>
      <c r="N400" s="677"/>
      <c r="O400" s="677"/>
      <c r="P400" s="142"/>
      <c r="Q400" s="635"/>
      <c r="R400" s="635"/>
      <c r="S400" s="635"/>
      <c r="T400" s="143"/>
      <c r="U400" s="676"/>
      <c r="V400" s="669"/>
      <c r="W400" s="672"/>
      <c r="X400" s="678"/>
      <c r="Y400" s="143"/>
      <c r="Z400" s="143"/>
      <c r="AA400" s="143"/>
      <c r="AB400" s="143"/>
      <c r="AC400" s="143"/>
      <c r="AD400" s="143"/>
      <c r="AE400" s="812"/>
      <c r="AF400" s="788" t="str">
        <f t="shared" si="21"/>
        <v/>
      </c>
      <c r="AG400" s="4"/>
      <c r="AH400" s="4"/>
      <c r="AI400" s="115"/>
      <c r="AJ400" s="115"/>
      <c r="AK400" s="56"/>
      <c r="AL400" s="57"/>
      <c r="AM400" s="58"/>
      <c r="AN400" s="670"/>
      <c r="AO400" s="302"/>
      <c r="AP400" s="243"/>
      <c r="AQ400" s="242"/>
      <c r="AR400" s="142"/>
      <c r="AS400" s="243"/>
    </row>
    <row r="401" spans="1:53" s="2" customFormat="1">
      <c r="A401" s="935">
        <v>398</v>
      </c>
      <c r="B401" s="370" t="str">
        <f t="shared" si="20"/>
        <v/>
      </c>
      <c r="C401" s="142"/>
      <c r="D401" s="143"/>
      <c r="E401" s="143"/>
      <c r="F401" s="142" t="str">
        <f t="shared" si="19"/>
        <v/>
      </c>
      <c r="G401" s="834"/>
      <c r="H401" s="834"/>
      <c r="I401" s="835"/>
      <c r="J401" s="676"/>
      <c r="K401" s="669"/>
      <c r="L401" s="677"/>
      <c r="M401" s="677"/>
      <c r="N401" s="677"/>
      <c r="O401" s="677"/>
      <c r="P401" s="142"/>
      <c r="Q401" s="635"/>
      <c r="R401" s="635"/>
      <c r="S401" s="635"/>
      <c r="T401" s="143"/>
      <c r="U401" s="676"/>
      <c r="V401" s="669"/>
      <c r="W401" s="672"/>
      <c r="X401" s="678"/>
      <c r="Y401" s="143"/>
      <c r="Z401" s="143"/>
      <c r="AA401" s="143"/>
      <c r="AB401" s="143"/>
      <c r="AC401" s="143"/>
      <c r="AD401" s="143"/>
      <c r="AE401" s="812"/>
      <c r="AF401" s="788" t="str">
        <f t="shared" si="21"/>
        <v/>
      </c>
      <c r="AG401" s="4"/>
      <c r="AH401" s="4"/>
      <c r="AI401" s="115"/>
      <c r="AJ401" s="115"/>
      <c r="AK401" s="56"/>
      <c r="AL401" s="57"/>
      <c r="AM401" s="58"/>
      <c r="AN401" s="670"/>
      <c r="AO401" s="302"/>
      <c r="AP401" s="243"/>
      <c r="AQ401" s="242"/>
      <c r="AR401" s="142"/>
      <c r="AS401" s="243"/>
    </row>
    <row r="402" spans="1:53" s="2" customFormat="1">
      <c r="A402" s="935">
        <v>399</v>
      </c>
      <c r="B402" s="370" t="str">
        <f t="shared" si="20"/>
        <v/>
      </c>
      <c r="C402" s="142"/>
      <c r="D402" s="143"/>
      <c r="E402" s="143"/>
      <c r="F402" s="142" t="str">
        <f t="shared" si="19"/>
        <v/>
      </c>
      <c r="G402" s="834"/>
      <c r="H402" s="834"/>
      <c r="I402" s="835"/>
      <c r="J402" s="676"/>
      <c r="K402" s="669"/>
      <c r="L402" s="677"/>
      <c r="M402" s="677"/>
      <c r="N402" s="677"/>
      <c r="O402" s="677"/>
      <c r="P402" s="142"/>
      <c r="Q402" s="635"/>
      <c r="R402" s="635"/>
      <c r="S402" s="635"/>
      <c r="T402" s="143"/>
      <c r="U402" s="676"/>
      <c r="V402" s="669"/>
      <c r="W402" s="672"/>
      <c r="X402" s="678"/>
      <c r="Y402" s="143"/>
      <c r="Z402" s="143"/>
      <c r="AA402" s="143"/>
      <c r="AB402" s="143"/>
      <c r="AC402" s="143"/>
      <c r="AD402" s="143"/>
      <c r="AE402" s="812"/>
      <c r="AF402" s="788" t="str">
        <f t="shared" si="21"/>
        <v/>
      </c>
      <c r="AG402" s="4"/>
      <c r="AH402" s="4"/>
      <c r="AI402" s="115"/>
      <c r="AJ402" s="115"/>
      <c r="AK402" s="56"/>
      <c r="AL402" s="57"/>
      <c r="AM402" s="58"/>
      <c r="AN402" s="670"/>
      <c r="AO402" s="302"/>
      <c r="AP402" s="243"/>
      <c r="AQ402" s="242"/>
      <c r="AR402" s="142"/>
      <c r="AS402" s="243"/>
    </row>
    <row r="403" spans="1:53" s="2" customFormat="1">
      <c r="A403" s="935">
        <v>400</v>
      </c>
      <c r="B403" s="370" t="str">
        <f t="shared" si="20"/>
        <v/>
      </c>
      <c r="C403" s="142"/>
      <c r="D403" s="143"/>
      <c r="E403" s="143"/>
      <c r="F403" s="142" t="str">
        <f t="shared" si="19"/>
        <v/>
      </c>
      <c r="G403" s="834"/>
      <c r="H403" s="834"/>
      <c r="I403" s="835"/>
      <c r="J403" s="676"/>
      <c r="K403" s="669"/>
      <c r="L403" s="677"/>
      <c r="M403" s="677"/>
      <c r="N403" s="677"/>
      <c r="O403" s="677"/>
      <c r="P403" s="142"/>
      <c r="Q403" s="635"/>
      <c r="R403" s="635"/>
      <c r="S403" s="635"/>
      <c r="T403" s="143"/>
      <c r="U403" s="676"/>
      <c r="V403" s="669"/>
      <c r="W403" s="672"/>
      <c r="X403" s="678"/>
      <c r="Y403" s="143"/>
      <c r="Z403" s="143"/>
      <c r="AA403" s="143"/>
      <c r="AB403" s="143"/>
      <c r="AC403" s="143"/>
      <c r="AD403" s="143"/>
      <c r="AE403" s="812"/>
      <c r="AF403" s="788" t="str">
        <f t="shared" si="21"/>
        <v/>
      </c>
      <c r="AG403" s="4"/>
      <c r="AH403" s="4"/>
      <c r="AI403" s="115"/>
      <c r="AJ403" s="115"/>
      <c r="AK403" s="56"/>
      <c r="AL403" s="57"/>
      <c r="AM403" s="58"/>
      <c r="AN403" s="670"/>
      <c r="AO403" s="302"/>
      <c r="AP403" s="243"/>
      <c r="AQ403" s="242"/>
      <c r="AR403" s="142"/>
      <c r="AS403" s="243"/>
    </row>
    <row r="404" spans="1:53" s="2" customFormat="1">
      <c r="A404"/>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row>
    <row r="405" spans="1:53" s="2" customFormat="1">
      <c r="A405"/>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row>
    <row r="406" spans="1:53" s="2" customFormat="1">
      <c r="A406"/>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row>
    <row r="407" spans="1:53" s="2" customFormat="1">
      <c r="A407"/>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row>
    <row r="408" spans="1:53" s="2" customFormat="1">
      <c r="A408"/>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row>
    <row r="409" spans="1:53" s="2" customFormat="1">
      <c r="A409"/>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row>
    <row r="410" spans="1:53" s="2" customFormat="1">
      <c r="A410"/>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row>
    <row r="411" spans="1:53" s="2" customFormat="1">
      <c r="A411"/>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row>
    <row r="412" spans="1:53" s="2" customFormat="1">
      <c r="A41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row>
    <row r="413" spans="1:53" s="2" customFormat="1">
      <c r="A413"/>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row>
    <row r="414" spans="1:53" s="2" customFormat="1">
      <c r="A414"/>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row>
    <row r="415" spans="1:53" s="2" customFormat="1">
      <c r="A415"/>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row>
    <row r="416" spans="1:53" s="2" customFormat="1">
      <c r="A416"/>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row>
    <row r="417" spans="1:53" s="2" customFormat="1">
      <c r="A417"/>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row>
    <row r="418" spans="1:53" s="2" customFormat="1">
      <c r="A418"/>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row>
    <row r="419" spans="1:53" s="2" customFormat="1">
      <c r="A419"/>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row>
    <row r="420" spans="1:53" s="2" customFormat="1">
      <c r="A420"/>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row>
    <row r="421" spans="1:53" s="2" customFormat="1">
      <c r="A421"/>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row>
    <row r="422" spans="1:53" s="2" customFormat="1">
      <c r="A42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row>
    <row r="423" spans="1:53" s="2" customFormat="1">
      <c r="A423"/>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row>
    <row r="424" spans="1:53" s="2" customFormat="1">
      <c r="A424"/>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row>
    <row r="425" spans="1:53" s="2" customFormat="1">
      <c r="A425"/>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row>
    <row r="426" spans="1:53" s="2" customFormat="1">
      <c r="A426"/>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row>
    <row r="427" spans="1:53" s="2" customFormat="1">
      <c r="A427"/>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row>
    <row r="428" spans="1:53" s="2" customFormat="1">
      <c r="A428"/>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row>
    <row r="429" spans="1:53" s="2" customFormat="1">
      <c r="A429"/>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row>
    <row r="430" spans="1:53" s="2" customFormat="1">
      <c r="A430"/>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row>
    <row r="431" spans="1:53" s="2" customFormat="1">
      <c r="A431"/>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row>
    <row r="432" spans="1:53" s="2" customFormat="1">
      <c r="A43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row>
    <row r="433" spans="1:53" s="2" customFormat="1">
      <c r="A433"/>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row>
    <row r="434" spans="1:53" s="2" customFormat="1">
      <c r="A434"/>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row>
    <row r="435" spans="1:53" s="2" customFormat="1">
      <c r="A435"/>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row>
    <row r="436" spans="1:53" s="2" customFormat="1">
      <c r="A436"/>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row>
    <row r="437" spans="1:53" s="2" customFormat="1">
      <c r="A437"/>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row>
    <row r="438" spans="1:53" s="2" customFormat="1">
      <c r="A438"/>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row>
    <row r="439" spans="1:53" s="2" customFormat="1">
      <c r="A439"/>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row>
    <row r="440" spans="1:53" s="2" customFormat="1">
      <c r="A440"/>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row>
    <row r="441" spans="1:53" s="2" customFormat="1">
      <c r="A441"/>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row>
    <row r="442" spans="1:53" s="2" customFormat="1">
      <c r="A44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row>
    <row r="443" spans="1:53" s="2" customFormat="1">
      <c r="A443"/>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row>
    <row r="444" spans="1:53" s="2" customFormat="1">
      <c r="A444"/>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row>
    <row r="445" spans="1:53" s="2" customFormat="1">
      <c r="A445"/>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row>
    <row r="446" spans="1:53" s="2" customFormat="1">
      <c r="A446"/>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row>
    <row r="447" spans="1:53" s="2" customFormat="1">
      <c r="A447"/>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row>
    <row r="448" spans="1:53" s="2" customFormat="1">
      <c r="A448"/>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row>
    <row r="449" spans="1:53" s="2" customFormat="1">
      <c r="A449"/>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row>
    <row r="450" spans="1:53" s="2" customFormat="1">
      <c r="A450"/>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row>
    <row r="451" spans="1:53" s="2" customFormat="1">
      <c r="A451"/>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row>
    <row r="452" spans="1:53" s="2" customFormat="1">
      <c r="A45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row>
    <row r="453" spans="1:53" s="2" customFormat="1">
      <c r="A453"/>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row>
    <row r="454" spans="1:53" s="2" customFormat="1">
      <c r="A454"/>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row>
    <row r="455" spans="1:53" s="2" customFormat="1">
      <c r="A455"/>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row>
    <row r="456" spans="1:53" s="2" customFormat="1">
      <c r="A456"/>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row>
    <row r="457" spans="1:53" s="2" customFormat="1">
      <c r="A457"/>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row>
    <row r="458" spans="1:53" s="2" customFormat="1">
      <c r="A458"/>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row>
    <row r="459" spans="1:53" s="2" customFormat="1">
      <c r="A459"/>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row>
    <row r="460" spans="1:53" s="2" customFormat="1">
      <c r="A460"/>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row>
    <row r="461" spans="1:53" s="2" customFormat="1">
      <c r="A461"/>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row>
    <row r="462" spans="1:53" s="2" customFormat="1">
      <c r="A46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row>
    <row r="463" spans="1:53" s="2" customFormat="1">
      <c r="A463"/>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row>
    <row r="464" spans="1:53" s="2" customFormat="1">
      <c r="A464"/>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row>
    <row r="465" spans="1:53" s="2" customFormat="1">
      <c r="A465"/>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row>
    <row r="466" spans="1:53" s="2" customFormat="1">
      <c r="A466"/>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row>
    <row r="467" spans="1:53" s="2" customFormat="1">
      <c r="A467"/>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row>
    <row r="468" spans="1:53" s="2" customFormat="1">
      <c r="A468"/>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row>
    <row r="469" spans="1:53" s="2" customFormat="1">
      <c r="A469"/>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row>
    <row r="470" spans="1:53" s="2" customFormat="1">
      <c r="A470"/>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row>
    <row r="471" spans="1:53" s="2" customFormat="1">
      <c r="A471"/>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row>
    <row r="472" spans="1:53" s="2" customFormat="1">
      <c r="A47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row>
    <row r="473" spans="1:53" s="2" customFormat="1">
      <c r="A473"/>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row>
    <row r="474" spans="1:53" s="2" customFormat="1">
      <c r="A474"/>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row>
    <row r="475" spans="1:53" s="2" customFormat="1">
      <c r="A475"/>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row>
    <row r="476" spans="1:53" s="2" customFormat="1">
      <c r="A476"/>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row>
    <row r="477" spans="1:53" s="2" customFormat="1">
      <c r="A477"/>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row>
    <row r="478" spans="1:53" s="2" customFormat="1">
      <c r="A478"/>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row>
    <row r="479" spans="1:53" s="2" customFormat="1">
      <c r="A479"/>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row>
    <row r="480" spans="1:53" s="2" customFormat="1">
      <c r="A480"/>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row>
    <row r="481" spans="1:53" s="2" customFormat="1">
      <c r="A481"/>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row>
    <row r="482" spans="1:53" s="2" customFormat="1">
      <c r="A48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row>
    <row r="483" spans="1:53" s="2" customFormat="1">
      <c r="A483"/>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row>
    <row r="484" spans="1:53" s="2" customFormat="1">
      <c r="A484"/>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row>
    <row r="485" spans="1:53" s="2" customFormat="1">
      <c r="A485"/>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row>
    <row r="486" spans="1:53" s="2" customFormat="1">
      <c r="A486"/>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row>
    <row r="487" spans="1:53" s="2" customFormat="1">
      <c r="A487"/>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row>
    <row r="488" spans="1:53" s="2" customFormat="1">
      <c r="A488"/>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row>
    <row r="489" spans="1:53" s="2" customFormat="1">
      <c r="A489"/>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row>
    <row r="490" spans="1:53" s="2" customFormat="1">
      <c r="A490"/>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row>
    <row r="491" spans="1:53" s="2" customFormat="1">
      <c r="A491"/>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row>
    <row r="492" spans="1:53" s="2" customFormat="1">
      <c r="A49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row>
    <row r="493" spans="1:53" s="2" customFormat="1">
      <c r="A493"/>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row>
    <row r="494" spans="1:53" s="2" customFormat="1">
      <c r="A494"/>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row>
    <row r="495" spans="1:53" s="2" customFormat="1">
      <c r="A495"/>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row>
    <row r="496" spans="1:53" s="2" customFormat="1">
      <c r="A496"/>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row>
    <row r="497" spans="1:53" s="2" customFormat="1">
      <c r="A497"/>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row>
    <row r="498" spans="1:53" s="2" customFormat="1">
      <c r="A498"/>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row>
    <row r="499" spans="1:53" s="2" customFormat="1">
      <c r="A499"/>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row>
    <row r="500" spans="1:53" s="2" customFormat="1">
      <c r="A500"/>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row>
    <row r="501" spans="1:53" s="2" customFormat="1">
      <c r="A501"/>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row>
    <row r="502" spans="1:53" s="2" customFormat="1">
      <c r="A5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row>
    <row r="503" spans="1:53" s="2" customFormat="1">
      <c r="A503"/>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row>
    <row r="504" spans="1:53" s="2" customFormat="1">
      <c r="A504"/>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row>
    <row r="505" spans="1:53" s="2" customFormat="1">
      <c r="A505"/>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row>
    <row r="506" spans="1:53" s="2" customFormat="1">
      <c r="A506"/>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row>
    <row r="507" spans="1:53" s="2" customFormat="1">
      <c r="A507"/>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row>
    <row r="508" spans="1:53" s="2" customFormat="1">
      <c r="A508"/>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row>
    <row r="509" spans="1:53" s="2" customFormat="1">
      <c r="A509"/>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row>
    <row r="510" spans="1:53" s="2" customFormat="1">
      <c r="A510"/>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row>
    <row r="511" spans="1:53" s="2" customFormat="1">
      <c r="A511"/>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row>
    <row r="512" spans="1:53" s="2" customFormat="1">
      <c r="A51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row>
    <row r="513" spans="1:53" s="2" customFormat="1">
      <c r="A513"/>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row>
    <row r="514" spans="1:53" s="2" customFormat="1">
      <c r="A514"/>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row>
    <row r="515" spans="1:53" s="2" customFormat="1">
      <c r="A515"/>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row>
    <row r="516" spans="1:53" s="2" customFormat="1">
      <c r="A516"/>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row>
    <row r="517" spans="1:53" s="2" customFormat="1">
      <c r="A517"/>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row>
    <row r="518" spans="1:53" s="2" customFormat="1">
      <c r="A518"/>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row>
    <row r="519" spans="1:53" s="2" customFormat="1">
      <c r="A519"/>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row>
    <row r="520" spans="1:53" s="2" customFormat="1">
      <c r="A520"/>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row>
    <row r="521" spans="1:53" s="2" customFormat="1">
      <c r="A521"/>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row>
    <row r="522" spans="1:53" s="2" customFormat="1">
      <c r="A52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row>
    <row r="523" spans="1:53" s="2" customFormat="1">
      <c r="A523"/>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row>
    <row r="524" spans="1:53" s="2" customFormat="1">
      <c r="A524"/>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row>
    <row r="525" spans="1:53" s="2" customFormat="1">
      <c r="A525"/>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row>
    <row r="526" spans="1:53" s="2" customFormat="1">
      <c r="A526"/>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row>
    <row r="527" spans="1:53" s="2" customFormat="1">
      <c r="A527"/>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row>
    <row r="528" spans="1:53" s="2" customFormat="1">
      <c r="A528"/>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row>
    <row r="529" spans="1:53" s="2" customFormat="1">
      <c r="A529"/>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row>
    <row r="530" spans="1:53" s="2" customFormat="1">
      <c r="A530"/>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row>
    <row r="531" spans="1:53" s="2" customFormat="1">
      <c r="A531"/>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row>
    <row r="532" spans="1:53" s="2" customFormat="1">
      <c r="A53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row>
    <row r="533" spans="1:53" s="2" customFormat="1">
      <c r="A533"/>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row>
    <row r="534" spans="1:53" s="2" customFormat="1">
      <c r="A534"/>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row>
    <row r="535" spans="1:53" s="2" customFormat="1">
      <c r="A535"/>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row>
    <row r="536" spans="1:53" s="2" customFormat="1">
      <c r="A536"/>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row>
    <row r="537" spans="1:53" s="2" customFormat="1">
      <c r="A537"/>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row>
    <row r="538" spans="1:53" s="2" customFormat="1">
      <c r="A538"/>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row>
    <row r="539" spans="1:53" s="2" customFormat="1">
      <c r="A539"/>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row>
    <row r="540" spans="1:53" s="2" customFormat="1">
      <c r="A540"/>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row>
    <row r="541" spans="1:53" s="2" customFormat="1">
      <c r="A541"/>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row>
    <row r="542" spans="1:53" s="2" customFormat="1">
      <c r="A54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row>
    <row r="543" spans="1:53" s="2" customFormat="1">
      <c r="A543"/>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row>
    <row r="544" spans="1:53" s="2" customFormat="1">
      <c r="A544"/>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row>
    <row r="545" spans="1:53" s="2" customFormat="1">
      <c r="A545"/>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row>
    <row r="546" spans="1:53" s="2" customFormat="1">
      <c r="A546"/>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row>
    <row r="547" spans="1:53" s="2" customFormat="1">
      <c r="A547"/>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row>
    <row r="548" spans="1:53" s="2" customFormat="1">
      <c r="A548"/>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row>
    <row r="549" spans="1:53" s="2" customFormat="1">
      <c r="A549"/>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row>
    <row r="550" spans="1:53" s="2" customFormat="1">
      <c r="A550"/>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row>
    <row r="551" spans="1:53" s="2" customFormat="1">
      <c r="A551"/>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row>
    <row r="552" spans="1:53" s="2" customFormat="1">
      <c r="A55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row>
    <row r="553" spans="1:53" s="2" customFormat="1">
      <c r="A553"/>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row>
    <row r="554" spans="1:53" s="2" customFormat="1">
      <c r="A554"/>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row>
    <row r="555" spans="1:53" s="2" customFormat="1">
      <c r="A555"/>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row>
    <row r="556" spans="1:53" s="2" customFormat="1">
      <c r="A556"/>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row>
    <row r="557" spans="1:53" s="2" customFormat="1">
      <c r="A557"/>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row>
    <row r="558" spans="1:53" s="2" customFormat="1">
      <c r="A558"/>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row>
    <row r="559" spans="1:53" s="2" customFormat="1">
      <c r="A559"/>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row>
    <row r="560" spans="1:53" s="2" customFormat="1">
      <c r="A560"/>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row>
    <row r="561" spans="1:53" s="2" customFormat="1">
      <c r="A561"/>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row>
    <row r="562" spans="1:53" s="2" customFormat="1">
      <c r="A56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row>
    <row r="563" spans="1:53" s="2" customFormat="1">
      <c r="A563"/>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row>
    <row r="564" spans="1:53" s="2" customFormat="1">
      <c r="A564"/>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row>
    <row r="565" spans="1:53" s="2" customFormat="1">
      <c r="A565"/>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row>
    <row r="566" spans="1:53" s="2" customFormat="1">
      <c r="A566"/>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row>
    <row r="567" spans="1:53" s="2" customFormat="1">
      <c r="A567"/>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row>
    <row r="568" spans="1:53" s="2" customFormat="1">
      <c r="A568"/>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row>
    <row r="569" spans="1:53" s="2" customFormat="1">
      <c r="A569"/>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row>
    <row r="570" spans="1:53" s="2" customFormat="1">
      <c r="A570"/>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row>
    <row r="571" spans="1:53" s="2" customFormat="1">
      <c r="A571"/>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row>
    <row r="572" spans="1:53" s="2" customFormat="1">
      <c r="A57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row>
    <row r="573" spans="1:53" s="2" customFormat="1">
      <c r="A573"/>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row>
    <row r="574" spans="1:53" s="2" customFormat="1">
      <c r="A574"/>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row>
    <row r="575" spans="1:53" s="2" customFormat="1">
      <c r="A575"/>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row>
    <row r="576" spans="1:53" s="2" customFormat="1">
      <c r="A576"/>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row>
    <row r="577" spans="1:53" s="2" customFormat="1">
      <c r="A577"/>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row>
    <row r="578" spans="1:53" s="2" customFormat="1">
      <c r="A578"/>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row>
    <row r="579" spans="1:53" s="2" customFormat="1">
      <c r="A579"/>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row>
    <row r="580" spans="1:53" s="2" customFormat="1">
      <c r="A580"/>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row>
    <row r="581" spans="1:53" s="2" customFormat="1">
      <c r="A581"/>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row>
    <row r="582" spans="1:53" s="2" customFormat="1">
      <c r="A58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row>
    <row r="583" spans="1:53" s="2" customFormat="1">
      <c r="A583"/>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row>
    <row r="584" spans="1:53" s="2" customFormat="1">
      <c r="A584"/>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row>
    <row r="585" spans="1:53" s="2" customFormat="1">
      <c r="A585"/>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row>
    <row r="586" spans="1:53" s="2" customFormat="1">
      <c r="A586"/>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row>
    <row r="587" spans="1:53" s="2" customFormat="1">
      <c r="A587"/>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row>
    <row r="588" spans="1:53" s="2" customFormat="1">
      <c r="A588"/>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row>
    <row r="589" spans="1:53" s="2" customFormat="1">
      <c r="A589"/>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row>
    <row r="590" spans="1:53" s="2" customFormat="1">
      <c r="A590"/>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row>
    <row r="591" spans="1:53" s="2" customFormat="1">
      <c r="A591"/>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row>
    <row r="592" spans="1:53" s="2" customFormat="1">
      <c r="A59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row>
    <row r="593" spans="1:53" s="2" customFormat="1">
      <c r="A593"/>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row>
    <row r="594" spans="1:53" s="2" customFormat="1">
      <c r="A594"/>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row>
    <row r="595" spans="1:53" s="2" customFormat="1">
      <c r="A595"/>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row>
    <row r="596" spans="1:53" s="2" customFormat="1">
      <c r="A596"/>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row>
    <row r="597" spans="1:53" s="2" customFormat="1">
      <c r="A597"/>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row>
    <row r="598" spans="1:53" s="2" customFormat="1">
      <c r="A598"/>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row>
    <row r="599" spans="1:53" s="2" customFormat="1">
      <c r="A599"/>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row>
    <row r="600" spans="1:53" s="2" customFormat="1">
      <c r="A600"/>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row>
    <row r="601" spans="1:53" s="2" customFormat="1">
      <c r="A601"/>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row>
    <row r="602" spans="1:53" s="2" customFormat="1">
      <c r="A6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row>
    <row r="603" spans="1:53" s="2" customFormat="1">
      <c r="A603"/>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row>
    <row r="604" spans="1:53" s="2" customFormat="1">
      <c r="A604"/>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row>
    <row r="605" spans="1:53" s="2" customFormat="1">
      <c r="A605"/>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row>
    <row r="606" spans="1:53" s="2" customFormat="1">
      <c r="A606"/>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row>
    <row r="607" spans="1:53" s="2" customFormat="1">
      <c r="A607"/>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row>
    <row r="608" spans="1:53" s="2" customFormat="1">
      <c r="A608"/>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row>
    <row r="609" spans="1:53" s="2" customFormat="1">
      <c r="A609"/>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row>
    <row r="610" spans="1:53" s="2" customFormat="1">
      <c r="A610"/>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row>
    <row r="611" spans="1:53" s="2" customFormat="1">
      <c r="A611"/>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row>
    <row r="612" spans="1:53" s="2" customFormat="1">
      <c r="A61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row>
    <row r="613" spans="1:53" s="2" customFormat="1">
      <c r="A613"/>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row>
    <row r="614" spans="1:53" s="2" customFormat="1">
      <c r="A614"/>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row>
    <row r="615" spans="1:53" s="2" customFormat="1">
      <c r="A615"/>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row>
    <row r="616" spans="1:53" s="2" customFormat="1">
      <c r="A616"/>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row>
    <row r="617" spans="1:53" s="2" customFormat="1">
      <c r="A617"/>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row>
    <row r="618" spans="1:53" s="2" customFormat="1">
      <c r="A618"/>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row>
    <row r="619" spans="1:53" s="2" customFormat="1">
      <c r="A619"/>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row>
    <row r="620" spans="1:53" s="2" customFormat="1">
      <c r="A620"/>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row>
    <row r="621" spans="1:53" s="2" customFormat="1">
      <c r="A621"/>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row>
    <row r="622" spans="1:53" s="2" customFormat="1">
      <c r="A62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row>
    <row r="623" spans="1:53" s="2" customFormat="1">
      <c r="A623"/>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row>
    <row r="624" spans="1:53" s="2" customFormat="1">
      <c r="A624"/>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row>
    <row r="625" spans="1:53" s="2" customFormat="1">
      <c r="A625"/>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row>
    <row r="626" spans="1:53" s="2" customFormat="1">
      <c r="A626"/>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row>
    <row r="627" spans="1:53" s="2" customFormat="1">
      <c r="A627"/>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row>
    <row r="628" spans="1:53" s="2" customFormat="1">
      <c r="A628"/>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row>
    <row r="629" spans="1:53" s="2" customFormat="1">
      <c r="A629"/>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row>
    <row r="630" spans="1:53" s="2" customFormat="1">
      <c r="A630"/>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row>
    <row r="631" spans="1:53" s="2" customFormat="1">
      <c r="A631"/>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row>
    <row r="632" spans="1:53" s="2" customFormat="1">
      <c r="A63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row>
    <row r="633" spans="1:53" s="2" customFormat="1">
      <c r="A633"/>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row>
    <row r="634" spans="1:53" s="2" customFormat="1">
      <c r="A634"/>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row>
    <row r="635" spans="1:53" s="2" customFormat="1">
      <c r="A635"/>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row>
    <row r="636" spans="1:53" s="2" customFormat="1">
      <c r="A636"/>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row>
    <row r="637" spans="1:53" s="2" customFormat="1">
      <c r="A637"/>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row>
    <row r="638" spans="1:53" s="2" customFormat="1">
      <c r="A638"/>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row>
    <row r="639" spans="1:53" s="2" customFormat="1">
      <c r="A639"/>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row>
    <row r="640" spans="1:53" s="2" customFormat="1">
      <c r="A640"/>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row>
    <row r="641" spans="1:53" s="2" customFormat="1">
      <c r="A641"/>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row>
    <row r="642" spans="1:53" s="2" customFormat="1">
      <c r="A64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row>
    <row r="643" spans="1:53" s="2" customFormat="1">
      <c r="A643"/>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row>
    <row r="644" spans="1:53" s="2" customFormat="1">
      <c r="A644"/>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row>
    <row r="645" spans="1:53" s="2" customFormat="1">
      <c r="A645"/>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row>
    <row r="646" spans="1:53" s="2" customFormat="1">
      <c r="A646"/>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row>
    <row r="647" spans="1:53" s="2" customFormat="1">
      <c r="A647"/>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row>
    <row r="648" spans="1:53" s="2" customFormat="1">
      <c r="A648"/>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row>
    <row r="649" spans="1:53" s="2" customFormat="1">
      <c r="A649"/>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row>
    <row r="650" spans="1:53" s="2" customFormat="1">
      <c r="A650"/>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row>
    <row r="651" spans="1:53" s="2" customFormat="1">
      <c r="A651"/>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row>
    <row r="652" spans="1:53" s="2" customFormat="1">
      <c r="A65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row>
    <row r="653" spans="1:53" s="2" customFormat="1">
      <c r="A653"/>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row>
    <row r="654" spans="1:53" s="2" customFormat="1">
      <c r="A654"/>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row>
    <row r="655" spans="1:53" s="2" customFormat="1">
      <c r="A655"/>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row>
    <row r="656" spans="1:53" s="2" customFormat="1">
      <c r="A656"/>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row>
    <row r="657" spans="1:53" s="2" customFormat="1">
      <c r="A657"/>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row>
    <row r="658" spans="1:53" s="2" customFormat="1">
      <c r="A658"/>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row>
    <row r="659" spans="1:53" s="2" customFormat="1">
      <c r="A659"/>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row>
    <row r="660" spans="1:53" s="2" customFormat="1">
      <c r="A660"/>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row>
    <row r="661" spans="1:53" s="2" customFormat="1">
      <c r="A661"/>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row>
    <row r="662" spans="1:53" s="2" customFormat="1">
      <c r="A66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row>
    <row r="663" spans="1:53" s="2" customFormat="1">
      <c r="A663"/>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row>
    <row r="664" spans="1:53" s="2" customFormat="1">
      <c r="A664"/>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row>
    <row r="665" spans="1:53" s="2" customFormat="1">
      <c r="A665"/>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row>
    <row r="666" spans="1:53" s="2" customFormat="1">
      <c r="A666"/>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row>
    <row r="667" spans="1:53" s="2" customFormat="1">
      <c r="A667"/>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row>
    <row r="668" spans="1:53" s="2" customFormat="1">
      <c r="A668"/>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row>
    <row r="669" spans="1:53" s="2" customFormat="1">
      <c r="A669"/>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row>
    <row r="670" spans="1:53" s="2" customFormat="1">
      <c r="A670"/>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row>
    <row r="671" spans="1:53" s="2" customFormat="1">
      <c r="A671"/>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row>
    <row r="672" spans="1:53" s="2" customFormat="1">
      <c r="A67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row>
    <row r="673" spans="1:53" s="2" customFormat="1">
      <c r="A673"/>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row>
    <row r="674" spans="1:53" s="2" customFormat="1">
      <c r="A674"/>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row>
    <row r="675" spans="1:53" s="2" customFormat="1">
      <c r="A675"/>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row>
    <row r="676" spans="1:53" s="2" customFormat="1">
      <c r="A676"/>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row>
    <row r="677" spans="1:53" s="2" customFormat="1">
      <c r="A677"/>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row>
    <row r="678" spans="1:53" s="2" customFormat="1">
      <c r="A678"/>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row>
    <row r="679" spans="1:53" s="2" customFormat="1">
      <c r="A679"/>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row>
    <row r="680" spans="1:53" s="2" customFormat="1">
      <c r="A680"/>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row>
    <row r="681" spans="1:53" s="2" customFormat="1">
      <c r="A681"/>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row>
    <row r="682" spans="1:53" s="2" customFormat="1">
      <c r="A68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row>
    <row r="683" spans="1:53" s="2" customFormat="1">
      <c r="A683"/>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row>
    <row r="684" spans="1:53" s="2" customFormat="1">
      <c r="A684"/>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row>
    <row r="685" spans="1:53" s="2" customFormat="1">
      <c r="A685"/>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row>
    <row r="686" spans="1:53" s="2" customFormat="1">
      <c r="A686"/>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row>
    <row r="687" spans="1:53" s="2" customFormat="1">
      <c r="A687"/>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row>
    <row r="688" spans="1:53" s="2" customFormat="1">
      <c r="A688"/>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row>
    <row r="689" spans="1:53" s="2" customFormat="1">
      <c r="A689"/>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row>
    <row r="690" spans="1:53" s="2" customFormat="1">
      <c r="A690"/>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row>
    <row r="691" spans="1:53" s="2" customFormat="1">
      <c r="A691"/>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row>
    <row r="692" spans="1:53" s="2" customFormat="1">
      <c r="A69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row>
    <row r="693" spans="1:53" s="2" customFormat="1">
      <c r="A693"/>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row>
    <row r="694" spans="1:53" s="2" customFormat="1">
      <c r="A694"/>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row>
    <row r="695" spans="1:53" s="2" customFormat="1">
      <c r="A695"/>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row>
    <row r="696" spans="1:53" s="2" customFormat="1">
      <c r="A696"/>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row>
    <row r="697" spans="1:53" s="2" customFormat="1">
      <c r="A697"/>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row>
    <row r="698" spans="1:53" s="2" customFormat="1">
      <c r="A698"/>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row>
    <row r="699" spans="1:53" s="2" customFormat="1">
      <c r="A699"/>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row>
    <row r="700" spans="1:53" s="2" customFormat="1">
      <c r="A700"/>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row>
    <row r="701" spans="1:53" s="2" customFormat="1">
      <c r="A701"/>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row>
    <row r="702" spans="1:53" s="2" customFormat="1">
      <c r="A7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row>
    <row r="703" spans="1:53" s="2" customFormat="1">
      <c r="A703"/>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row>
    <row r="704" spans="1:53" s="2" customFormat="1">
      <c r="A704"/>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row>
    <row r="705" spans="1:53" s="2" customFormat="1">
      <c r="A705"/>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row>
    <row r="706" spans="1:53" s="2" customFormat="1">
      <c r="A706"/>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row>
    <row r="707" spans="1:53" s="2" customFormat="1">
      <c r="A707"/>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row>
    <row r="708" spans="1:53" s="2" customFormat="1">
      <c r="A708"/>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row>
    <row r="709" spans="1:53" s="2" customFormat="1">
      <c r="A709"/>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row>
    <row r="710" spans="1:53" s="2" customFormat="1">
      <c r="A710"/>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row>
    <row r="711" spans="1:53" s="2" customFormat="1">
      <c r="A711"/>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row>
    <row r="712" spans="1:53" s="2" customFormat="1">
      <c r="A71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row>
    <row r="713" spans="1:53" s="2" customFormat="1">
      <c r="A713"/>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row>
    <row r="714" spans="1:53" s="2" customFormat="1">
      <c r="A714"/>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row>
    <row r="715" spans="1:53" s="2" customFormat="1">
      <c r="A715"/>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row>
    <row r="716" spans="1:53" s="2" customFormat="1">
      <c r="A716"/>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row>
    <row r="717" spans="1:53" s="2" customFormat="1">
      <c r="A717"/>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row>
    <row r="718" spans="1:53" s="2" customFormat="1">
      <c r="A718"/>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row>
    <row r="719" spans="1:53" s="2" customFormat="1">
      <c r="A719"/>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row>
    <row r="720" spans="1:53" s="2" customFormat="1">
      <c r="A720"/>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row>
    <row r="721" spans="1:53" s="2" customFormat="1">
      <c r="A721"/>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row>
    <row r="722" spans="1:53" s="2" customFormat="1">
      <c r="A72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row>
    <row r="723" spans="1:53" s="2" customFormat="1">
      <c r="A723"/>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row>
    <row r="724" spans="1:53" s="2" customFormat="1">
      <c r="A724"/>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row>
    <row r="725" spans="1:53" s="2" customFormat="1">
      <c r="A725"/>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row>
    <row r="726" spans="1:53" s="2" customFormat="1">
      <c r="A726"/>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row>
    <row r="727" spans="1:53" s="2" customFormat="1">
      <c r="A727"/>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row>
    <row r="728" spans="1:53" s="2" customFormat="1">
      <c r="A728"/>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row>
    <row r="729" spans="1:53" s="2" customFormat="1">
      <c r="A729"/>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row>
    <row r="730" spans="1:53" s="2" customFormat="1">
      <c r="A730"/>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row>
    <row r="731" spans="1:53" s="2" customFormat="1">
      <c r="A731"/>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row>
    <row r="732" spans="1:53" s="2" customFormat="1">
      <c r="A73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row>
    <row r="733" spans="1:53" s="2" customFormat="1">
      <c r="A733"/>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row>
    <row r="734" spans="1:53" s="2" customFormat="1">
      <c r="A734"/>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row>
    <row r="735" spans="1:53" s="2" customFormat="1">
      <c r="A735"/>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row>
    <row r="736" spans="1:53" s="2" customFormat="1">
      <c r="A736"/>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row>
    <row r="737" spans="1:53" s="2" customFormat="1">
      <c r="A737"/>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row>
    <row r="738" spans="1:53" s="2" customFormat="1">
      <c r="A738"/>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row>
    <row r="739" spans="1:53" s="2" customFormat="1">
      <c r="A739"/>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row>
    <row r="740" spans="1:53" s="2" customFormat="1">
      <c r="A740"/>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row>
    <row r="741" spans="1:53" s="2" customFormat="1">
      <c r="A741"/>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row>
    <row r="742" spans="1:53" s="2" customFormat="1">
      <c r="A74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row>
    <row r="743" spans="1:53" s="2" customFormat="1">
      <c r="A743"/>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row>
    <row r="744" spans="1:53" s="2" customFormat="1">
      <c r="A744"/>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row>
    <row r="745" spans="1:53" s="2" customFormat="1">
      <c r="A745"/>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row>
    <row r="746" spans="1:53" s="2" customFormat="1">
      <c r="A746"/>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row>
    <row r="747" spans="1:53" s="2" customFormat="1">
      <c r="A747"/>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row>
    <row r="748" spans="1:53" s="2" customFormat="1">
      <c r="A748"/>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row>
    <row r="749" spans="1:53" s="2" customFormat="1">
      <c r="A749"/>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row>
    <row r="750" spans="1:53" s="2" customFormat="1">
      <c r="A750"/>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row>
    <row r="751" spans="1:53" s="2" customFormat="1">
      <c r="A751"/>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row>
    <row r="752" spans="1:53" s="2" customFormat="1">
      <c r="A75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row>
    <row r="753" spans="1:53" s="2" customFormat="1">
      <c r="A753"/>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row>
    <row r="754" spans="1:53" s="2" customFormat="1">
      <c r="A754"/>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row>
    <row r="755" spans="1:53" s="2" customFormat="1">
      <c r="A755"/>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row>
    <row r="756" spans="1:53" s="2" customFormat="1">
      <c r="A756"/>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row>
    <row r="757" spans="1:53" s="2" customFormat="1">
      <c r="A757"/>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row>
    <row r="758" spans="1:53" s="2" customFormat="1">
      <c r="A758"/>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row>
    <row r="759" spans="1:53" s="2" customFormat="1">
      <c r="A759"/>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row>
    <row r="760" spans="1:53" s="2" customFormat="1">
      <c r="A760"/>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row>
    <row r="761" spans="1:53" s="2" customFormat="1">
      <c r="A761"/>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row>
    <row r="762" spans="1:53" s="2" customFormat="1">
      <c r="A76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row>
    <row r="763" spans="1:53" s="2" customFormat="1">
      <c r="A763"/>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row>
    <row r="764" spans="1:53" s="2" customFormat="1">
      <c r="A764"/>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row>
    <row r="765" spans="1:53" s="2" customFormat="1">
      <c r="A765"/>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row>
    <row r="766" spans="1:53" s="2" customFormat="1">
      <c r="A766"/>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row>
    <row r="767" spans="1:53" s="2" customFormat="1">
      <c r="A767"/>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row>
    <row r="768" spans="1:53" s="2" customFormat="1">
      <c r="A768"/>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row>
    <row r="769" spans="1:53" s="2" customFormat="1">
      <c r="A769"/>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row>
    <row r="770" spans="1:53" s="2" customFormat="1">
      <c r="A770"/>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row>
    <row r="771" spans="1:53" s="2" customFormat="1">
      <c r="A771"/>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row>
    <row r="772" spans="1:53" s="2" customFormat="1">
      <c r="A77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row>
    <row r="773" spans="1:53" s="2" customFormat="1">
      <c r="A773"/>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row>
    <row r="774" spans="1:53" s="2" customFormat="1">
      <c r="A774"/>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row>
    <row r="775" spans="1:53" s="2" customFormat="1">
      <c r="A775"/>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row>
    <row r="776" spans="1:53" s="2" customFormat="1">
      <c r="A776"/>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row>
    <row r="777" spans="1:53" s="2" customFormat="1">
      <c r="A777"/>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row>
    <row r="778" spans="1:53" s="2" customFormat="1">
      <c r="A778"/>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row>
    <row r="779" spans="1:53" s="2" customFormat="1">
      <c r="A779"/>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row>
    <row r="780" spans="1:53" s="2" customFormat="1">
      <c r="A780"/>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row>
    <row r="781" spans="1:53" s="2" customFormat="1">
      <c r="A781"/>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row>
    <row r="782" spans="1:53" s="2" customFormat="1">
      <c r="A78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row>
    <row r="783" spans="1:53" s="2" customFormat="1">
      <c r="A783"/>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row>
    <row r="784" spans="1:53" s="2" customFormat="1">
      <c r="A784"/>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row>
    <row r="785" spans="1:53" s="2" customFormat="1">
      <c r="A785"/>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row>
    <row r="786" spans="1:53" s="2" customFormat="1">
      <c r="A786"/>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row>
    <row r="787" spans="1:53" s="2" customFormat="1">
      <c r="A787"/>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row>
    <row r="788" spans="1:53" s="2" customFormat="1">
      <c r="A788"/>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row>
    <row r="789" spans="1:53" s="2" customFormat="1">
      <c r="A789"/>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row>
    <row r="790" spans="1:53" s="2" customFormat="1">
      <c r="A790"/>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row>
    <row r="791" spans="1:53" s="2" customFormat="1">
      <c r="A791"/>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row>
    <row r="792" spans="1:53" s="2" customFormat="1">
      <c r="A79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row>
    <row r="793" spans="1:53" s="2" customFormat="1">
      <c r="A793"/>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row>
    <row r="794" spans="1:53" s="2" customFormat="1">
      <c r="A794"/>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row>
    <row r="795" spans="1:53" s="2" customFormat="1">
      <c r="A795"/>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row>
    <row r="796" spans="1:53" s="2" customFormat="1">
      <c r="A796"/>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row>
    <row r="797" spans="1:53" s="2" customFormat="1">
      <c r="A797"/>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row>
    <row r="798" spans="1:53" s="2" customFormat="1">
      <c r="A798"/>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row>
    <row r="799" spans="1:53" s="2" customFormat="1">
      <c r="A799"/>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row>
    <row r="800" spans="1:53" s="2" customFormat="1">
      <c r="A800"/>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row>
    <row r="801" spans="1:53" s="2" customFormat="1">
      <c r="A801"/>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row>
    <row r="802" spans="1:53" s="2" customFormat="1">
      <c r="A8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row>
    <row r="803" spans="1:53" s="2" customFormat="1">
      <c r="A803"/>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row>
    <row r="804" spans="1:53" s="2" customFormat="1">
      <c r="A804"/>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row>
    <row r="805" spans="1:53" s="2" customFormat="1">
      <c r="A805"/>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row>
    <row r="806" spans="1:53" s="2" customFormat="1">
      <c r="A806"/>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row>
    <row r="807" spans="1:53" s="2" customFormat="1">
      <c r="A807"/>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row>
    <row r="808" spans="1:53" s="2" customFormat="1">
      <c r="A808"/>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row>
    <row r="809" spans="1:53" s="2" customFormat="1">
      <c r="A809"/>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row>
    <row r="810" spans="1:53" s="2" customFormat="1">
      <c r="A810"/>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row>
    <row r="811" spans="1:53" s="2" customFormat="1">
      <c r="A811"/>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row>
    <row r="812" spans="1:53" s="2" customFormat="1">
      <c r="A81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row>
    <row r="813" spans="1:53" s="2" customFormat="1">
      <c r="A813"/>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row>
    <row r="814" spans="1:53" s="2" customFormat="1">
      <c r="A814"/>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row>
    <row r="815" spans="1:53" s="2" customFormat="1">
      <c r="A815"/>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row>
    <row r="816" spans="1:53" s="2" customFormat="1">
      <c r="A816"/>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row>
    <row r="817" spans="1:53" s="2" customFormat="1">
      <c r="A817"/>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row>
    <row r="818" spans="1:53" s="2" customFormat="1">
      <c r="A818"/>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row>
    <row r="819" spans="1:53" s="2" customFormat="1">
      <c r="A819"/>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row>
    <row r="820" spans="1:53" s="2" customFormat="1">
      <c r="A820"/>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row>
    <row r="821" spans="1:53" s="2" customFormat="1">
      <c r="A821"/>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row>
    <row r="822" spans="1:53" s="2" customFormat="1">
      <c r="A82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row>
    <row r="823" spans="1:53" s="2" customFormat="1">
      <c r="A823"/>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row>
    <row r="824" spans="1:53" s="2" customFormat="1">
      <c r="A824"/>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row>
    <row r="825" spans="1:53" s="2" customFormat="1">
      <c r="A825"/>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row>
    <row r="826" spans="1:53" s="2" customFormat="1">
      <c r="A826"/>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row>
    <row r="827" spans="1:53" s="2" customFormat="1">
      <c r="A827"/>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row>
    <row r="828" spans="1:53" s="2" customFormat="1">
      <c r="A828"/>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row>
    <row r="829" spans="1:53" s="2" customFormat="1">
      <c r="A829"/>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row>
    <row r="830" spans="1:53" s="2" customFormat="1">
      <c r="A830"/>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row>
    <row r="831" spans="1:53" s="2" customFormat="1">
      <c r="A831"/>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row>
    <row r="832" spans="1:53" s="2" customFormat="1">
      <c r="A83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row>
    <row r="833" spans="1:53" s="2" customFormat="1">
      <c r="A833"/>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row>
    <row r="834" spans="1:53" s="2" customFormat="1">
      <c r="A834"/>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row>
    <row r="835" spans="1:53" s="2" customFormat="1">
      <c r="A835"/>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row>
    <row r="836" spans="1:53" s="2" customFormat="1">
      <c r="A836"/>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row>
    <row r="837" spans="1:53" s="2" customFormat="1">
      <c r="A837"/>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row>
    <row r="838" spans="1:53" s="2" customFormat="1">
      <c r="A838"/>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row>
    <row r="839" spans="1:53" s="2" customFormat="1">
      <c r="A839"/>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row>
    <row r="840" spans="1:53" s="2" customFormat="1">
      <c r="A840"/>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row>
    <row r="841" spans="1:53" s="2" customFormat="1">
      <c r="A841"/>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row>
    <row r="842" spans="1:53" s="2" customFormat="1">
      <c r="A84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row>
    <row r="843" spans="1:53" s="2" customFormat="1">
      <c r="A843"/>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row>
    <row r="844" spans="1:53" s="2" customFormat="1">
      <c r="A844"/>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row>
    <row r="845" spans="1:53" s="2" customFormat="1">
      <c r="A845"/>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row>
    <row r="846" spans="1:53" s="2" customFormat="1">
      <c r="A846"/>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row>
    <row r="847" spans="1:53" s="2" customFormat="1">
      <c r="A847"/>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row>
    <row r="848" spans="1:53" s="2" customFormat="1">
      <c r="A848"/>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row>
    <row r="849" spans="1:53" s="2" customFormat="1">
      <c r="A849"/>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row>
    <row r="850" spans="1:53" s="2" customFormat="1">
      <c r="A850"/>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row>
    <row r="851" spans="1:53" s="2" customFormat="1">
      <c r="A851"/>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row>
    <row r="852" spans="1:53" s="2" customFormat="1">
      <c r="A85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row>
    <row r="853" spans="1:53" s="2" customFormat="1">
      <c r="A853"/>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row>
    <row r="854" spans="1:53" s="2" customFormat="1">
      <c r="A854"/>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row>
    <row r="855" spans="1:53" s="2" customFormat="1">
      <c r="A855"/>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row>
    <row r="856" spans="1:53" s="2" customFormat="1">
      <c r="A856"/>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row>
    <row r="857" spans="1:53" s="2" customFormat="1">
      <c r="A857"/>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row>
    <row r="858" spans="1:53" s="2" customFormat="1">
      <c r="A858"/>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row>
    <row r="859" spans="1:53" s="2" customFormat="1">
      <c r="A859"/>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row>
    <row r="860" spans="1:53" s="2" customFormat="1">
      <c r="A860"/>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row>
    <row r="861" spans="1:53" s="2" customFormat="1">
      <c r="A861"/>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row>
    <row r="862" spans="1:53" s="2" customFormat="1">
      <c r="A86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row>
    <row r="863" spans="1:53" s="2" customFormat="1">
      <c r="A863"/>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row>
    <row r="864" spans="1:53" s="2" customFormat="1">
      <c r="A864"/>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row>
    <row r="865" spans="1:53" s="2" customFormat="1">
      <c r="A865"/>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row>
    <row r="866" spans="1:53" s="2" customFormat="1">
      <c r="A866"/>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row>
    <row r="867" spans="1:53" s="2" customFormat="1">
      <c r="A867"/>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row>
    <row r="868" spans="1:53" s="2" customFormat="1">
      <c r="A868"/>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row>
    <row r="869" spans="1:53" s="2" customFormat="1">
      <c r="A869"/>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row>
    <row r="870" spans="1:53" s="2" customFormat="1">
      <c r="A870"/>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row>
    <row r="871" spans="1:53" s="2" customFormat="1">
      <c r="A871"/>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row>
    <row r="872" spans="1:53" s="2" customFormat="1">
      <c r="A87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row>
    <row r="873" spans="1:53" s="2" customFormat="1">
      <c r="A873"/>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row>
    <row r="874" spans="1:53" s="2" customFormat="1">
      <c r="A874"/>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row>
    <row r="875" spans="1:53" s="2" customFormat="1">
      <c r="A875"/>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row>
    <row r="876" spans="1:53" s="2" customFormat="1">
      <c r="A876"/>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row>
    <row r="877" spans="1:53" s="2" customFormat="1">
      <c r="A877"/>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row>
    <row r="878" spans="1:53" s="2" customFormat="1">
      <c r="A878"/>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row>
    <row r="879" spans="1:53" s="2" customFormat="1">
      <c r="A879"/>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row>
    <row r="880" spans="1:53" s="2" customFormat="1">
      <c r="A880"/>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row>
    <row r="881" spans="1:53" s="2" customFormat="1">
      <c r="A881"/>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row>
    <row r="882" spans="1:53" s="2" customFormat="1">
      <c r="A88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row>
    <row r="883" spans="1:53" s="2" customFormat="1">
      <c r="A883"/>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row>
    <row r="884" spans="1:53" s="2" customFormat="1">
      <c r="A884"/>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row>
    <row r="885" spans="1:53" s="2" customFormat="1">
      <c r="A885"/>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row>
    <row r="886" spans="1:53" s="2" customFormat="1">
      <c r="A886"/>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row>
    <row r="887" spans="1:53" s="2" customFormat="1">
      <c r="A887"/>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row>
    <row r="888" spans="1:53" s="2" customFormat="1">
      <c r="A888"/>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row>
    <row r="889" spans="1:53" s="2" customFormat="1">
      <c r="A889"/>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row>
    <row r="890" spans="1:53" s="2" customFormat="1">
      <c r="A890"/>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row>
    <row r="891" spans="1:53" s="2" customFormat="1">
      <c r="A891"/>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row>
    <row r="892" spans="1:53" s="2" customFormat="1">
      <c r="A89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row>
    <row r="893" spans="1:53" s="2" customFormat="1">
      <c r="A893"/>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row>
    <row r="894" spans="1:53" s="2" customFormat="1">
      <c r="A894"/>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row>
    <row r="895" spans="1:53" s="2" customFormat="1">
      <c r="A895"/>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row>
    <row r="896" spans="1:53" s="2" customFormat="1">
      <c r="A896"/>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row>
    <row r="897" spans="1:53" s="2" customFormat="1">
      <c r="A897"/>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row>
    <row r="898" spans="1:53" s="2" customFormat="1">
      <c r="A898"/>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row>
    <row r="899" spans="1:53" s="2" customFormat="1">
      <c r="A899"/>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row>
    <row r="900" spans="1:53" s="2" customFormat="1">
      <c r="A900"/>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row>
    <row r="901" spans="1:53" s="2" customFormat="1">
      <c r="A901"/>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row>
    <row r="902" spans="1:53" s="2" customFormat="1">
      <c r="A9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row>
    <row r="903" spans="1:53" s="2" customFormat="1">
      <c r="A903"/>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row>
    <row r="904" spans="1:53" s="2" customFormat="1">
      <c r="A904"/>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row>
    <row r="905" spans="1:53" s="2" customFormat="1">
      <c r="A905"/>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row>
    <row r="906" spans="1:53" s="2" customFormat="1">
      <c r="A906"/>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row>
    <row r="907" spans="1:53" s="2" customFormat="1">
      <c r="A907"/>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row>
    <row r="908" spans="1:53" s="2" customFormat="1">
      <c r="A908"/>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row>
    <row r="909" spans="1:53" s="2" customFormat="1">
      <c r="A909"/>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row>
    <row r="910" spans="1:53" s="2" customFormat="1">
      <c r="A910"/>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row>
    <row r="911" spans="1:53" s="2" customFormat="1">
      <c r="A911"/>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row>
    <row r="912" spans="1:53" s="2" customFormat="1">
      <c r="A91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row>
    <row r="913" spans="1:53" s="2" customFormat="1">
      <c r="A913"/>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row>
    <row r="914" spans="1:53" s="2" customFormat="1">
      <c r="A914"/>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row>
    <row r="915" spans="1:53" s="2" customFormat="1">
      <c r="A915"/>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row>
    <row r="916" spans="1:53" s="2" customFormat="1">
      <c r="A916"/>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row>
    <row r="917" spans="1:53" s="2" customFormat="1">
      <c r="A917"/>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row>
    <row r="918" spans="1:53" s="2" customFormat="1">
      <c r="A918"/>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row>
    <row r="919" spans="1:53" s="2" customFormat="1">
      <c r="A919"/>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row>
    <row r="920" spans="1:53" s="2" customFormat="1">
      <c r="A920"/>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row>
    <row r="921" spans="1:53" s="2" customFormat="1">
      <c r="A921"/>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row>
    <row r="922" spans="1:53" s="2" customFormat="1">
      <c r="A92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row>
    <row r="923" spans="1:53" s="2" customFormat="1">
      <c r="A923"/>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row>
    <row r="924" spans="1:53" s="2" customFormat="1">
      <c r="A924"/>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row>
    <row r="925" spans="1:53" s="2" customFormat="1">
      <c r="A925"/>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row>
    <row r="926" spans="1:53" s="2" customFormat="1">
      <c r="A926"/>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row>
    <row r="927" spans="1:53" s="2" customFormat="1">
      <c r="A927"/>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row>
    <row r="928" spans="1:53" s="2" customFormat="1">
      <c r="A928"/>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row>
    <row r="929" spans="1:53" s="2" customFormat="1">
      <c r="A929"/>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row>
    <row r="930" spans="1:53" s="2" customFormat="1">
      <c r="A930"/>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row>
    <row r="931" spans="1:53" s="2" customFormat="1">
      <c r="A931"/>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row>
    <row r="932" spans="1:53" s="2" customFormat="1">
      <c r="A93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row>
    <row r="933" spans="1:53" s="2" customFormat="1">
      <c r="A933"/>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row>
    <row r="934" spans="1:53" s="2" customFormat="1">
      <c r="A934"/>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row>
    <row r="935" spans="1:53" s="2" customFormat="1">
      <c r="A935"/>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row>
    <row r="936" spans="1:53" s="2" customFormat="1">
      <c r="A936"/>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row>
    <row r="937" spans="1:53" s="2" customFormat="1">
      <c r="A937"/>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row>
    <row r="938" spans="1:53" s="2" customFormat="1">
      <c r="A938"/>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row>
    <row r="939" spans="1:53" s="2" customFormat="1">
      <c r="A939"/>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row>
    <row r="940" spans="1:53" s="2" customFormat="1">
      <c r="A940"/>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row>
    <row r="941" spans="1:53" s="2" customFormat="1">
      <c r="A941"/>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row>
    <row r="942" spans="1:53" s="2" customFormat="1">
      <c r="A94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row>
    <row r="943" spans="1:53" s="2" customFormat="1">
      <c r="A943"/>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row>
    <row r="944" spans="1:53" s="2" customFormat="1">
      <c r="A944"/>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row>
    <row r="945" spans="1:53" s="2" customFormat="1">
      <c r="A945"/>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row>
    <row r="946" spans="1:53" s="2" customFormat="1">
      <c r="A946"/>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row>
    <row r="947" spans="1:53" s="2" customFormat="1">
      <c r="A947"/>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row>
    <row r="948" spans="1:53" s="2" customFormat="1">
      <c r="A948"/>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row>
    <row r="949" spans="1:53" s="2" customFormat="1">
      <c r="A949"/>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row>
    <row r="950" spans="1:53" s="2" customFormat="1">
      <c r="A950"/>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row>
    <row r="951" spans="1:53" s="2" customFormat="1">
      <c r="A951"/>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row>
    <row r="952" spans="1:53" s="2" customFormat="1">
      <c r="A95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row>
    <row r="953" spans="1:53" s="2" customFormat="1">
      <c r="A953"/>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row>
    <row r="954" spans="1:53" s="2" customFormat="1">
      <c r="A954"/>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row>
    <row r="955" spans="1:53" s="2" customFormat="1">
      <c r="A955"/>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row>
    <row r="956" spans="1:53" s="2" customFormat="1">
      <c r="A956"/>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row>
    <row r="957" spans="1:53" s="2" customFormat="1">
      <c r="A957"/>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row>
    <row r="958" spans="1:53" s="2" customFormat="1">
      <c r="A958"/>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row>
    <row r="959" spans="1:53" s="2" customFormat="1">
      <c r="A959"/>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row>
    <row r="960" spans="1:53" s="2" customFormat="1">
      <c r="A960"/>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row>
    <row r="961" spans="1:53" s="2" customFormat="1">
      <c r="A961"/>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row>
    <row r="962" spans="1:53" s="2" customFormat="1">
      <c r="A96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row>
    <row r="963" spans="1:53" s="2" customFormat="1">
      <c r="A963"/>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row>
    <row r="964" spans="1:53" s="2" customFormat="1">
      <c r="A964"/>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row>
    <row r="965" spans="1:53" s="2" customFormat="1">
      <c r="A965"/>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row>
    <row r="966" spans="1:53" s="2" customFormat="1">
      <c r="A966"/>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row>
    <row r="967" spans="1:53" s="2" customFormat="1">
      <c r="A967"/>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row>
    <row r="968" spans="1:53" s="2" customFormat="1">
      <c r="A968"/>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row>
    <row r="969" spans="1:53" s="2" customFormat="1">
      <c r="A969"/>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row>
    <row r="970" spans="1:53" s="2" customFormat="1">
      <c r="A970"/>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row>
    <row r="971" spans="1:53" s="2" customFormat="1">
      <c r="A971"/>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row>
    <row r="972" spans="1:53" s="2" customFormat="1">
      <c r="A97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row>
    <row r="973" spans="1:53" s="2" customFormat="1">
      <c r="A973"/>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row>
    <row r="974" spans="1:53" s="2" customFormat="1">
      <c r="A974"/>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row>
    <row r="975" spans="1:53" s="2" customFormat="1">
      <c r="A975"/>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row>
    <row r="976" spans="1:53" s="2" customFormat="1">
      <c r="A976"/>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row>
    <row r="977" spans="1:53" s="2" customFormat="1">
      <c r="A977"/>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row>
    <row r="978" spans="1:53" s="2" customFormat="1">
      <c r="A978"/>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row>
    <row r="979" spans="1:53" s="2" customFormat="1">
      <c r="A979"/>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row>
    <row r="980" spans="1:53" s="2" customFormat="1">
      <c r="A980"/>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row>
    <row r="981" spans="1:53" s="2" customFormat="1">
      <c r="A981"/>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row>
    <row r="982" spans="1:53" s="2" customFormat="1">
      <c r="A98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row>
    <row r="983" spans="1:53" s="2" customFormat="1">
      <c r="A983"/>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row>
    <row r="984" spans="1:53" s="2" customFormat="1">
      <c r="A984"/>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row>
    <row r="985" spans="1:53" s="2" customFormat="1">
      <c r="A985"/>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row>
    <row r="986" spans="1:53" s="2" customFormat="1">
      <c r="A986"/>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row>
    <row r="987" spans="1:53" s="2" customFormat="1">
      <c r="A987"/>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row>
    <row r="988" spans="1:53" s="2" customFormat="1">
      <c r="A988"/>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row>
    <row r="989" spans="1:53" s="2" customFormat="1">
      <c r="A989"/>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row>
    <row r="990" spans="1:53" s="2" customFormat="1">
      <c r="A990"/>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row>
    <row r="991" spans="1:53" s="2" customFormat="1">
      <c r="A991"/>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row>
    <row r="992" spans="1:53" s="2" customFormat="1">
      <c r="A99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row>
    <row r="993" spans="1:53" s="2" customFormat="1">
      <c r="A993"/>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row>
    <row r="994" spans="1:53" s="2" customFormat="1">
      <c r="A994"/>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row>
    <row r="995" spans="1:53" s="2" customFormat="1">
      <c r="A995"/>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row>
    <row r="996" spans="1:53" s="2" customFormat="1">
      <c r="A996"/>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row>
    <row r="997" spans="1:53" s="2" customFormat="1">
      <c r="A997"/>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row>
    <row r="998" spans="1:53" s="2" customFormat="1">
      <c r="A998"/>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row>
    <row r="999" spans="1:53" s="2" customFormat="1">
      <c r="A999"/>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row>
    <row r="1000" spans="1:53" s="2" customFormat="1">
      <c r="A1000"/>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row>
    <row r="1001" spans="1:53" s="2" customFormat="1">
      <c r="A1001"/>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row>
    <row r="1002" spans="1:53" s="2" customFormat="1">
      <c r="A10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row>
    <row r="1003" spans="1:53" s="2" customFormat="1">
      <c r="A1003"/>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row>
  </sheetData>
  <sheetProtection password="C188" sheet="1" objects="1" scenarios="1" formatCells="0" formatColumns="0" formatRows="0"/>
  <mergeCells count="2">
    <mergeCell ref="A1:C2"/>
    <mergeCell ref="F1:Q1"/>
  </mergeCells>
  <phoneticPr fontId="13"/>
  <conditionalFormatting sqref="E4:E403">
    <cfRule type="cellIs" dxfId="7" priority="1" stopIfTrue="1" operator="notEqual">
      <formula>""""""</formula>
    </cfRule>
  </conditionalFormatting>
  <conditionalFormatting sqref="A1:C2">
    <cfRule type="cellIs" dxfId="6" priority="2" stopIfTrue="1" operator="notEqual">
      <formula>""</formula>
    </cfRule>
  </conditionalFormatting>
  <conditionalFormatting sqref="B4:B403">
    <cfRule type="cellIs" dxfId="5" priority="3" stopIfTrue="1" operator="equal">
      <formula>"○"</formula>
    </cfRule>
    <cfRule type="cellIs" dxfId="4" priority="4" stopIfTrue="1" operator="equal">
      <formula>"▲"</formula>
    </cfRule>
    <cfRule type="cellIs" dxfId="3" priority="5" stopIfTrue="1" operator="equal">
      <formula>"！"</formula>
    </cfRule>
  </conditionalFormatting>
  <dataValidations xWindow="481" yWindow="185" count="42">
    <dataValidation type="list" allowBlank="1" showInputMessage="1" showErrorMessage="1" sqref="V4:V403">
      <formula1>"○,×"</formula1>
    </dataValidation>
    <dataValidation type="list" allowBlank="1" showInputMessage="1" showErrorMessage="1" sqref="E4:E403">
      <formula1>"外字"</formula1>
    </dataValidation>
    <dataValidation allowBlank="1" showInputMessage="1" showErrorMessage="1" promptTitle="選択（テーブルNo設定済み招待者の識別）" prompt="テーブルNoの欄にテーブル番号が入力された招待者については、この欄に水色に○の表示がされます。&#10;&#10;なお、席次入力シートに招待者番号を入力した後、エラーチェックを行なうと、テーブルNoの欄に自動的にテーブル番号が設定されます。" sqref="B3"/>
    <dataValidation allowBlank="1" showInputMessage="1" showErrorMessage="1" promptTitle="外字" prompt="招待者のお名前にパソコンで表示できない「外字」がある場合には、注記として「外字」の文字を選択してください。" sqref="E3"/>
    <dataValidation allowBlank="1" showInputMessage="1" showErrorMessage="1" promptTitle="分類1/分類2" prompt="「分類1」か「分類2」かを選択することができます。&#10;「分類を利用しない」時には、表示されません。&#10;&#10;プログラムでエラーチェックを実行すると、分類1と分類2の料理と引出物についてそれぞれ集計することができます。" sqref="K3"/>
    <dataValidation allowBlank="1" showInputMessage="1" showErrorMessage="1" promptTitle="出欠" prompt="披露宴に出席される方には　○&#10;欠席される方には　×&#10;を選択してください。" sqref="V3"/>
    <dataValidation allowBlank="1" showInputMessage="1" showErrorMessage="1" promptTitle="子供" prompt="お子様の時には　子　を選択してください。" sqref="X3"/>
    <dataValidation allowBlank="1" showInputMessage="1" showErrorMessage="1" promptTitle="備考・外字指示" prompt="特に注意すべき点や、外字の印刷が必要な場合には、備考として入力してください。" sqref="AE3"/>
    <dataValidation allowBlank="1" showInputMessage="1" showErrorMessage="1" promptTitle="敬称" prompt="敬称を選択してください。&#10;&#10;空白：　標準（様）&#10;様&#10;くん&#10;ちゃん" sqref="D3"/>
    <dataValidation showDropDown="1" showInputMessage="1" showErrorMessage="1" sqref="AP4:AS4 AP6:AS6"/>
    <dataValidation allowBlank="1" showInputMessage="1" showErrorMessage="1" promptTitle="部屋" prompt="お部屋番号がきまりましたら入力してください。&#10;" sqref="AB3"/>
    <dataValidation allowBlank="1" showInputMessage="1" showErrorMessage="1" promptTitle="フリガナ" prompt="「お名前」の欄にお名前を入力するとかな漢字変換で入力した読み仮名が「フリガナ」の欄に自動的に表示されます。&#10;※「フリガナ」の欄に直接フリガナを入力すると数式が無効になりますので、有効にしたいときには 他の方のフリガナの数式をコピーするか、数式を以下のように入力してください。&#10;①列がＡＢＣ・・・形式のときは&#10;　=PHONETIC(Cx)&#10;　　　（　x　は行番号）&#10;②列がR1C1形式のときは&#10;　=PHONETIC(RC[-3])&#10;" sqref="F8:F403"/>
    <dataValidation allowBlank="1" showInputMessage="1" showErrorMessage="1" promptTitle="フリガナ" prompt="「お名前」の欄にお名前を入力するとかな漢字変換で入力した読み仮名が「フリガナ」の欄に自動的に表示されます。&#10;※「フリガナ」の欄に直接フリガナを入力すると数式が無効になりますので、有効にしたいときには 他の方のフリガナの数式をコピーするか、数式を以下のように入力してください。&#10;①列がＡＢＣ・・・形式のときは&#10;　=PHONETIC(Cx)&#10;　　　（　x　は行番号）&#10;②列がR1C1形式のときは&#10;　=PHONETIC(RC[-3])" sqref="F3"/>
    <dataValidation allowBlank="1" showInputMessage="1" showErrorMessage="1" promptTitle="式" prompt="親紹：　親族紹介から参加&#10;挙式：　挙式から参加&#10;披露：　披露宴から参加" sqref="W3"/>
    <dataValidation allowBlank="1" showInputMessage="1" showErrorMessage="1" promptTitle="親戚" prompt="ご親戚かどうかを識別したいときには、「親戚」の文字を選択してください。&#10;親戚　を入力したときには、名簿作成時に、10.ご親族リストに反映されます。" sqref="J3"/>
    <dataValidation type="list" allowBlank="1" showInputMessage="1" showErrorMessage="1" sqref="J4:J403">
      <formula1>"親戚"</formula1>
    </dataValidation>
    <dataValidation type="list" allowBlank="1" showInputMessage="1" showErrorMessage="1" promptTitle="続柄/肩書" prompt="途中で改行したいときは、改行したい場所で&#10;Altキー　を押した状態で　Enterキー　を押してください。&#10;&#10;※入力した文字を修正したいときは&#10;　・「F2」キー　を押す&#10;　・数式バー(Excelメニューの最下段）&#10;　　に表示された文字をクリック&#10;のいずれかを実行してください。" sqref="L4:L403">
      <formula1>続柄名</formula1>
    </dataValidation>
    <dataValidation type="list" allowBlank="1" showInputMessage="1" showErrorMessage="1" sqref="AA4:AA403">
      <formula1>宿泊分類</formula1>
    </dataValidation>
    <dataValidation allowBlank="1" showInputMessage="1" showErrorMessage="1" promptTitle="宿泊" prompt="宿泊をご希望の方は下記より選択してください。&#10;&#10;a.前日泊：前日の宿泊&#10;b.当日泊：当日の宿泊&#10;c.前、当：前日と当日の宿泊&#10;d.当、後：当日と次の日の宿泊&#10;e.３連泊：前日から３連泊" sqref="AA3"/>
    <dataValidation type="list" allowBlank="1" showInputMessage="1" showErrorMessage="1" sqref="D4:D403">
      <formula1>敬称文字</formula1>
    </dataValidation>
    <dataValidation type="list" allowBlank="1" showInputMessage="1" showErrorMessage="1" sqref="X4:X403">
      <formula1>子供列選択</formula1>
    </dataValidation>
    <dataValidation allowBlank="1" showErrorMessage="1" sqref="G3:I3 M3:O3"/>
    <dataValidation type="list" allowBlank="1" showInputMessage="1" showErrorMessage="1" promptTitle="男女" sqref="G4:G403">
      <formula1>FieldA1</formula1>
    </dataValidation>
    <dataValidation type="list" allowBlank="1" showInputMessage="1" showErrorMessage="1" promptTitle="既婚/未婚" sqref="H4:H403">
      <formula1>FieldA2</formula1>
    </dataValidation>
    <dataValidation allowBlank="1" showErrorMessage="1" promptTitle="生年月日" prompt="生年月日を&#10;　西暦の場合には　yyyy/mm/dd&#10;　和暦の場合には　gyy/mm/dd　（g→m,t,s,h）&#10;の形式で入力してください。" sqref="I4:I403"/>
    <dataValidation type="list" allowBlank="1" showInputMessage="1" showErrorMessage="1" sqref="M4:M403">
      <formula1>FieldB1</formula1>
    </dataValidation>
    <dataValidation type="list" allowBlank="1" showInputMessage="1" showErrorMessage="1" sqref="N4:N403">
      <formula1>FieldB2</formula1>
    </dataValidation>
    <dataValidation type="list" allowBlank="1" showInputMessage="1" showErrorMessage="1" sqref="O4:O403">
      <formula1>FieldB3</formula1>
    </dataValidation>
    <dataValidation allowBlank="1" showErrorMessage="1" sqref="AC3:AD3"/>
    <dataValidation type="list" allowBlank="1" showInputMessage="1" showErrorMessage="1" promptTitle="部屋ﾀｲﾌﾟ" sqref="AB4:AB403">
      <formula1>FieldC1</formula1>
    </dataValidation>
    <dataValidation type="list" allowBlank="1" showInputMessage="1" showErrorMessage="1" promptTitle="支払先" sqref="AC4:AC403">
      <formula1>FieldC2</formula1>
    </dataValidation>
    <dataValidation type="list" allowBlank="1" showInputMessage="1" showErrorMessage="1" promptTitle="支払条件" sqref="AD4:AD403">
      <formula1>FieldC3</formula1>
    </dataValidation>
    <dataValidation type="list" allowBlank="1" showInputMessage="1" showErrorMessage="1" sqref="U4:U403">
      <formula1>"郵送,手渡"</formula1>
    </dataValidation>
    <dataValidation type="list" allowBlank="1" showInputMessage="1" showErrorMessage="1" sqref="T4:T403">
      <formula1>"○,連名,×"</formula1>
    </dataValidation>
    <dataValidation allowBlank="1" showInputMessage="1" showErrorMessage="1" promptTitle="料理" prompt="料理については以下の記号から選択してください。&#10;&#10;空白：　通常のお料理&#10;子1：　　お子様料理１&#10;子2：　　お子様料理２&#10;特1：　　特別料理１&#10;特2：　　特別料理２&#10;無：　　　お料理無し" sqref="Y3"/>
    <dataValidation type="list" allowBlank="1" showInputMessage="1" showErrorMessage="1" prompt="料理については以下の記号から選択してください。&#10;&#10;空白：　通常のお料理&#10;子1：　　お子様料理１&#10;子2：　　お子様料理２&#10;特1：　　特別料理１&#10;特2：　　特別料理２&#10;無：　　　お料理無し" sqref="Y4:Y1004">
      <formula1>",子1,子2,特1,特2,無,,,,"</formula1>
    </dataValidation>
    <dataValidation allowBlank="1" showInputMessage="1" showErrorMessage="1" promptTitle="引出物" prompt="引出物については以下の記号から選択してください。&#10;&#10;×：なし&#10;" sqref="Z3"/>
    <dataValidation type="list" allowBlank="1" showInputMessage="1" showErrorMessage="1" prompt="引出物については以下の記号から選択してください。&#10;&#10;×：なし&#10;" sqref="Z4:Z1004">
      <formula1>"×,○,◎,☆,△,□,◇,▲,■,"</formula1>
    </dataValidation>
    <dataValidation allowBlank="1" showInputMessage="1" showErrorMessage="1" promptTitle="ご芳名" prompt="基本情報から自動的に表示します。" sqref="C4:C7"/>
    <dataValidation allowBlank="1" showInputMessage="1" showErrorMessage="1" promptTitle="フリガナ" prompt="基本情報から自動的に表示します。" sqref="F4:F7"/>
    <dataValidation type="list" allowBlank="1" showInputMessage="1" showErrorMessage="1" sqref="K4:K403">
      <formula1>分類</formula1>
    </dataValidation>
    <dataValidation type="list" allowBlank="1" showInputMessage="1" showErrorMessage="1" promptTitle="式" prompt="ご参加される式を選択してください。&#10;&#10;親紹：　親族紹介から参加&#10;式：　　 式から参加&#10;宴会：　宴会から参加" sqref="W4:W403">
      <formula1>"親紹,式,宴会"</formula1>
    </dataValidation>
  </dataValidations>
  <pageMargins left="0.47" right="0.34" top="0.52" bottom="0.38" header="0.51200000000000001" footer="0.21"/>
  <pageSetup paperSize="9" scale="68" orientation="landscape" horizontalDpi="96" verticalDpi="96" r:id="rId1"/>
  <headerFooter alignWithMargins="0">
    <oddHeader>&amp;R(&amp;P/&amp;N)</oddHeader>
    <oddFooter>&amp;R&amp;D &amp;T</oddFooter>
  </headerFooter>
  <legacyDrawing r:id="rId2"/>
</worksheet>
</file>

<file path=xl/worksheets/sheet6.xml><?xml version="1.0" encoding="utf-8"?>
<worksheet xmlns="http://schemas.openxmlformats.org/spreadsheetml/2006/main" xmlns:r="http://schemas.openxmlformats.org/officeDocument/2006/relationships">
  <sheetPr codeName="Sheet5">
    <pageSetUpPr fitToPage="1"/>
  </sheetPr>
  <dimension ref="B1:GS401"/>
  <sheetViews>
    <sheetView zoomScale="75" workbookViewId="0">
      <selection activeCell="D6" sqref="D6"/>
    </sheetView>
  </sheetViews>
  <sheetFormatPr defaultColWidth="3.42578125" defaultRowHeight="13.35" customHeight="1"/>
  <cols>
    <col min="1" max="1" width="0.85546875" style="11" customWidth="1"/>
    <col min="2" max="2" width="0.85546875" style="323" customWidth="1"/>
    <col min="3" max="201" width="3.42578125" style="323" customWidth="1"/>
    <col min="202" max="16384" width="3.42578125" style="11"/>
  </cols>
  <sheetData>
    <row r="1" spans="2:201" ht="3.95" customHeight="1">
      <c r="B1" s="11"/>
      <c r="C1" s="11"/>
      <c r="D1" s="11"/>
      <c r="E1" s="11"/>
      <c r="F1" s="11"/>
      <c r="G1" s="11"/>
      <c r="H1" s="11"/>
      <c r="I1" s="11"/>
      <c r="J1" s="11"/>
      <c r="K1" s="11"/>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11"/>
      <c r="AS1" s="11"/>
      <c r="AT1" s="11"/>
      <c r="AU1" s="11"/>
      <c r="AV1" s="11"/>
      <c r="AW1" s="11"/>
      <c r="AX1" s="11"/>
      <c r="AY1" s="11"/>
      <c r="AZ1" s="11"/>
      <c r="BA1" s="11"/>
      <c r="BB1" s="11"/>
      <c r="BC1" s="11"/>
      <c r="BD1" s="11"/>
      <c r="BE1" s="11"/>
      <c r="BF1" s="11"/>
      <c r="BG1" s="11"/>
      <c r="BH1" s="11"/>
      <c r="BI1" s="11"/>
      <c r="BJ1" s="11"/>
      <c r="BK1" s="11"/>
      <c r="BL1" s="11"/>
      <c r="BM1" s="11"/>
      <c r="BN1" s="11"/>
      <c r="BO1" s="11"/>
      <c r="BP1" s="11"/>
      <c r="BQ1" s="11"/>
      <c r="BR1" s="11"/>
      <c r="BS1" s="11"/>
      <c r="BT1" s="11"/>
      <c r="BU1" s="11"/>
      <c r="BV1" s="11"/>
      <c r="BW1" s="11"/>
      <c r="BX1" s="11"/>
      <c r="BY1" s="11"/>
      <c r="BZ1" s="11"/>
      <c r="CA1" s="11"/>
      <c r="CB1" s="11"/>
      <c r="CC1" s="11"/>
      <c r="CD1" s="11"/>
      <c r="CE1" s="11"/>
      <c r="CF1" s="11"/>
      <c r="CG1" s="11"/>
      <c r="CH1" s="11"/>
      <c r="CI1" s="11"/>
      <c r="CJ1" s="11"/>
      <c r="CK1" s="11"/>
      <c r="CL1" s="11"/>
      <c r="CM1" s="11"/>
      <c r="CN1" s="11"/>
      <c r="CO1" s="11"/>
      <c r="CP1" s="11"/>
      <c r="CQ1" s="11"/>
      <c r="CR1" s="11"/>
      <c r="CS1" s="11"/>
      <c r="CT1" s="11"/>
      <c r="CU1" s="11"/>
      <c r="CV1" s="11"/>
      <c r="CW1" s="11"/>
      <c r="CX1" s="11"/>
      <c r="CY1" s="11"/>
      <c r="CZ1" s="11"/>
      <c r="DA1" s="11"/>
      <c r="DB1" s="11"/>
      <c r="DC1" s="11"/>
      <c r="DD1" s="11"/>
      <c r="DE1" s="11"/>
      <c r="DF1" s="11"/>
      <c r="DG1" s="11"/>
      <c r="DH1" s="11"/>
      <c r="DI1" s="11"/>
      <c r="DJ1" s="11"/>
      <c r="DK1" s="11"/>
      <c r="DL1" s="11"/>
      <c r="DM1" s="11"/>
      <c r="DN1" s="11"/>
      <c r="DO1" s="11"/>
      <c r="DP1" s="11"/>
      <c r="DQ1" s="11"/>
      <c r="DR1" s="11"/>
      <c r="DS1" s="11"/>
      <c r="DT1" s="11"/>
      <c r="DU1" s="11"/>
      <c r="DV1" s="11"/>
      <c r="DW1" s="11"/>
      <c r="DX1" s="11"/>
      <c r="DY1" s="11"/>
      <c r="DZ1" s="11"/>
      <c r="EA1" s="11"/>
      <c r="EB1" s="11"/>
      <c r="EC1" s="11"/>
      <c r="ED1" s="11"/>
      <c r="EE1" s="11"/>
      <c r="EF1" s="11"/>
      <c r="EG1" s="11"/>
      <c r="EH1" s="11"/>
      <c r="EI1" s="11"/>
      <c r="EJ1" s="11"/>
      <c r="EK1" s="11"/>
      <c r="EL1" s="11"/>
      <c r="EM1" s="11"/>
      <c r="EN1" s="11"/>
      <c r="EO1" s="11"/>
      <c r="EP1" s="11"/>
      <c r="EQ1" s="11"/>
      <c r="ER1" s="11"/>
      <c r="ES1" s="11"/>
      <c r="ET1" s="11"/>
      <c r="EU1" s="11"/>
      <c r="EV1" s="11"/>
      <c r="EW1" s="11"/>
      <c r="EX1" s="11"/>
      <c r="EY1" s="11"/>
      <c r="EZ1" s="11"/>
      <c r="FA1" s="11"/>
      <c r="FB1" s="11"/>
      <c r="FC1" s="11"/>
      <c r="FD1" s="11"/>
      <c r="FE1" s="11"/>
      <c r="FF1" s="11"/>
      <c r="FG1" s="11"/>
      <c r="FH1" s="11"/>
      <c r="FI1" s="11"/>
      <c r="FJ1" s="11"/>
      <c r="FK1" s="11"/>
      <c r="FL1" s="11"/>
      <c r="FM1" s="11"/>
      <c r="FN1" s="11"/>
      <c r="FO1" s="11"/>
      <c r="FP1" s="11"/>
      <c r="FQ1" s="11"/>
      <c r="FR1" s="11"/>
      <c r="FS1" s="11"/>
      <c r="FT1" s="11"/>
      <c r="FU1" s="11"/>
      <c r="FV1" s="11"/>
      <c r="FW1" s="11"/>
      <c r="FX1" s="11"/>
      <c r="FY1" s="11"/>
      <c r="FZ1" s="11"/>
      <c r="GA1" s="11"/>
      <c r="GB1" s="11"/>
      <c r="GC1" s="11"/>
      <c r="GD1" s="11"/>
      <c r="GE1" s="11"/>
      <c r="GF1" s="11"/>
      <c r="GG1" s="11"/>
      <c r="GH1" s="11"/>
      <c r="GI1" s="11"/>
      <c r="GJ1" s="11"/>
      <c r="GK1" s="11"/>
      <c r="GL1" s="11"/>
      <c r="GM1" s="11"/>
      <c r="GN1" s="11"/>
      <c r="GO1" s="11"/>
      <c r="GP1" s="11"/>
      <c r="GQ1" s="11"/>
      <c r="GR1" s="11"/>
      <c r="GS1" s="11"/>
    </row>
    <row r="2" spans="2:201" ht="3.95" customHeight="1">
      <c r="B2"/>
      <c r="C2"/>
      <c r="D2"/>
      <c r="E2"/>
      <c r="F2"/>
      <c r="G2"/>
      <c r="H2"/>
      <c r="I2"/>
      <c r="J2"/>
      <c r="K2"/>
      <c r="L2"/>
      <c r="M2"/>
      <c r="N2"/>
      <c r="O2"/>
      <c r="P2"/>
      <c r="Q2"/>
      <c r="R2"/>
      <c r="S2"/>
      <c r="T2"/>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row>
    <row r="3" spans="2:201" ht="13.35" customHeight="1">
      <c r="B3"/>
      <c r="C3"/>
      <c r="D3"/>
      <c r="E3"/>
      <c r="F3"/>
      <c r="G3"/>
      <c r="H3"/>
      <c r="I3"/>
      <c r="J3"/>
      <c r="K3"/>
      <c r="L3"/>
      <c r="M3"/>
      <c r="N3"/>
      <c r="O3"/>
      <c r="P3"/>
      <c r="Q3"/>
      <c r="R3"/>
      <c r="S3"/>
      <c r="T3"/>
      <c r="U3"/>
      <c r="V3"/>
      <c r="W3"/>
      <c r="X3"/>
      <c r="Y3"/>
      <c r="Z3"/>
      <c r="AA3"/>
      <c r="AB3"/>
      <c r="AC3"/>
      <c r="AD3"/>
      <c r="AE3"/>
      <c r="AF3"/>
      <c r="AG3"/>
      <c r="AH3"/>
      <c r="AI3"/>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c r="EY3"/>
      <c r="EZ3"/>
      <c r="FA3"/>
      <c r="FB3"/>
      <c r="FC3"/>
      <c r="FD3"/>
      <c r="FE3"/>
      <c r="FF3"/>
      <c r="FG3"/>
      <c r="FH3"/>
      <c r="FI3"/>
      <c r="FJ3"/>
      <c r="FK3"/>
      <c r="FL3"/>
      <c r="FM3"/>
      <c r="FN3"/>
      <c r="FO3"/>
      <c r="FP3"/>
      <c r="FQ3"/>
      <c r="FR3"/>
      <c r="FS3"/>
      <c r="FT3"/>
      <c r="FU3"/>
      <c r="FV3"/>
      <c r="FW3"/>
      <c r="FX3"/>
      <c r="FY3"/>
      <c r="FZ3"/>
      <c r="GA3"/>
      <c r="GB3"/>
      <c r="GC3"/>
      <c r="GD3"/>
      <c r="GE3"/>
      <c r="GF3"/>
      <c r="GG3"/>
      <c r="GH3"/>
      <c r="GI3"/>
      <c r="GJ3"/>
      <c r="GK3"/>
      <c r="GL3"/>
      <c r="GM3"/>
      <c r="GN3"/>
      <c r="GO3"/>
      <c r="GP3"/>
      <c r="GQ3"/>
      <c r="GR3"/>
      <c r="GS3"/>
    </row>
    <row r="4" spans="2:201" ht="13.35" customHeight="1">
      <c r="B4"/>
      <c r="C4"/>
      <c r="D4"/>
      <c r="E4"/>
      <c r="F4"/>
      <c r="G4"/>
      <c r="H4"/>
      <c r="I4"/>
      <c r="J4"/>
      <c r="K4"/>
      <c r="L4"/>
      <c r="M4"/>
      <c r="N4"/>
      <c r="O4"/>
      <c r="P4"/>
      <c r="Q4"/>
      <c r="R4"/>
      <c r="S4"/>
      <c r="T4"/>
      <c r="U4"/>
      <c r="V4"/>
      <c r="W4"/>
      <c r="X4"/>
      <c r="Y4"/>
      <c r="Z4"/>
      <c r="AA4"/>
      <c r="AB4"/>
      <c r="AC4"/>
      <c r="AD4"/>
      <c r="AE4"/>
      <c r="AF4"/>
      <c r="AG4"/>
      <c r="AH4"/>
      <c r="AI4"/>
      <c r="AJ4"/>
      <c r="AK4"/>
      <c r="AL4"/>
      <c r="AM4"/>
      <c r="AN4"/>
      <c r="AO4"/>
      <c r="AP4"/>
      <c r="AQ4"/>
      <c r="AR4"/>
      <c r="AS4"/>
      <c r="AT4"/>
      <c r="AU4"/>
      <c r="AV4"/>
      <c r="AW4"/>
      <c r="AX4"/>
      <c r="AY4"/>
      <c r="AZ4"/>
      <c r="BA4"/>
      <c r="BB4"/>
      <c r="BC4"/>
      <c r="BD4"/>
      <c r="BE4"/>
      <c r="BF4"/>
      <c r="BG4"/>
      <c r="BH4"/>
      <c r="BI4"/>
      <c r="BJ4"/>
      <c r="BK4"/>
      <c r="BL4"/>
      <c r="BM4"/>
      <c r="BN4"/>
      <c r="BO4"/>
      <c r="BP4"/>
      <c r="BQ4"/>
      <c r="BR4"/>
      <c r="BS4"/>
      <c r="BT4"/>
      <c r="BU4"/>
      <c r="BV4"/>
      <c r="BW4"/>
      <c r="BX4"/>
      <c r="BY4"/>
      <c r="BZ4"/>
      <c r="CA4"/>
      <c r="CB4"/>
      <c r="CC4"/>
      <c r="CD4"/>
      <c r="CE4"/>
      <c r="CF4"/>
      <c r="CG4"/>
      <c r="CH4"/>
      <c r="CI4"/>
      <c r="CJ4"/>
      <c r="CK4"/>
      <c r="CL4"/>
      <c r="CM4"/>
      <c r="CN4"/>
      <c r="CO4"/>
      <c r="CP4"/>
      <c r="CQ4"/>
      <c r="CR4"/>
      <c r="CS4"/>
      <c r="CT4"/>
      <c r="CU4"/>
      <c r="CV4"/>
      <c r="CW4"/>
      <c r="CX4"/>
      <c r="CY4"/>
      <c r="CZ4"/>
      <c r="DA4"/>
      <c r="DB4"/>
      <c r="DC4"/>
      <c r="DD4"/>
      <c r="DE4"/>
      <c r="DF4"/>
      <c r="DG4"/>
      <c r="DH4"/>
      <c r="DI4"/>
      <c r="DJ4"/>
      <c r="DK4"/>
      <c r="DL4"/>
      <c r="DM4"/>
      <c r="DN4"/>
      <c r="DO4"/>
      <c r="DP4"/>
      <c r="DQ4"/>
      <c r="DR4"/>
      <c r="DS4"/>
      <c r="DT4"/>
      <c r="DU4"/>
      <c r="DV4"/>
      <c r="DW4"/>
      <c r="DX4"/>
      <c r="DY4"/>
      <c r="DZ4"/>
      <c r="EA4"/>
      <c r="EB4"/>
      <c r="EC4"/>
      <c r="ED4"/>
      <c r="EE4"/>
      <c r="EF4"/>
      <c r="EG4"/>
      <c r="EH4"/>
      <c r="EI4"/>
      <c r="EJ4"/>
      <c r="EK4"/>
      <c r="EL4"/>
      <c r="EM4"/>
      <c r="EN4"/>
      <c r="EO4"/>
      <c r="EP4"/>
      <c r="EQ4"/>
      <c r="ER4"/>
      <c r="ES4"/>
      <c r="ET4"/>
      <c r="EU4"/>
      <c r="EV4"/>
      <c r="EW4"/>
      <c r="EX4"/>
      <c r="EY4"/>
      <c r="EZ4"/>
      <c r="FA4"/>
      <c r="FB4"/>
      <c r="FC4"/>
      <c r="FD4"/>
      <c r="FE4"/>
      <c r="FF4"/>
      <c r="FG4"/>
      <c r="FH4"/>
      <c r="FI4"/>
      <c r="FJ4"/>
      <c r="FK4"/>
      <c r="FL4"/>
      <c r="FM4"/>
      <c r="FN4"/>
      <c r="FO4"/>
      <c r="FP4"/>
      <c r="FQ4"/>
      <c r="FR4"/>
      <c r="FS4"/>
      <c r="FT4"/>
      <c r="FU4"/>
      <c r="FV4"/>
      <c r="FW4"/>
      <c r="FX4"/>
      <c r="FY4"/>
      <c r="FZ4"/>
      <c r="GA4"/>
      <c r="GB4"/>
      <c r="GC4"/>
      <c r="GD4"/>
      <c r="GE4"/>
      <c r="GF4"/>
      <c r="GG4"/>
      <c r="GH4"/>
      <c r="GI4"/>
      <c r="GJ4"/>
      <c r="GK4"/>
      <c r="GL4"/>
      <c r="GM4"/>
      <c r="GN4"/>
      <c r="GO4"/>
      <c r="GP4"/>
      <c r="GQ4"/>
      <c r="GR4"/>
      <c r="GS4"/>
    </row>
    <row r="5" spans="2:201" ht="13.35" customHeight="1">
      <c r="B5"/>
      <c r="C5"/>
      <c r="D5"/>
      <c r="E5"/>
      <c r="F5"/>
      <c r="G5"/>
      <c r="H5"/>
      <c r="I5"/>
      <c r="J5"/>
      <c r="K5"/>
      <c r="L5"/>
      <c r="M5"/>
      <c r="N5"/>
      <c r="O5"/>
      <c r="P5"/>
      <c r="Q5"/>
      <c r="R5"/>
      <c r="S5"/>
      <c r="T5"/>
      <c r="U5"/>
      <c r="V5"/>
      <c r="W5"/>
      <c r="X5"/>
      <c r="Y5"/>
      <c r="Z5"/>
      <c r="AA5"/>
      <c r="AB5"/>
      <c r="AC5"/>
      <c r="AD5"/>
      <c r="AE5"/>
      <c r="AF5"/>
      <c r="AG5"/>
      <c r="AH5"/>
      <c r="AI5"/>
      <c r="AJ5"/>
      <c r="AK5"/>
      <c r="AL5"/>
      <c r="AM5"/>
      <c r="AN5"/>
      <c r="AO5"/>
      <c r="AP5"/>
      <c r="AQ5"/>
      <c r="AR5"/>
      <c r="AS5"/>
      <c r="AT5"/>
      <c r="AU5"/>
      <c r="AV5"/>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c r="FW5"/>
      <c r="FX5"/>
      <c r="FY5"/>
      <c r="FZ5"/>
      <c r="GA5"/>
      <c r="GB5"/>
      <c r="GC5"/>
      <c r="GD5"/>
      <c r="GE5"/>
      <c r="GF5"/>
      <c r="GG5"/>
      <c r="GH5"/>
      <c r="GI5"/>
      <c r="GJ5"/>
      <c r="GK5"/>
      <c r="GL5"/>
      <c r="GM5"/>
      <c r="GN5"/>
      <c r="GO5"/>
      <c r="GP5"/>
      <c r="GQ5"/>
      <c r="GR5"/>
      <c r="GS5"/>
    </row>
    <row r="6" spans="2:201" ht="13.35" customHeight="1">
      <c r="B6"/>
      <c r="C6"/>
      <c r="D6"/>
      <c r="E6"/>
      <c r="F6"/>
      <c r="G6"/>
      <c r="H6"/>
      <c r="I6"/>
      <c r="J6"/>
      <c r="K6"/>
      <c r="L6"/>
      <c r="M6"/>
      <c r="N6"/>
      <c r="O6"/>
      <c r="P6"/>
      <c r="Q6"/>
      <c r="R6"/>
      <c r="S6"/>
      <c r="T6"/>
      <c r="U6"/>
      <c r="V6"/>
      <c r="W6"/>
      <c r="X6"/>
      <c r="Y6"/>
      <c r="Z6"/>
      <c r="AA6"/>
      <c r="AB6"/>
      <c r="AC6"/>
      <c r="AD6"/>
      <c r="AE6"/>
      <c r="AF6"/>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c r="FW6"/>
      <c r="FX6"/>
      <c r="FY6"/>
      <c r="FZ6"/>
      <c r="GA6"/>
      <c r="GB6"/>
      <c r="GC6"/>
      <c r="GD6"/>
      <c r="GE6"/>
      <c r="GF6"/>
      <c r="GG6"/>
      <c r="GH6"/>
      <c r="GI6"/>
      <c r="GJ6"/>
      <c r="GK6"/>
      <c r="GL6"/>
      <c r="GM6"/>
      <c r="GN6"/>
      <c r="GO6"/>
      <c r="GP6"/>
      <c r="GQ6"/>
      <c r="GR6"/>
      <c r="GS6"/>
    </row>
    <row r="7" spans="2:201" ht="13.35" customHeight="1">
      <c r="B7"/>
      <c r="C7"/>
      <c r="D7"/>
      <c r="E7"/>
      <c r="F7"/>
      <c r="G7"/>
      <c r="H7"/>
      <c r="I7" s="641"/>
      <c r="J7"/>
      <c r="K7"/>
      <c r="L7"/>
      <c r="M7"/>
      <c r="N7"/>
      <c r="O7"/>
      <c r="P7"/>
      <c r="Q7"/>
      <c r="R7"/>
      <c r="S7"/>
      <c r="T7"/>
      <c r="U7"/>
      <c r="V7"/>
      <c r="W7"/>
      <c r="X7"/>
      <c r="Y7"/>
      <c r="Z7"/>
      <c r="AA7"/>
      <c r="AB7"/>
      <c r="AC7"/>
      <c r="AD7"/>
      <c r="AE7"/>
      <c r="AF7"/>
      <c r="AG7"/>
      <c r="AH7"/>
      <c r="AI7"/>
      <c r="AJ7"/>
      <c r="AK7"/>
      <c r="AL7"/>
      <c r="AM7"/>
      <c r="AN7"/>
      <c r="AO7"/>
      <c r="AP7"/>
      <c r="AQ7"/>
      <c r="AR7"/>
      <c r="AS7"/>
      <c r="AT7"/>
      <c r="AU7"/>
      <c r="AV7"/>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c r="DA7"/>
      <c r="DB7"/>
      <c r="DC7"/>
      <c r="DD7"/>
      <c r="DE7"/>
      <c r="DF7"/>
      <c r="DG7"/>
      <c r="DH7"/>
      <c r="DI7"/>
      <c r="DJ7"/>
      <c r="DK7"/>
      <c r="DL7"/>
      <c r="DM7"/>
      <c r="DN7"/>
      <c r="DO7"/>
      <c r="DP7"/>
      <c r="DQ7"/>
      <c r="DR7"/>
      <c r="DS7"/>
      <c r="DT7"/>
      <c r="DU7"/>
      <c r="DV7"/>
      <c r="DW7"/>
      <c r="DX7"/>
      <c r="DY7"/>
      <c r="DZ7"/>
      <c r="EA7"/>
      <c r="EB7"/>
      <c r="EC7"/>
      <c r="ED7"/>
      <c r="EE7"/>
      <c r="EF7"/>
      <c r="EG7"/>
      <c r="EH7"/>
      <c r="EI7"/>
      <c r="EJ7"/>
      <c r="EK7"/>
      <c r="EL7"/>
      <c r="EM7"/>
      <c r="EN7"/>
      <c r="EO7"/>
      <c r="EP7"/>
      <c r="EQ7"/>
      <c r="ER7"/>
      <c r="ES7"/>
      <c r="ET7"/>
      <c r="EU7"/>
      <c r="EV7"/>
      <c r="EW7"/>
      <c r="EX7"/>
      <c r="EY7"/>
      <c r="EZ7"/>
      <c r="FA7"/>
      <c r="FB7"/>
      <c r="FC7"/>
      <c r="FD7"/>
      <c r="FE7"/>
      <c r="FF7"/>
      <c r="FG7"/>
      <c r="FH7"/>
      <c r="FI7"/>
      <c r="FJ7"/>
      <c r="FK7"/>
      <c r="FL7"/>
      <c r="FM7"/>
      <c r="FN7"/>
      <c r="FO7"/>
      <c r="FP7"/>
      <c r="FQ7"/>
      <c r="FR7"/>
      <c r="FS7"/>
      <c r="FT7"/>
      <c r="FU7"/>
      <c r="FV7"/>
      <c r="FW7"/>
      <c r="FX7"/>
      <c r="FY7"/>
      <c r="FZ7"/>
      <c r="GA7"/>
      <c r="GB7"/>
      <c r="GC7"/>
      <c r="GD7"/>
      <c r="GE7"/>
      <c r="GF7"/>
      <c r="GG7"/>
      <c r="GH7"/>
      <c r="GI7"/>
      <c r="GJ7"/>
      <c r="GK7"/>
      <c r="GL7"/>
      <c r="GM7"/>
      <c r="GN7"/>
      <c r="GO7"/>
      <c r="GP7"/>
      <c r="GQ7"/>
      <c r="GR7"/>
      <c r="GS7"/>
    </row>
    <row r="8" spans="2:201" ht="13.35" customHeight="1">
      <c r="B8"/>
      <c r="C8"/>
      <c r="D8"/>
      <c r="E8"/>
      <c r="F8"/>
      <c r="G8"/>
      <c r="H8"/>
      <c r="I8"/>
      <c r="J8"/>
      <c r="K8"/>
      <c r="L8"/>
      <c r="M8"/>
      <c r="N8"/>
      <c r="O8"/>
      <c r="P8"/>
      <c r="Q8"/>
      <c r="R8"/>
      <c r="S8"/>
      <c r="T8"/>
      <c r="U8"/>
      <c r="V8"/>
      <c r="W8"/>
      <c r="X8"/>
      <c r="Y8"/>
      <c r="Z8"/>
      <c r="AA8"/>
      <c r="AB8"/>
      <c r="AC8"/>
      <c r="AD8"/>
      <c r="AE8"/>
      <c r="AF8"/>
      <c r="AG8"/>
      <c r="AH8"/>
      <c r="AI8"/>
      <c r="AJ8"/>
      <c r="AK8"/>
      <c r="AL8"/>
      <c r="AM8"/>
      <c r="AN8"/>
      <c r="AO8"/>
      <c r="AP8"/>
      <c r="AQ8"/>
      <c r="AR8"/>
      <c r="AS8"/>
      <c r="AT8"/>
      <c r="AU8"/>
      <c r="AV8"/>
      <c r="AW8"/>
      <c r="AX8"/>
      <c r="AY8"/>
      <c r="AZ8"/>
      <c r="BA8"/>
      <c r="BB8"/>
      <c r="BC8"/>
      <c r="BD8"/>
      <c r="BE8"/>
      <c r="BF8"/>
      <c r="BG8"/>
      <c r="BH8"/>
      <c r="BI8"/>
      <c r="BJ8"/>
      <c r="BK8"/>
      <c r="BL8"/>
      <c r="BM8"/>
      <c r="BN8"/>
      <c r="BO8"/>
      <c r="BP8"/>
      <c r="BQ8"/>
      <c r="BR8"/>
      <c r="BS8"/>
      <c r="BT8"/>
      <c r="BU8"/>
      <c r="BV8"/>
      <c r="BW8"/>
      <c r="BX8"/>
      <c r="BY8"/>
      <c r="BZ8"/>
      <c r="CA8"/>
      <c r="CB8"/>
      <c r="CC8"/>
      <c r="CD8"/>
      <c r="CE8"/>
      <c r="CF8"/>
      <c r="CG8"/>
      <c r="CH8"/>
      <c r="CI8"/>
      <c r="CJ8"/>
      <c r="CK8"/>
      <c r="CL8"/>
      <c r="CM8"/>
      <c r="CN8"/>
      <c r="CO8"/>
      <c r="CP8"/>
      <c r="CQ8"/>
      <c r="CR8"/>
      <c r="CS8"/>
      <c r="CT8"/>
      <c r="CU8"/>
      <c r="CV8"/>
      <c r="CW8"/>
      <c r="CX8"/>
      <c r="CY8"/>
      <c r="CZ8"/>
      <c r="DA8"/>
      <c r="DB8"/>
      <c r="DC8"/>
      <c r="DD8"/>
      <c r="DE8"/>
      <c r="DF8"/>
      <c r="DG8"/>
      <c r="DH8"/>
      <c r="DI8"/>
      <c r="DJ8"/>
      <c r="DK8"/>
      <c r="DL8"/>
      <c r="DM8"/>
      <c r="DN8"/>
      <c r="DO8"/>
      <c r="DP8"/>
      <c r="DQ8"/>
      <c r="DR8"/>
      <c r="DS8"/>
      <c r="DT8"/>
      <c r="DU8"/>
      <c r="DV8"/>
      <c r="DW8"/>
      <c r="DX8"/>
      <c r="DY8"/>
      <c r="DZ8"/>
      <c r="EA8"/>
      <c r="EB8"/>
      <c r="EC8"/>
      <c r="ED8"/>
      <c r="EE8"/>
      <c r="EF8"/>
      <c r="EG8"/>
      <c r="EH8"/>
      <c r="EI8"/>
      <c r="EJ8"/>
      <c r="EK8"/>
      <c r="EL8"/>
      <c r="EM8"/>
      <c r="EN8"/>
      <c r="EO8"/>
      <c r="EP8"/>
      <c r="EQ8"/>
      <c r="ER8"/>
      <c r="ES8"/>
      <c r="ET8"/>
      <c r="EU8"/>
      <c r="EV8"/>
      <c r="EW8"/>
      <c r="EX8"/>
      <c r="EY8"/>
      <c r="EZ8"/>
      <c r="FA8"/>
      <c r="FB8"/>
      <c r="FC8"/>
      <c r="FD8"/>
      <c r="FE8"/>
      <c r="FF8"/>
      <c r="FG8"/>
      <c r="FH8"/>
      <c r="FI8"/>
      <c r="FJ8"/>
      <c r="FK8"/>
      <c r="FL8"/>
      <c r="FM8"/>
      <c r="FN8"/>
      <c r="FO8"/>
      <c r="FP8"/>
      <c r="FQ8"/>
      <c r="FR8"/>
      <c r="FS8"/>
      <c r="FT8"/>
      <c r="FU8"/>
      <c r="FV8"/>
      <c r="FW8"/>
      <c r="FX8"/>
      <c r="FY8"/>
      <c r="FZ8"/>
      <c r="GA8"/>
      <c r="GB8"/>
      <c r="GC8"/>
      <c r="GD8"/>
      <c r="GE8"/>
      <c r="GF8"/>
      <c r="GG8"/>
      <c r="GH8"/>
      <c r="GI8"/>
      <c r="GJ8"/>
      <c r="GK8"/>
      <c r="GL8"/>
      <c r="GM8"/>
      <c r="GN8"/>
      <c r="GO8"/>
      <c r="GP8"/>
      <c r="GQ8"/>
      <c r="GR8"/>
      <c r="GS8"/>
    </row>
    <row r="9" spans="2:201" ht="13.35" customHeight="1">
      <c r="B9"/>
      <c r="C9"/>
      <c r="D9"/>
      <c r="E9"/>
      <c r="F9"/>
      <c r="G9"/>
      <c r="H9"/>
      <c r="I9"/>
      <c r="J9"/>
      <c r="K9"/>
      <c r="L9"/>
      <c r="M9"/>
      <c r="N9"/>
      <c r="O9"/>
      <c r="P9"/>
      <c r="Q9"/>
      <c r="R9"/>
      <c r="S9"/>
      <c r="T9"/>
      <c r="U9"/>
      <c r="V9"/>
      <c r="W9"/>
      <c r="X9"/>
      <c r="Y9"/>
      <c r="Z9"/>
      <c r="AA9"/>
      <c r="AB9"/>
      <c r="AC9"/>
      <c r="AD9"/>
      <c r="AE9"/>
      <c r="AF9"/>
      <c r="AG9"/>
      <c r="AH9"/>
      <c r="AI9"/>
      <c r="AJ9"/>
      <c r="AK9"/>
      <c r="AL9"/>
      <c r="AM9"/>
      <c r="AN9"/>
      <c r="AO9"/>
      <c r="AP9"/>
      <c r="AQ9"/>
      <c r="AR9"/>
      <c r="AS9"/>
      <c r="AT9"/>
      <c r="AU9"/>
      <c r="AV9"/>
      <c r="AW9"/>
      <c r="AX9"/>
      <c r="AY9"/>
      <c r="AZ9"/>
      <c r="BA9"/>
      <c r="BB9"/>
      <c r="BC9"/>
      <c r="BD9"/>
      <c r="BE9"/>
      <c r="BF9"/>
      <c r="BG9"/>
      <c r="BH9"/>
      <c r="BI9"/>
      <c r="BJ9"/>
      <c r="BK9"/>
      <c r="BL9"/>
      <c r="BM9"/>
      <c r="BN9"/>
      <c r="BO9"/>
      <c r="BP9"/>
      <c r="BQ9"/>
      <c r="BR9"/>
      <c r="BS9"/>
      <c r="BT9"/>
      <c r="BU9"/>
      <c r="BV9"/>
      <c r="BW9"/>
      <c r="BX9"/>
      <c r="BY9"/>
      <c r="BZ9"/>
      <c r="CA9"/>
      <c r="CB9"/>
      <c r="CC9"/>
      <c r="CD9"/>
      <c r="CE9"/>
      <c r="CF9"/>
      <c r="CG9"/>
      <c r="CH9"/>
      <c r="CI9"/>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c r="DX9"/>
      <c r="DY9"/>
      <c r="DZ9"/>
      <c r="EA9"/>
      <c r="EB9"/>
      <c r="EC9"/>
      <c r="ED9"/>
      <c r="EE9"/>
      <c r="EF9"/>
      <c r="EG9"/>
      <c r="EH9"/>
      <c r="EI9"/>
      <c r="EJ9"/>
      <c r="EK9"/>
      <c r="EL9"/>
      <c r="EM9"/>
      <c r="EN9"/>
      <c r="EO9"/>
      <c r="EP9"/>
      <c r="EQ9"/>
      <c r="ER9"/>
      <c r="ES9"/>
      <c r="ET9"/>
      <c r="EU9"/>
      <c r="EV9"/>
      <c r="EW9"/>
      <c r="EX9"/>
      <c r="EY9"/>
      <c r="EZ9"/>
      <c r="FA9"/>
      <c r="FB9"/>
      <c r="FC9"/>
      <c r="FD9"/>
      <c r="FE9"/>
      <c r="FF9"/>
      <c r="FG9"/>
      <c r="FH9"/>
      <c r="FI9"/>
      <c r="FJ9"/>
      <c r="FK9"/>
      <c r="FL9"/>
      <c r="FM9"/>
      <c r="FN9"/>
      <c r="FO9"/>
      <c r="FP9"/>
      <c r="FQ9"/>
      <c r="FR9"/>
      <c r="FS9"/>
      <c r="FT9"/>
      <c r="FU9"/>
      <c r="FV9"/>
      <c r="FW9"/>
      <c r="FX9"/>
      <c r="FY9"/>
      <c r="FZ9"/>
      <c r="GA9"/>
      <c r="GB9"/>
      <c r="GC9"/>
      <c r="GD9"/>
      <c r="GE9"/>
      <c r="GF9"/>
      <c r="GG9"/>
      <c r="GH9"/>
      <c r="GI9"/>
      <c r="GJ9"/>
      <c r="GK9"/>
      <c r="GL9"/>
      <c r="GM9"/>
      <c r="GN9"/>
      <c r="GO9"/>
      <c r="GP9"/>
      <c r="GQ9"/>
      <c r="GR9"/>
      <c r="GS9"/>
    </row>
    <row r="10" spans="2:201" ht="13.35" customHeight="1">
      <c r="B10"/>
      <c r="C10"/>
      <c r="D10"/>
      <c r="E10"/>
      <c r="F10"/>
      <c r="G10"/>
      <c r="H10"/>
      <c r="I10"/>
      <c r="J10"/>
      <c r="K10"/>
      <c r="L10"/>
      <c r="M10"/>
      <c r="N10"/>
      <c r="O10"/>
      <c r="P10"/>
      <c r="Q10"/>
      <c r="R10"/>
      <c r="S10"/>
      <c r="T10"/>
      <c r="U10"/>
      <c r="V10"/>
      <c r="W10"/>
      <c r="X10"/>
      <c r="Y10"/>
      <c r="Z10"/>
      <c r="AA10"/>
      <c r="AB10"/>
      <c r="AC10"/>
      <c r="AD10"/>
      <c r="AE10"/>
      <c r="AF10"/>
      <c r="AG10"/>
      <c r="AH10"/>
      <c r="AI10"/>
      <c r="AJ10"/>
      <c r="AK10"/>
      <c r="AL10"/>
      <c r="AM10"/>
      <c r="AN10"/>
      <c r="AO10"/>
      <c r="AP10"/>
      <c r="AQ10"/>
      <c r="AR10"/>
      <c r="AS10"/>
      <c r="AT10"/>
      <c r="AU10"/>
      <c r="AV10"/>
      <c r="AW10"/>
      <c r="AX10"/>
      <c r="AY10"/>
      <c r="AZ10"/>
      <c r="BA10"/>
      <c r="BB10"/>
      <c r="BC10"/>
      <c r="BD10"/>
      <c r="BE10"/>
      <c r="BF10"/>
      <c r="BG10"/>
      <c r="BH10"/>
      <c r="BI10"/>
      <c r="BJ10"/>
      <c r="BK10"/>
      <c r="BL10"/>
      <c r="BM10"/>
      <c r="BN10"/>
      <c r="BO10"/>
      <c r="BP10"/>
      <c r="BQ10"/>
      <c r="BR10"/>
      <c r="BS10"/>
      <c r="BT10"/>
      <c r="BU10"/>
      <c r="BV10"/>
      <c r="BW10"/>
      <c r="BX10"/>
      <c r="BY10"/>
      <c r="BZ10"/>
      <c r="CA10"/>
      <c r="CB10"/>
      <c r="CC10"/>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row>
    <row r="11" spans="2:201" ht="13.35" customHeight="1">
      <c r="B11"/>
      <c r="C11"/>
      <c r="D11"/>
      <c r="E11"/>
      <c r="F11"/>
      <c r="G11"/>
      <c r="H11"/>
      <c r="I11"/>
      <c r="J11"/>
      <c r="K11"/>
      <c r="L11"/>
      <c r="M11"/>
      <c r="N11"/>
      <c r="O11"/>
      <c r="P11"/>
      <c r="Q11"/>
      <c r="R11"/>
      <c r="S11"/>
      <c r="T11"/>
      <c r="U11"/>
      <c r="V11"/>
      <c r="W11"/>
      <c r="X11"/>
      <c r="Y11"/>
      <c r="Z11"/>
      <c r="AA11"/>
      <c r="AB11"/>
      <c r="AC11"/>
      <c r="AD11"/>
      <c r="AE11"/>
      <c r="AF11"/>
      <c r="AG11"/>
      <c r="AH11"/>
      <c r="AI11"/>
      <c r="AJ11"/>
      <c r="AK11"/>
      <c r="AL11"/>
      <c r="AM11"/>
      <c r="AN11"/>
      <c r="AO11"/>
      <c r="AP11"/>
      <c r="AQ11"/>
      <c r="AR11"/>
      <c r="AS11"/>
      <c r="AT11"/>
      <c r="AU11"/>
      <c r="AV11"/>
      <c r="AW11"/>
      <c r="AX11"/>
      <c r="AY11"/>
      <c r="AZ11"/>
      <c r="BA11"/>
      <c r="BB11"/>
      <c r="BC11"/>
      <c r="BD11"/>
      <c r="BE11"/>
      <c r="BF11"/>
      <c r="BG11"/>
      <c r="BH11"/>
      <c r="BI11"/>
      <c r="BJ11"/>
      <c r="BK11"/>
      <c r="BL11"/>
      <c r="BM11"/>
      <c r="BN11"/>
      <c r="BO11"/>
      <c r="BP11"/>
      <c r="BQ11"/>
      <c r="BR11"/>
      <c r="BS11"/>
      <c r="BT11"/>
      <c r="BU11"/>
      <c r="BV11"/>
      <c r="BW11"/>
      <c r="BX11"/>
      <c r="BY11"/>
      <c r="BZ11"/>
      <c r="CA11"/>
      <c r="CB11"/>
      <c r="CC11"/>
      <c r="CD11"/>
      <c r="CE11"/>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row>
    <row r="12" spans="2:201" ht="13.35" customHeight="1">
      <c r="B12"/>
      <c r="C12"/>
      <c r="D12"/>
      <c r="E12"/>
      <c r="F12"/>
      <c r="G12"/>
      <c r="H12"/>
      <c r="I12"/>
      <c r="J12"/>
      <c r="K12"/>
      <c r="L12"/>
      <c r="M12"/>
      <c r="N12"/>
      <c r="O12"/>
      <c r="P12"/>
      <c r="Q12"/>
      <c r="R12"/>
      <c r="S12"/>
      <c r="T12"/>
      <c r="U12"/>
      <c r="V12"/>
      <c r="W12"/>
      <c r="X12"/>
      <c r="Y12"/>
      <c r="Z12"/>
      <c r="AA12"/>
      <c r="AB12"/>
      <c r="AC12"/>
      <c r="AD12"/>
      <c r="AE12"/>
      <c r="AF12"/>
      <c r="AG12"/>
      <c r="AH12"/>
      <c r="AI12"/>
      <c r="AJ12"/>
      <c r="AK12"/>
      <c r="AL12"/>
      <c r="AM12"/>
      <c r="AN12"/>
      <c r="AO12"/>
      <c r="AP12"/>
      <c r="AQ12"/>
      <c r="AR12"/>
      <c r="AS12"/>
      <c r="AT12"/>
      <c r="AU12"/>
      <c r="AV12"/>
      <c r="AW12"/>
      <c r="AX12"/>
      <c r="AY12"/>
      <c r="AZ12"/>
      <c r="BA12"/>
      <c r="BB12"/>
      <c r="BC12"/>
      <c r="BD12"/>
      <c r="BE12"/>
      <c r="BF12"/>
      <c r="BG12"/>
      <c r="BH12"/>
      <c r="BI12"/>
      <c r="BJ12"/>
      <c r="BK12"/>
      <c r="BL12"/>
      <c r="BM12"/>
      <c r="BN12"/>
      <c r="BO12"/>
      <c r="BP12"/>
      <c r="BQ12"/>
      <c r="BR12"/>
      <c r="BS12"/>
      <c r="BT12"/>
      <c r="BU12"/>
      <c r="BV12"/>
      <c r="BW12"/>
      <c r="BX12"/>
      <c r="BY12"/>
      <c r="BZ12"/>
      <c r="CA12"/>
      <c r="CB12"/>
      <c r="CC12"/>
      <c r="CD12"/>
      <c r="CE12"/>
      <c r="CF12"/>
      <c r="CG12"/>
      <c r="CH12"/>
      <c r="CI12"/>
      <c r="CJ12"/>
      <c r="CK12"/>
      <c r="CL12"/>
      <c r="CM12"/>
      <c r="CN12"/>
      <c r="CO12"/>
      <c r="CP12"/>
      <c r="CQ12"/>
      <c r="CR12"/>
      <c r="CS12"/>
      <c r="CT12"/>
      <c r="CU12"/>
      <c r="CV12"/>
      <c r="CW12"/>
      <c r="CX12"/>
      <c r="CY12"/>
      <c r="CZ12"/>
      <c r="DA12"/>
      <c r="DB12"/>
      <c r="DC12"/>
      <c r="DD12"/>
      <c r="DE12"/>
      <c r="DF12"/>
      <c r="DG12"/>
      <c r="DH12"/>
      <c r="DI12"/>
      <c r="DJ12"/>
      <c r="DK12"/>
      <c r="DL12"/>
      <c r="DM12"/>
      <c r="DN12"/>
      <c r="DO12"/>
      <c r="DP12"/>
      <c r="DQ12"/>
      <c r="DR12"/>
      <c r="DS12"/>
      <c r="DT12"/>
      <c r="DU12"/>
      <c r="DV12"/>
      <c r="DW12"/>
      <c r="DX12"/>
      <c r="DY12"/>
      <c r="DZ12"/>
      <c r="EA12"/>
      <c r="EB12"/>
      <c r="EC12"/>
      <c r="ED12"/>
      <c r="EE12"/>
      <c r="EF12"/>
      <c r="EG12"/>
      <c r="EH12"/>
      <c r="EI12"/>
      <c r="EJ12"/>
      <c r="EK12"/>
      <c r="EL12"/>
      <c r="EM12"/>
      <c r="EN12"/>
      <c r="EO12"/>
      <c r="EP12"/>
      <c r="EQ12"/>
      <c r="ER12"/>
      <c r="ES12"/>
      <c r="ET12"/>
      <c r="EU12"/>
      <c r="EV12"/>
      <c r="EW12"/>
      <c r="EX12"/>
      <c r="EY12"/>
      <c r="EZ12"/>
      <c r="FA12"/>
      <c r="FB12"/>
      <c r="FC12"/>
      <c r="FD12"/>
      <c r="FE12"/>
      <c r="FF12"/>
      <c r="FG12"/>
      <c r="FH12"/>
      <c r="FI12"/>
      <c r="FJ12"/>
      <c r="FK12"/>
      <c r="FL12"/>
      <c r="FM12"/>
      <c r="FN12"/>
      <c r="FO12"/>
      <c r="FP12"/>
      <c r="FQ12"/>
      <c r="FR12"/>
      <c r="FS12"/>
      <c r="FT12"/>
      <c r="FU12"/>
      <c r="FV12"/>
      <c r="FW12"/>
      <c r="FX12"/>
      <c r="FY12"/>
      <c r="FZ12"/>
      <c r="GA12"/>
      <c r="GB12"/>
      <c r="GC12"/>
      <c r="GD12"/>
      <c r="GE12"/>
      <c r="GF12"/>
      <c r="GG12"/>
      <c r="GH12"/>
      <c r="GI12"/>
      <c r="GJ12"/>
      <c r="GK12"/>
      <c r="GL12"/>
      <c r="GM12"/>
      <c r="GN12"/>
      <c r="GO12"/>
      <c r="GP12"/>
      <c r="GQ12"/>
      <c r="GR12"/>
      <c r="GS12"/>
    </row>
    <row r="13" spans="2:201" ht="13.35" customHeight="1">
      <c r="B13"/>
      <c r="C13"/>
      <c r="D13"/>
      <c r="E13"/>
      <c r="F13"/>
      <c r="G13"/>
      <c r="H13"/>
      <c r="I13"/>
      <c r="J13"/>
      <c r="K13"/>
      <c r="L13"/>
      <c r="M13"/>
      <c r="N13"/>
      <c r="O13"/>
      <c r="P13"/>
      <c r="Q13"/>
      <c r="R13"/>
      <c r="S13"/>
      <c r="T13"/>
      <c r="U13"/>
      <c r="V13"/>
      <c r="W13"/>
      <c r="X13"/>
      <c r="Y13"/>
      <c r="Z13"/>
      <c r="AA13"/>
      <c r="AB13"/>
      <c r="AC13"/>
      <c r="AD13"/>
      <c r="AE13"/>
      <c r="AF13"/>
      <c r="AG13"/>
      <c r="AH13"/>
      <c r="AI13"/>
      <c r="AJ13"/>
      <c r="AK13"/>
      <c r="AL13"/>
      <c r="AM13"/>
      <c r="AN13"/>
      <c r="AO13"/>
      <c r="AP13"/>
      <c r="AQ13"/>
      <c r="AR13"/>
      <c r="AS13"/>
      <c r="AT13"/>
      <c r="AU13"/>
      <c r="AV13"/>
      <c r="AW13"/>
      <c r="AX13"/>
      <c r="AY13"/>
      <c r="AZ13"/>
      <c r="BA13"/>
      <c r="BB13"/>
      <c r="BC13"/>
      <c r="BD13"/>
      <c r="BE13"/>
      <c r="BF13"/>
      <c r="BG13"/>
      <c r="BH13"/>
      <c r="BI13"/>
      <c r="BJ13"/>
      <c r="BK13"/>
      <c r="BL13"/>
      <c r="BM13"/>
      <c r="BN13"/>
      <c r="BO13"/>
      <c r="BP13"/>
      <c r="BQ13"/>
      <c r="BR13"/>
      <c r="BS13"/>
      <c r="BT13"/>
      <c r="BU13"/>
      <c r="BV13"/>
      <c r="BW13"/>
      <c r="BX13"/>
      <c r="BY13"/>
      <c r="BZ13"/>
      <c r="CA13"/>
      <c r="CB13"/>
      <c r="CC13"/>
      <c r="CD13"/>
      <c r="CE13"/>
      <c r="CF13"/>
      <c r="CG13"/>
      <c r="CH13"/>
      <c r="CI13"/>
      <c r="CJ13"/>
      <c r="CK13"/>
      <c r="CL13"/>
      <c r="CM13"/>
      <c r="CN13"/>
      <c r="CO13"/>
      <c r="CP13"/>
      <c r="CQ13"/>
      <c r="CR13"/>
      <c r="CS13"/>
      <c r="CT13"/>
      <c r="CU13"/>
      <c r="CV13"/>
      <c r="CW13"/>
      <c r="CX13"/>
      <c r="CY13"/>
      <c r="CZ13"/>
      <c r="DA13"/>
      <c r="DB13"/>
      <c r="DC13"/>
      <c r="DD13"/>
      <c r="DE13"/>
      <c r="DF13"/>
      <c r="DG13"/>
      <c r="DH13"/>
      <c r="DI13"/>
      <c r="DJ13"/>
      <c r="DK13"/>
      <c r="DL13"/>
      <c r="DM13"/>
      <c r="DN13"/>
      <c r="DO13"/>
      <c r="DP13"/>
      <c r="DQ13"/>
      <c r="DR13"/>
      <c r="DS13"/>
      <c r="DT13"/>
      <c r="DU13"/>
      <c r="DV13"/>
      <c r="DW13"/>
      <c r="DX13"/>
      <c r="DY13"/>
      <c r="DZ13"/>
      <c r="EA13"/>
      <c r="EB13"/>
      <c r="EC13"/>
      <c r="ED13"/>
      <c r="EE13"/>
      <c r="EF13"/>
      <c r="EG13"/>
      <c r="EH13"/>
      <c r="EI13"/>
      <c r="EJ13"/>
      <c r="EK13"/>
      <c r="EL13"/>
      <c r="EM13"/>
      <c r="EN13"/>
      <c r="EO13"/>
      <c r="EP13"/>
      <c r="EQ13"/>
      <c r="ER13"/>
      <c r="ES13"/>
      <c r="ET13"/>
      <c r="EU13"/>
      <c r="EV13"/>
      <c r="EW13"/>
      <c r="EX13"/>
      <c r="EY13"/>
      <c r="EZ13"/>
      <c r="FA13"/>
      <c r="FB13"/>
      <c r="FC13"/>
      <c r="FD13"/>
      <c r="FE13"/>
      <c r="FF13"/>
      <c r="FG13"/>
      <c r="FH13"/>
      <c r="FI13"/>
      <c r="FJ13"/>
      <c r="FK13"/>
      <c r="FL13"/>
      <c r="FM13"/>
      <c r="FN13"/>
      <c r="FO13"/>
      <c r="FP13"/>
      <c r="FQ13"/>
      <c r="FR13"/>
      <c r="FS13"/>
      <c r="FT13"/>
      <c r="FU13"/>
      <c r="FV13"/>
      <c r="FW13"/>
      <c r="FX13"/>
      <c r="FY13"/>
      <c r="FZ13"/>
      <c r="GA13"/>
      <c r="GB13"/>
      <c r="GC13"/>
      <c r="GD13"/>
      <c r="GE13"/>
      <c r="GF13"/>
      <c r="GG13"/>
      <c r="GH13"/>
      <c r="GI13"/>
      <c r="GJ13"/>
      <c r="GK13"/>
      <c r="GL13"/>
      <c r="GM13"/>
      <c r="GN13"/>
      <c r="GO13"/>
      <c r="GP13"/>
      <c r="GQ13"/>
      <c r="GR13"/>
      <c r="GS13"/>
    </row>
    <row r="14" spans="2:201" ht="13.35" customHeight="1">
      <c r="B14"/>
      <c r="C14"/>
      <c r="D14"/>
      <c r="E14"/>
      <c r="F14"/>
      <c r="G14"/>
      <c r="H14"/>
      <c r="I14"/>
      <c r="J14"/>
      <c r="K14"/>
      <c r="L14"/>
      <c r="M14"/>
      <c r="N14"/>
      <c r="O14"/>
      <c r="P14"/>
      <c r="Q14"/>
      <c r="R14"/>
      <c r="S14"/>
      <c r="T14"/>
      <c r="U14"/>
      <c r="V14"/>
      <c r="W14"/>
      <c r="X14"/>
      <c r="Y14"/>
      <c r="Z14"/>
      <c r="AA14"/>
      <c r="AB14"/>
      <c r="AC14"/>
      <c r="AD14"/>
      <c r="AE14"/>
      <c r="AF14"/>
      <c r="AG14"/>
      <c r="AH14"/>
      <c r="AI14"/>
      <c r="AJ14"/>
      <c r="AK14"/>
      <c r="AL14"/>
      <c r="AM14"/>
      <c r="AN14"/>
      <c r="AO14"/>
      <c r="AP14"/>
      <c r="AQ14"/>
      <c r="AR14"/>
      <c r="AS14"/>
      <c r="AT14"/>
      <c r="AU14"/>
      <c r="AV14"/>
      <c r="AW14"/>
      <c r="AX14"/>
      <c r="AY14"/>
      <c r="AZ14"/>
      <c r="BA14"/>
      <c r="BB14"/>
      <c r="BC14"/>
      <c r="BD14"/>
      <c r="BE14"/>
      <c r="BF14"/>
      <c r="BG14"/>
      <c r="BH14"/>
      <c r="BI14"/>
      <c r="BJ14"/>
      <c r="BK14"/>
      <c r="BL14"/>
      <c r="BM14"/>
      <c r="BN14"/>
      <c r="BO14"/>
      <c r="BP14"/>
      <c r="BQ14"/>
      <c r="BR14"/>
      <c r="BS14"/>
      <c r="BT14"/>
      <c r="BU14"/>
      <c r="BV14"/>
      <c r="BW14"/>
      <c r="BX14"/>
      <c r="BY14"/>
      <c r="BZ14"/>
      <c r="CA14"/>
      <c r="CB14"/>
      <c r="CC14"/>
      <c r="CD14"/>
      <c r="CE14"/>
      <c r="CF14"/>
      <c r="CG14"/>
      <c r="CH14"/>
      <c r="CI14"/>
      <c r="CJ14"/>
      <c r="CK14"/>
      <c r="CL14"/>
      <c r="CM14"/>
      <c r="CN14"/>
      <c r="CO14"/>
      <c r="CP14"/>
      <c r="CQ14"/>
      <c r="CR14"/>
      <c r="CS14"/>
      <c r="CT14"/>
      <c r="CU14"/>
      <c r="CV14"/>
      <c r="CW14"/>
      <c r="CX14"/>
      <c r="CY14"/>
      <c r="CZ14"/>
      <c r="DA14"/>
      <c r="DB14"/>
      <c r="DC14"/>
      <c r="DD14"/>
      <c r="DE14"/>
      <c r="DF14"/>
      <c r="DG14"/>
      <c r="DH14"/>
      <c r="DI14"/>
      <c r="DJ14"/>
      <c r="DK14"/>
      <c r="DL14"/>
      <c r="DM14"/>
      <c r="DN14"/>
      <c r="DO14"/>
      <c r="DP14"/>
      <c r="DQ14"/>
      <c r="DR14"/>
      <c r="DS14"/>
      <c r="DT14"/>
      <c r="DU14"/>
      <c r="DV14"/>
      <c r="DW14"/>
      <c r="DX14"/>
      <c r="DY14"/>
      <c r="DZ14"/>
      <c r="EA14"/>
      <c r="EB14"/>
      <c r="EC14"/>
      <c r="ED14"/>
      <c r="EE14"/>
      <c r="EF14"/>
      <c r="EG14"/>
      <c r="EH14"/>
      <c r="EI14"/>
      <c r="EJ14"/>
      <c r="EK14"/>
      <c r="EL14"/>
      <c r="EM14"/>
      <c r="EN14"/>
      <c r="EO14"/>
      <c r="EP14"/>
      <c r="EQ14"/>
      <c r="ER14"/>
      <c r="ES14"/>
      <c r="ET14"/>
      <c r="EU14"/>
      <c r="EV14"/>
      <c r="EW14"/>
      <c r="EX14"/>
      <c r="EY14"/>
      <c r="EZ14"/>
      <c r="FA14"/>
      <c r="FB14"/>
      <c r="FC14"/>
      <c r="FD14"/>
      <c r="FE14"/>
      <c r="FF14"/>
      <c r="FG14"/>
      <c r="FH14"/>
      <c r="FI14"/>
      <c r="FJ14"/>
      <c r="FK14"/>
      <c r="FL14"/>
      <c r="FM14"/>
      <c r="FN14"/>
      <c r="FO14"/>
      <c r="FP14"/>
      <c r="FQ14"/>
      <c r="FR14"/>
      <c r="FS14"/>
      <c r="FT14"/>
      <c r="FU14"/>
      <c r="FV14"/>
      <c r="FW14"/>
      <c r="FX14"/>
      <c r="FY14"/>
      <c r="FZ14"/>
      <c r="GA14"/>
      <c r="GB14"/>
      <c r="GC14"/>
      <c r="GD14"/>
      <c r="GE14"/>
      <c r="GF14"/>
      <c r="GG14"/>
      <c r="GH14"/>
      <c r="GI14"/>
      <c r="GJ14"/>
      <c r="GK14"/>
      <c r="GL14"/>
      <c r="GM14"/>
      <c r="GN14"/>
      <c r="GO14"/>
      <c r="GP14"/>
      <c r="GQ14"/>
      <c r="GR14"/>
      <c r="GS14"/>
    </row>
    <row r="15" spans="2:201" ht="13.35" customHeight="1">
      <c r="B15"/>
      <c r="C15"/>
      <c r="D15"/>
      <c r="E15"/>
      <c r="F15"/>
      <c r="G15"/>
      <c r="H15"/>
      <c r="I15"/>
      <c r="J15"/>
      <c r="K15"/>
      <c r="L15"/>
      <c r="M15"/>
      <c r="N15"/>
      <c r="O15"/>
      <c r="P15"/>
      <c r="Q15"/>
      <c r="R15"/>
      <c r="S15"/>
      <c r="T15"/>
      <c r="U15"/>
      <c r="V15"/>
      <c r="W15"/>
      <c r="X15"/>
      <c r="Y15"/>
      <c r="Z15"/>
      <c r="AA15"/>
      <c r="AB15"/>
      <c r="AC15"/>
      <c r="AD15"/>
      <c r="AE15"/>
      <c r="AF15"/>
      <c r="AG15"/>
      <c r="AH15"/>
      <c r="AI15"/>
      <c r="AJ15"/>
      <c r="AK15"/>
      <c r="AL15"/>
      <c r="AM15"/>
      <c r="AN15"/>
      <c r="AO15"/>
      <c r="AP15"/>
      <c r="AQ15"/>
      <c r="AR15"/>
      <c r="AS15"/>
      <c r="AT15"/>
      <c r="AU15"/>
      <c r="AV15"/>
      <c r="AW15"/>
      <c r="AX15"/>
      <c r="AY15"/>
      <c r="AZ15"/>
      <c r="BA15"/>
      <c r="BB15"/>
      <c r="BC15"/>
      <c r="BD15"/>
      <c r="BE15"/>
      <c r="BF15"/>
      <c r="BG15"/>
      <c r="BH15"/>
      <c r="BI15"/>
      <c r="BJ15"/>
      <c r="BK15"/>
      <c r="BL15"/>
      <c r="BM15"/>
      <c r="BN15"/>
      <c r="BO15"/>
      <c r="BP15"/>
      <c r="BQ15"/>
      <c r="BR15"/>
      <c r="BS15"/>
      <c r="BT15"/>
      <c r="BU15"/>
      <c r="BV15"/>
      <c r="BW15"/>
      <c r="BX15"/>
      <c r="BY15"/>
      <c r="BZ15"/>
      <c r="CA15"/>
      <c r="CB15"/>
      <c r="CC15"/>
      <c r="CD15"/>
      <c r="CE15"/>
      <c r="CF15"/>
      <c r="CG15"/>
      <c r="CH15"/>
      <c r="CI15"/>
      <c r="CJ15"/>
      <c r="CK15"/>
      <c r="CL15"/>
      <c r="CM15"/>
      <c r="CN15"/>
      <c r="CO15"/>
      <c r="CP15"/>
      <c r="CQ15"/>
      <c r="CR15"/>
      <c r="CS15"/>
      <c r="CT15"/>
      <c r="CU15"/>
      <c r="CV15"/>
      <c r="CW15"/>
      <c r="CX15"/>
      <c r="CY15"/>
      <c r="CZ15"/>
      <c r="DA15"/>
      <c r="DB15"/>
      <c r="DC15"/>
      <c r="DD15"/>
      <c r="DE15"/>
      <c r="DF15"/>
      <c r="DG15"/>
      <c r="DH15"/>
      <c r="DI15"/>
      <c r="DJ15"/>
      <c r="DK15"/>
      <c r="DL15"/>
      <c r="DM15"/>
      <c r="DN15"/>
      <c r="DO15"/>
      <c r="DP15"/>
      <c r="DQ15"/>
      <c r="DR15"/>
      <c r="DS15"/>
      <c r="DT15"/>
      <c r="DU15"/>
      <c r="DV15"/>
      <c r="DW15"/>
      <c r="DX15"/>
      <c r="DY15"/>
      <c r="DZ15"/>
      <c r="EA15"/>
      <c r="EB15"/>
      <c r="EC15"/>
      <c r="ED15"/>
      <c r="EE15"/>
      <c r="EF15"/>
      <c r="EG15"/>
      <c r="EH15"/>
      <c r="EI15"/>
      <c r="EJ15"/>
      <c r="EK15"/>
      <c r="EL15"/>
      <c r="EM15"/>
      <c r="EN15"/>
      <c r="EO15"/>
      <c r="EP15"/>
      <c r="EQ15"/>
      <c r="ER15"/>
      <c r="ES15"/>
      <c r="ET15"/>
      <c r="EU15"/>
      <c r="EV15"/>
      <c r="EW15"/>
      <c r="EX15"/>
      <c r="EY15"/>
      <c r="EZ15"/>
      <c r="FA15"/>
      <c r="FB15"/>
      <c r="FC15"/>
      <c r="FD15"/>
      <c r="FE15"/>
      <c r="FF15"/>
      <c r="FG15"/>
      <c r="FH15"/>
      <c r="FI15"/>
      <c r="FJ15"/>
      <c r="FK15"/>
      <c r="FL15"/>
      <c r="FM15"/>
      <c r="FN15"/>
      <c r="FO15"/>
      <c r="FP15"/>
      <c r="FQ15"/>
      <c r="FR15"/>
      <c r="FS15"/>
      <c r="FT15"/>
      <c r="FU15"/>
      <c r="FV15"/>
      <c r="FW15"/>
      <c r="FX15"/>
      <c r="FY15"/>
      <c r="FZ15"/>
      <c r="GA15"/>
      <c r="GB15"/>
      <c r="GC15"/>
      <c r="GD15"/>
      <c r="GE15"/>
      <c r="GF15"/>
      <c r="GG15"/>
      <c r="GH15"/>
      <c r="GI15"/>
      <c r="GJ15"/>
      <c r="GK15"/>
      <c r="GL15"/>
      <c r="GM15"/>
      <c r="GN15"/>
      <c r="GO15"/>
      <c r="GP15"/>
      <c r="GQ15"/>
      <c r="GR15"/>
      <c r="GS15"/>
    </row>
    <row r="16" spans="2:201" ht="13.35" customHeight="1">
      <c r="B16"/>
      <c r="C16"/>
      <c r="D16"/>
      <c r="E16"/>
      <c r="F16"/>
      <c r="G16"/>
      <c r="H16"/>
      <c r="I16"/>
      <c r="J16"/>
      <c r="K1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c r="BF16"/>
      <c r="BG16"/>
      <c r="BH16"/>
      <c r="BI16"/>
      <c r="BJ16"/>
      <c r="BK16"/>
      <c r="BL16"/>
      <c r="BM16"/>
      <c r="BN16"/>
      <c r="BO16"/>
      <c r="BP16"/>
      <c r="BQ16"/>
      <c r="BR16"/>
      <c r="BS16"/>
      <c r="BT16"/>
      <c r="BU16"/>
      <c r="BV16"/>
      <c r="BW16"/>
      <c r="BX16"/>
      <c r="BY16"/>
      <c r="BZ16"/>
      <c r="CA16"/>
      <c r="CB16"/>
      <c r="CC16"/>
      <c r="CD16"/>
      <c r="CE16"/>
      <c r="CF16"/>
      <c r="CG16"/>
      <c r="CH16"/>
      <c r="CI16"/>
      <c r="CJ16"/>
      <c r="CK16"/>
      <c r="CL16"/>
      <c r="CM16"/>
      <c r="CN16"/>
      <c r="CO16"/>
      <c r="CP16"/>
      <c r="CQ16"/>
      <c r="CR16"/>
      <c r="CS16"/>
      <c r="CT16"/>
      <c r="CU16"/>
      <c r="CV16"/>
      <c r="CW16"/>
      <c r="CX16"/>
      <c r="CY16"/>
      <c r="CZ16"/>
      <c r="DA16"/>
      <c r="DB16"/>
      <c r="DC16"/>
      <c r="DD16"/>
      <c r="DE16"/>
      <c r="DF16"/>
      <c r="DG16"/>
      <c r="DH16"/>
      <c r="DI16"/>
      <c r="DJ16"/>
      <c r="DK16"/>
      <c r="DL16"/>
      <c r="DM16"/>
      <c r="DN16"/>
      <c r="DO16"/>
      <c r="DP16"/>
      <c r="DQ16"/>
      <c r="DR16"/>
      <c r="DS16"/>
      <c r="DT16"/>
      <c r="DU16"/>
      <c r="DV16"/>
      <c r="DW16"/>
      <c r="DX16"/>
      <c r="DY16"/>
      <c r="DZ16"/>
      <c r="EA16"/>
      <c r="EB16"/>
      <c r="EC16"/>
      <c r="ED16"/>
      <c r="EE16"/>
      <c r="EF16"/>
      <c r="EG16"/>
      <c r="EH16"/>
      <c r="EI16"/>
      <c r="EJ16"/>
      <c r="EK16"/>
      <c r="EL16"/>
      <c r="EM16"/>
      <c r="EN16"/>
      <c r="EO16"/>
      <c r="EP16"/>
      <c r="EQ16"/>
      <c r="ER16"/>
      <c r="ES16"/>
      <c r="ET16"/>
      <c r="EU16"/>
      <c r="EV16"/>
      <c r="EW16"/>
      <c r="EX16"/>
      <c r="EY16"/>
      <c r="EZ16"/>
      <c r="FA16"/>
      <c r="FB16"/>
      <c r="FC16"/>
      <c r="FD16"/>
      <c r="FE16"/>
      <c r="FF16"/>
      <c r="FG16"/>
      <c r="FH16"/>
      <c r="FI16"/>
      <c r="FJ16"/>
      <c r="FK16"/>
      <c r="FL16"/>
      <c r="FM16"/>
      <c r="FN16"/>
      <c r="FO16"/>
      <c r="FP16"/>
      <c r="FQ16"/>
      <c r="FR16"/>
      <c r="FS16"/>
      <c r="FT16"/>
      <c r="FU16"/>
      <c r="FV16"/>
      <c r="FW16"/>
      <c r="FX16"/>
      <c r="FY16"/>
      <c r="FZ16"/>
      <c r="GA16"/>
      <c r="GB16"/>
      <c r="GC16"/>
      <c r="GD16"/>
      <c r="GE16"/>
      <c r="GF16"/>
      <c r="GG16"/>
      <c r="GH16"/>
      <c r="GI16"/>
      <c r="GJ16"/>
      <c r="GK16"/>
      <c r="GL16"/>
      <c r="GM16"/>
      <c r="GN16"/>
      <c r="GO16"/>
      <c r="GP16"/>
      <c r="GQ16"/>
      <c r="GR16"/>
      <c r="GS16"/>
    </row>
    <row r="17" spans="2:201" ht="13.35" customHeight="1">
      <c r="B17"/>
      <c r="C17"/>
      <c r="D17"/>
      <c r="E17"/>
      <c r="F17"/>
      <c r="G17"/>
      <c r="H17"/>
      <c r="I17"/>
      <c r="J17"/>
      <c r="K17"/>
      <c r="L17"/>
      <c r="M17"/>
      <c r="N17"/>
      <c r="O17"/>
      <c r="P17"/>
      <c r="Q17"/>
      <c r="R17"/>
      <c r="S17"/>
      <c r="T17"/>
      <c r="U17"/>
      <c r="V17"/>
      <c r="W17"/>
      <c r="X17"/>
      <c r="Y17"/>
      <c r="Z17"/>
      <c r="AA17"/>
      <c r="AB17"/>
      <c r="AC17"/>
      <c r="AD17"/>
      <c r="AE17"/>
      <c r="AF17"/>
      <c r="AG17"/>
      <c r="AH17"/>
      <c r="AI17"/>
      <c r="AJ17"/>
      <c r="AK17"/>
      <c r="AL17"/>
      <c r="AM17"/>
      <c r="AN17"/>
      <c r="AO17"/>
      <c r="AP17"/>
      <c r="AQ17"/>
      <c r="AR17"/>
      <c r="AS17"/>
      <c r="AT17"/>
      <c r="AU17"/>
      <c r="AV17"/>
      <c r="AW17"/>
      <c r="AX17"/>
      <c r="AY17"/>
      <c r="AZ17"/>
      <c r="BA17"/>
      <c r="BB17"/>
      <c r="BC17"/>
      <c r="BD17"/>
      <c r="BE17"/>
      <c r="BF17"/>
      <c r="BG17"/>
      <c r="BH17"/>
      <c r="BI17"/>
      <c r="BJ17"/>
      <c r="BK17"/>
      <c r="BL17"/>
      <c r="BM17"/>
      <c r="BN17"/>
      <c r="BO17"/>
      <c r="BP17"/>
      <c r="BQ17"/>
      <c r="BR17"/>
      <c r="BS17"/>
      <c r="BT17"/>
      <c r="BU17"/>
      <c r="BV17"/>
      <c r="BW17"/>
      <c r="BX17"/>
      <c r="BY17"/>
      <c r="BZ17"/>
      <c r="CA17"/>
      <c r="CB17"/>
      <c r="CC17"/>
      <c r="CD17"/>
      <c r="CE17"/>
      <c r="CF17"/>
      <c r="CG17"/>
      <c r="CH17"/>
      <c r="CI17"/>
      <c r="CJ17"/>
      <c r="CK17"/>
      <c r="CL17"/>
      <c r="CM17"/>
      <c r="CN17"/>
      <c r="CO17"/>
      <c r="CP17"/>
      <c r="CQ17"/>
      <c r="CR17"/>
      <c r="CS17"/>
      <c r="CT17"/>
      <c r="CU17"/>
      <c r="CV17"/>
      <c r="CW17"/>
      <c r="CX17"/>
      <c r="CY17"/>
      <c r="CZ17"/>
      <c r="DA17"/>
      <c r="DB17"/>
      <c r="DC17"/>
      <c r="DD17"/>
      <c r="DE17"/>
      <c r="DF17"/>
      <c r="DG17"/>
      <c r="DH17"/>
      <c r="DI17"/>
      <c r="DJ17"/>
      <c r="DK17"/>
      <c r="DL17"/>
      <c r="DM17"/>
      <c r="DN17"/>
      <c r="DO17"/>
      <c r="DP17"/>
      <c r="DQ17"/>
      <c r="DR17"/>
      <c r="DS17"/>
      <c r="DT17"/>
      <c r="DU17"/>
      <c r="DV17"/>
      <c r="DW17"/>
      <c r="DX17"/>
      <c r="DY17"/>
      <c r="DZ17"/>
      <c r="EA17"/>
      <c r="EB17"/>
      <c r="EC17"/>
      <c r="ED17"/>
      <c r="EE17"/>
      <c r="EF17"/>
      <c r="EG17"/>
      <c r="EH17"/>
      <c r="EI17"/>
      <c r="EJ17"/>
      <c r="EK17"/>
      <c r="EL17"/>
      <c r="EM17"/>
      <c r="EN17"/>
      <c r="EO17"/>
      <c r="EP17"/>
      <c r="EQ17"/>
      <c r="ER17"/>
      <c r="ES17"/>
      <c r="ET17"/>
      <c r="EU17"/>
      <c r="EV17"/>
      <c r="EW17"/>
      <c r="EX17"/>
      <c r="EY17"/>
      <c r="EZ17"/>
      <c r="FA17"/>
      <c r="FB17"/>
      <c r="FC17"/>
      <c r="FD17"/>
      <c r="FE17"/>
      <c r="FF17"/>
      <c r="FG17"/>
      <c r="FH17"/>
      <c r="FI17"/>
      <c r="FJ17"/>
      <c r="FK17"/>
      <c r="FL17"/>
      <c r="FM17"/>
      <c r="FN17"/>
      <c r="FO17"/>
      <c r="FP17"/>
      <c r="FQ17"/>
      <c r="FR17"/>
      <c r="FS17"/>
      <c r="FT17"/>
      <c r="FU17"/>
      <c r="FV17"/>
      <c r="FW17"/>
      <c r="FX17"/>
      <c r="FY17"/>
      <c r="FZ17"/>
      <c r="GA17"/>
      <c r="GB17"/>
      <c r="GC17"/>
      <c r="GD17"/>
      <c r="GE17"/>
      <c r="GF17"/>
      <c r="GG17"/>
      <c r="GH17"/>
      <c r="GI17"/>
      <c r="GJ17"/>
      <c r="GK17"/>
      <c r="GL17"/>
      <c r="GM17"/>
      <c r="GN17"/>
      <c r="GO17"/>
      <c r="GP17"/>
      <c r="GQ17"/>
      <c r="GR17"/>
      <c r="GS17"/>
    </row>
    <row r="18" spans="2:201" ht="13.35" customHeight="1">
      <c r="B18"/>
      <c r="C18"/>
      <c r="D18"/>
      <c r="E18"/>
      <c r="F18"/>
      <c r="G18"/>
      <c r="H18"/>
      <c r="I18"/>
      <c r="J18"/>
      <c r="K18"/>
      <c r="L18"/>
      <c r="M18"/>
      <c r="N18"/>
      <c r="O18"/>
      <c r="P18"/>
      <c r="Q18"/>
      <c r="R18"/>
      <c r="S18"/>
      <c r="T18"/>
      <c r="U18"/>
      <c r="V18"/>
      <c r="W18"/>
      <c r="X18"/>
      <c r="Y18"/>
      <c r="Z18"/>
      <c r="AA18"/>
      <c r="AB18"/>
      <c r="AC18"/>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c r="BM18"/>
      <c r="BN18"/>
      <c r="BO18"/>
      <c r="BP18"/>
      <c r="BQ18"/>
      <c r="BR18"/>
      <c r="BS18"/>
      <c r="BT18"/>
      <c r="BU18"/>
      <c r="BV18"/>
      <c r="BW18"/>
      <c r="BX18"/>
      <c r="BY18"/>
      <c r="BZ18"/>
      <c r="CA18"/>
      <c r="CB18"/>
      <c r="CC18"/>
      <c r="CD18"/>
      <c r="CE18"/>
      <c r="CF18"/>
      <c r="CG18"/>
      <c r="CH18"/>
      <c r="CI18"/>
      <c r="CJ18"/>
      <c r="CK18"/>
      <c r="CL18"/>
      <c r="CM18"/>
      <c r="CN18"/>
      <c r="CO18"/>
      <c r="CP18"/>
      <c r="CQ18"/>
      <c r="CR18"/>
      <c r="CS18"/>
      <c r="CT18"/>
      <c r="CU18"/>
      <c r="CV18"/>
      <c r="CW18"/>
      <c r="CX18"/>
      <c r="CY18"/>
      <c r="CZ18"/>
      <c r="DA18"/>
      <c r="DB18"/>
      <c r="DC18"/>
      <c r="DD18"/>
      <c r="DE18"/>
      <c r="DF18"/>
      <c r="DG18"/>
      <c r="DH18"/>
      <c r="DI18"/>
      <c r="DJ18"/>
      <c r="DK18"/>
      <c r="DL18"/>
      <c r="DM18"/>
      <c r="DN18"/>
      <c r="DO18"/>
      <c r="DP18"/>
      <c r="DQ18"/>
      <c r="DR18"/>
      <c r="DS18"/>
      <c r="DT18"/>
      <c r="DU18"/>
      <c r="DV18"/>
      <c r="DW18"/>
      <c r="DX18"/>
      <c r="DY18"/>
      <c r="DZ18"/>
      <c r="EA18"/>
      <c r="EB18"/>
      <c r="EC18"/>
      <c r="ED18"/>
      <c r="EE18"/>
      <c r="EF18"/>
      <c r="EG18"/>
      <c r="EH18"/>
      <c r="EI18"/>
      <c r="EJ18"/>
      <c r="EK18"/>
      <c r="EL18"/>
      <c r="EM18"/>
      <c r="EN18"/>
      <c r="EO18"/>
      <c r="EP18"/>
      <c r="EQ18"/>
      <c r="ER18"/>
      <c r="ES18"/>
      <c r="ET18"/>
      <c r="EU18"/>
      <c r="EV18"/>
      <c r="EW18"/>
      <c r="EX18"/>
      <c r="EY18"/>
      <c r="EZ18"/>
      <c r="FA18"/>
      <c r="FB18"/>
      <c r="FC18"/>
      <c r="FD18"/>
      <c r="FE18"/>
      <c r="FF18"/>
      <c r="FG18"/>
      <c r="FH18"/>
      <c r="FI18"/>
      <c r="FJ18"/>
      <c r="FK18"/>
      <c r="FL18"/>
      <c r="FM18"/>
      <c r="FN18"/>
      <c r="FO18"/>
      <c r="FP18"/>
      <c r="FQ18"/>
      <c r="FR18"/>
      <c r="FS18"/>
      <c r="FT18"/>
      <c r="FU18"/>
      <c r="FV18"/>
      <c r="FW18"/>
      <c r="FX18"/>
      <c r="FY18"/>
      <c r="FZ18"/>
      <c r="GA18"/>
      <c r="GB18"/>
      <c r="GC18"/>
      <c r="GD18"/>
      <c r="GE18"/>
      <c r="GF18"/>
      <c r="GG18"/>
      <c r="GH18"/>
      <c r="GI18"/>
      <c r="GJ18"/>
      <c r="GK18"/>
      <c r="GL18"/>
      <c r="GM18"/>
      <c r="GN18"/>
      <c r="GO18"/>
      <c r="GP18"/>
      <c r="GQ18"/>
      <c r="GR18"/>
      <c r="GS18"/>
    </row>
    <row r="19" spans="2:201" ht="13.35" customHeight="1">
      <c r="B19"/>
      <c r="C19"/>
      <c r="D19"/>
      <c r="E19"/>
      <c r="F19"/>
      <c r="G19"/>
      <c r="H19"/>
      <c r="I19"/>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c r="BM19"/>
      <c r="BN19"/>
      <c r="BO19"/>
      <c r="BP19"/>
      <c r="BQ19"/>
      <c r="BR19"/>
      <c r="BS19"/>
      <c r="BT19"/>
      <c r="BU19"/>
      <c r="BV19"/>
      <c r="BW19"/>
      <c r="BX19"/>
      <c r="BY19"/>
      <c r="BZ19"/>
      <c r="CA19"/>
      <c r="CB19"/>
      <c r="CC19"/>
      <c r="CD19"/>
      <c r="CE19"/>
      <c r="CF19"/>
      <c r="CG19"/>
      <c r="CH19"/>
      <c r="CI19"/>
      <c r="CJ19"/>
      <c r="CK19"/>
      <c r="CL19"/>
      <c r="CM19"/>
      <c r="CN19"/>
      <c r="CO19"/>
      <c r="CP19"/>
      <c r="CQ19"/>
      <c r="CR19"/>
      <c r="CS19"/>
      <c r="CT19"/>
      <c r="CU19"/>
      <c r="CV19"/>
      <c r="CW19"/>
      <c r="CX19"/>
      <c r="CY19"/>
      <c r="CZ19"/>
      <c r="DA19"/>
      <c r="DB19"/>
      <c r="DC19"/>
      <c r="DD19"/>
      <c r="DE19"/>
      <c r="DF19"/>
      <c r="DG19"/>
      <c r="DH19"/>
      <c r="DI19"/>
      <c r="DJ19"/>
      <c r="DK19"/>
      <c r="DL19"/>
      <c r="DM19"/>
      <c r="DN19"/>
      <c r="DO19"/>
      <c r="DP19"/>
      <c r="DQ19"/>
      <c r="DR19"/>
      <c r="DS19"/>
      <c r="DT19"/>
      <c r="DU19"/>
      <c r="DV19"/>
      <c r="DW19"/>
      <c r="DX19"/>
      <c r="DY19"/>
      <c r="DZ19"/>
      <c r="EA19"/>
      <c r="EB19"/>
      <c r="EC19"/>
      <c r="ED19"/>
      <c r="EE19"/>
      <c r="EF19"/>
      <c r="EG19"/>
      <c r="EH19"/>
      <c r="EI19"/>
      <c r="EJ19"/>
      <c r="EK19"/>
      <c r="EL19"/>
      <c r="EM19"/>
      <c r="EN19"/>
      <c r="EO19"/>
      <c r="EP19"/>
      <c r="EQ19"/>
      <c r="ER19"/>
      <c r="ES19"/>
      <c r="ET19"/>
      <c r="EU19"/>
      <c r="EV19"/>
      <c r="EW19"/>
      <c r="EX19"/>
      <c r="EY19"/>
      <c r="EZ19"/>
      <c r="FA19"/>
      <c r="FB19"/>
      <c r="FC19"/>
      <c r="FD19"/>
      <c r="FE19"/>
      <c r="FF19"/>
      <c r="FG19"/>
      <c r="FH19"/>
      <c r="FI19"/>
      <c r="FJ19"/>
      <c r="FK19"/>
      <c r="FL19"/>
      <c r="FM19"/>
      <c r="FN19"/>
      <c r="FO19"/>
      <c r="FP19"/>
      <c r="FQ19"/>
      <c r="FR19"/>
      <c r="FS19"/>
      <c r="FT19"/>
      <c r="FU19"/>
      <c r="FV19"/>
      <c r="FW19"/>
      <c r="FX19"/>
      <c r="FY19"/>
      <c r="FZ19"/>
      <c r="GA19"/>
      <c r="GB19"/>
      <c r="GC19"/>
      <c r="GD19"/>
      <c r="GE19"/>
      <c r="GF19"/>
      <c r="GG19"/>
      <c r="GH19"/>
      <c r="GI19"/>
      <c r="GJ19"/>
      <c r="GK19"/>
      <c r="GL19"/>
      <c r="GM19"/>
      <c r="GN19"/>
      <c r="GO19"/>
      <c r="GP19"/>
      <c r="GQ19"/>
      <c r="GR19"/>
      <c r="GS19"/>
    </row>
    <row r="20" spans="2:201" ht="13.35" customHeight="1">
      <c r="B20"/>
      <c r="C20"/>
      <c r="D20"/>
      <c r="E20"/>
      <c r="F20"/>
      <c r="G20"/>
      <c r="H20"/>
      <c r="I20"/>
      <c r="J20"/>
      <c r="K20"/>
      <c r="L20"/>
      <c r="M20"/>
      <c r="N20"/>
      <c r="O20"/>
      <c r="P20"/>
      <c r="Q20"/>
      <c r="R20"/>
      <c r="S20"/>
      <c r="T20"/>
      <c r="U20"/>
      <c r="V20"/>
      <c r="W20"/>
      <c r="X20"/>
      <c r="Y20"/>
      <c r="Z20"/>
      <c r="AA20"/>
      <c r="AB20"/>
      <c r="AC20"/>
      <c r="AD20"/>
      <c r="AE20"/>
      <c r="AF20"/>
      <c r="AG20"/>
      <c r="AH20"/>
      <c r="AI20"/>
      <c r="AJ20"/>
      <c r="AK20"/>
      <c r="AL20"/>
      <c r="AM20"/>
      <c r="AN20"/>
      <c r="AO20"/>
      <c r="AP20"/>
      <c r="AQ20"/>
      <c r="AR20"/>
      <c r="AS20"/>
      <c r="AT20"/>
      <c r="AU20"/>
      <c r="AV20"/>
      <c r="AW20"/>
      <c r="AX20"/>
      <c r="AY20"/>
      <c r="AZ20"/>
      <c r="BA20"/>
      <c r="BB20"/>
      <c r="BC20"/>
      <c r="BD20"/>
      <c r="BE20"/>
      <c r="BF20"/>
      <c r="BG20"/>
      <c r="BH20"/>
      <c r="BI20"/>
      <c r="BJ20"/>
      <c r="BK20"/>
      <c r="BL20"/>
      <c r="BM20"/>
      <c r="BN20"/>
      <c r="BO20"/>
      <c r="BP20"/>
      <c r="BQ20"/>
      <c r="BR20"/>
      <c r="BS20"/>
      <c r="BT20"/>
      <c r="BU20"/>
      <c r="BV20"/>
      <c r="BW20"/>
      <c r="BX20"/>
      <c r="BY20"/>
      <c r="BZ20"/>
      <c r="CA20"/>
      <c r="CB20"/>
      <c r="CC20"/>
      <c r="CD20"/>
      <c r="CE20"/>
      <c r="CF20"/>
      <c r="CG20"/>
      <c r="CH20"/>
      <c r="CI20"/>
      <c r="CJ20"/>
      <c r="CK20"/>
      <c r="CL20"/>
      <c r="CM20"/>
      <c r="CN20"/>
      <c r="CO20"/>
      <c r="CP20"/>
      <c r="CQ20"/>
      <c r="CR20"/>
      <c r="CS20"/>
      <c r="CT20"/>
      <c r="CU20"/>
      <c r="CV20"/>
      <c r="CW20"/>
      <c r="CX20"/>
      <c r="CY20"/>
      <c r="CZ20"/>
      <c r="DA20"/>
      <c r="DB20"/>
      <c r="DC20"/>
      <c r="DD20"/>
      <c r="DE20"/>
      <c r="DF20"/>
      <c r="DG20"/>
      <c r="DH20"/>
      <c r="DI20"/>
      <c r="DJ20"/>
      <c r="DK20"/>
      <c r="DL20"/>
      <c r="DM20"/>
      <c r="DN20"/>
      <c r="DO20"/>
      <c r="DP20"/>
      <c r="DQ20"/>
      <c r="DR20"/>
      <c r="DS20"/>
      <c r="DT20"/>
      <c r="DU20"/>
      <c r="DV20"/>
      <c r="DW20"/>
      <c r="DX20"/>
      <c r="DY20"/>
      <c r="DZ20"/>
      <c r="EA20"/>
      <c r="EB20"/>
      <c r="EC20"/>
      <c r="ED20"/>
      <c r="EE20"/>
      <c r="EF20"/>
      <c r="EG20"/>
      <c r="EH20"/>
      <c r="EI20"/>
      <c r="EJ20"/>
      <c r="EK20"/>
      <c r="EL20"/>
      <c r="EM20"/>
      <c r="EN20"/>
      <c r="EO20"/>
      <c r="EP20"/>
      <c r="EQ20"/>
      <c r="ER20"/>
      <c r="ES20"/>
      <c r="ET20"/>
      <c r="EU20"/>
      <c r="EV20"/>
      <c r="EW20"/>
      <c r="EX20"/>
      <c r="EY20"/>
      <c r="EZ20"/>
      <c r="FA20"/>
      <c r="FB20"/>
      <c r="FC20"/>
      <c r="FD20"/>
      <c r="FE20"/>
      <c r="FF20"/>
      <c r="FG20"/>
      <c r="FH20"/>
      <c r="FI20"/>
      <c r="FJ20"/>
      <c r="FK20"/>
      <c r="FL20"/>
      <c r="FM20"/>
      <c r="FN20"/>
      <c r="FO20"/>
      <c r="FP20"/>
      <c r="FQ20"/>
      <c r="FR20"/>
      <c r="FS20"/>
      <c r="FT20"/>
      <c r="FU20"/>
      <c r="FV20"/>
      <c r="FW20"/>
      <c r="FX20"/>
      <c r="FY20"/>
      <c r="FZ20"/>
      <c r="GA20"/>
      <c r="GB20"/>
      <c r="GC20"/>
      <c r="GD20"/>
      <c r="GE20"/>
      <c r="GF20"/>
      <c r="GG20"/>
      <c r="GH20"/>
      <c r="GI20"/>
      <c r="GJ20"/>
      <c r="GK20"/>
      <c r="GL20"/>
      <c r="GM20"/>
      <c r="GN20"/>
      <c r="GO20"/>
      <c r="GP20"/>
      <c r="GQ20"/>
      <c r="GR20"/>
      <c r="GS20"/>
    </row>
    <row r="21" spans="2:201" ht="13.35" customHeight="1">
      <c r="B21"/>
      <c r="C21"/>
      <c r="D21"/>
      <c r="E21"/>
      <c r="F21"/>
      <c r="G21"/>
      <c r="H21"/>
      <c r="I21"/>
      <c r="J21"/>
      <c r="K21"/>
      <c r="L21"/>
      <c r="M21"/>
      <c r="N21"/>
      <c r="O21"/>
      <c r="P21"/>
      <c r="Q21"/>
      <c r="R21"/>
      <c r="S21"/>
      <c r="T21"/>
      <c r="U21"/>
      <c r="V21"/>
      <c r="W21"/>
      <c r="X21"/>
      <c r="Y21"/>
      <c r="Z21"/>
      <c r="AA21"/>
      <c r="AB21"/>
      <c r="AC21"/>
      <c r="AD21"/>
      <c r="AE21"/>
      <c r="AF21"/>
      <c r="AG21"/>
      <c r="AH21"/>
      <c r="AI21"/>
      <c r="AJ21"/>
      <c r="AK21"/>
      <c r="AL21"/>
      <c r="AM21"/>
      <c r="AN21"/>
      <c r="AO21"/>
      <c r="AP21"/>
      <c r="AQ21"/>
      <c r="AR21"/>
      <c r="AS21"/>
      <c r="AT21"/>
      <c r="AU21"/>
      <c r="AV21"/>
      <c r="AW21"/>
      <c r="AX21"/>
      <c r="AY21"/>
      <c r="AZ21"/>
      <c r="BA21"/>
      <c r="BB21"/>
      <c r="BC21"/>
      <c r="BD21"/>
      <c r="BE21"/>
      <c r="BF21"/>
      <c r="BG21"/>
      <c r="BH21"/>
      <c r="BI21"/>
      <c r="BJ21"/>
      <c r="BK21"/>
      <c r="BL21"/>
      <c r="BM21"/>
      <c r="BN21"/>
      <c r="BO21"/>
      <c r="BP21"/>
      <c r="BQ21"/>
      <c r="BR21"/>
      <c r="BS21"/>
      <c r="BT21"/>
      <c r="BU21"/>
      <c r="BV21"/>
      <c r="BW21"/>
      <c r="BX21"/>
      <c r="BY21"/>
      <c r="BZ21"/>
      <c r="CA21"/>
      <c r="CB21"/>
      <c r="CC21"/>
      <c r="CD21"/>
      <c r="CE21"/>
      <c r="CF21"/>
      <c r="CG21"/>
      <c r="CH21"/>
      <c r="CI21"/>
      <c r="CJ21"/>
      <c r="CK21"/>
      <c r="CL21"/>
      <c r="CM21"/>
      <c r="CN21"/>
      <c r="CO21"/>
      <c r="CP21"/>
      <c r="CQ21"/>
      <c r="CR21"/>
      <c r="CS21"/>
      <c r="CT21"/>
      <c r="CU21"/>
      <c r="CV21"/>
      <c r="CW21"/>
      <c r="CX21"/>
      <c r="CY21"/>
      <c r="CZ21"/>
      <c r="DA21"/>
      <c r="DB21"/>
      <c r="DC21"/>
      <c r="DD21"/>
      <c r="DE21"/>
      <c r="DF21"/>
      <c r="DG21"/>
      <c r="DH21"/>
      <c r="DI21"/>
      <c r="DJ21"/>
      <c r="DK21"/>
      <c r="DL21"/>
      <c r="DM21"/>
      <c r="DN21"/>
      <c r="DO21"/>
      <c r="DP21"/>
      <c r="DQ21"/>
      <c r="DR21"/>
      <c r="DS21"/>
      <c r="DT21"/>
      <c r="DU21"/>
      <c r="DV21"/>
      <c r="DW21"/>
      <c r="DX21"/>
      <c r="DY21"/>
      <c r="DZ21"/>
      <c r="EA21"/>
      <c r="EB21"/>
      <c r="EC21"/>
      <c r="ED21"/>
      <c r="EE21"/>
      <c r="EF21"/>
      <c r="EG21"/>
      <c r="EH21"/>
      <c r="EI21"/>
      <c r="EJ21"/>
      <c r="EK21"/>
      <c r="EL21"/>
      <c r="EM21"/>
      <c r="EN21"/>
      <c r="EO21"/>
      <c r="EP21"/>
      <c r="EQ21"/>
      <c r="ER21"/>
      <c r="ES21"/>
      <c r="ET21"/>
      <c r="EU21"/>
      <c r="EV21"/>
      <c r="EW21"/>
      <c r="EX21"/>
      <c r="EY21"/>
      <c r="EZ21"/>
      <c r="FA21"/>
      <c r="FB21"/>
      <c r="FC21"/>
      <c r="FD21"/>
      <c r="FE21"/>
      <c r="FF21"/>
      <c r="FG21"/>
      <c r="FH21"/>
      <c r="FI21"/>
      <c r="FJ21"/>
      <c r="FK21"/>
      <c r="FL21"/>
      <c r="FM21"/>
      <c r="FN21"/>
      <c r="FO21"/>
      <c r="FP21"/>
      <c r="FQ21"/>
      <c r="FR21"/>
      <c r="FS21"/>
      <c r="FT21"/>
      <c r="FU21"/>
      <c r="FV21"/>
      <c r="FW21"/>
      <c r="FX21"/>
      <c r="FY21"/>
      <c r="FZ21"/>
      <c r="GA21"/>
      <c r="GB21"/>
      <c r="GC21"/>
      <c r="GD21"/>
      <c r="GE21"/>
      <c r="GF21"/>
      <c r="GG21"/>
      <c r="GH21"/>
      <c r="GI21"/>
      <c r="GJ21"/>
      <c r="GK21"/>
      <c r="GL21"/>
      <c r="GM21"/>
      <c r="GN21"/>
      <c r="GO21"/>
      <c r="GP21"/>
      <c r="GQ21"/>
      <c r="GR21"/>
      <c r="GS21"/>
    </row>
    <row r="22" spans="2:201" ht="13.35" customHeight="1">
      <c r="B22"/>
      <c r="C22"/>
      <c r="D22"/>
      <c r="E22"/>
      <c r="F22"/>
      <c r="G22"/>
      <c r="H22"/>
      <c r="I22"/>
      <c r="J22"/>
      <c r="K22"/>
      <c r="L22"/>
      <c r="M22"/>
      <c r="N22"/>
      <c r="O22"/>
      <c r="P22"/>
      <c r="Q22"/>
      <c r="R22"/>
      <c r="S22"/>
      <c r="T22"/>
      <c r="U22"/>
      <c r="V22"/>
      <c r="W22"/>
      <c r="X22"/>
      <c r="Y22"/>
      <c r="Z22"/>
      <c r="AA22"/>
      <c r="AB22"/>
      <c r="AC22"/>
      <c r="AD22"/>
      <c r="AE22"/>
      <c r="AF22"/>
      <c r="AG22"/>
      <c r="AH22"/>
      <c r="AI22"/>
      <c r="AJ22"/>
      <c r="AK22"/>
      <c r="AL22"/>
      <c r="AM22"/>
      <c r="AN22"/>
      <c r="AO22"/>
      <c r="AP22"/>
      <c r="AQ22"/>
      <c r="AR22"/>
      <c r="AS22"/>
      <c r="AT22"/>
      <c r="AU22"/>
      <c r="AV22"/>
      <c r="AW22"/>
      <c r="AX22"/>
      <c r="AY22"/>
      <c r="AZ22"/>
      <c r="BA22"/>
      <c r="BB22"/>
      <c r="BC22"/>
      <c r="BD22"/>
      <c r="BE22"/>
      <c r="BF22"/>
      <c r="BG22"/>
      <c r="BH22"/>
      <c r="BI22"/>
      <c r="BJ22"/>
      <c r="BK22"/>
      <c r="BL22"/>
      <c r="BM22"/>
      <c r="BN22"/>
      <c r="BO22"/>
      <c r="BP22"/>
      <c r="BQ22"/>
      <c r="BR22"/>
      <c r="BS22"/>
      <c r="BT22"/>
      <c r="BU22"/>
      <c r="BV22"/>
      <c r="BW22"/>
      <c r="BX22"/>
      <c r="BY22"/>
      <c r="BZ22"/>
      <c r="CA22"/>
      <c r="CB22"/>
      <c r="CC22"/>
      <c r="CD22"/>
      <c r="CE22"/>
      <c r="CF22"/>
      <c r="CG22"/>
      <c r="CH22"/>
      <c r="CI22"/>
      <c r="CJ22"/>
      <c r="CK22"/>
      <c r="CL22"/>
      <c r="CM22"/>
      <c r="CN22"/>
      <c r="CO22"/>
      <c r="CP22"/>
      <c r="CQ22"/>
      <c r="CR22"/>
      <c r="CS22"/>
      <c r="CT22"/>
      <c r="CU22"/>
      <c r="CV22"/>
      <c r="CW22"/>
      <c r="CX22"/>
      <c r="CY22"/>
      <c r="CZ22"/>
      <c r="DA22"/>
      <c r="DB22"/>
      <c r="DC22"/>
      <c r="DD22"/>
      <c r="DE22"/>
      <c r="DF22"/>
      <c r="DG22"/>
      <c r="DH22"/>
      <c r="DI22"/>
      <c r="DJ22"/>
      <c r="DK22"/>
      <c r="DL22"/>
      <c r="DM22"/>
      <c r="DN22"/>
      <c r="DO22"/>
      <c r="DP22"/>
      <c r="DQ22"/>
      <c r="DR22"/>
      <c r="DS22"/>
      <c r="DT22"/>
      <c r="DU22"/>
      <c r="DV22"/>
      <c r="DW22"/>
      <c r="DX22"/>
      <c r="DY22"/>
      <c r="DZ22"/>
      <c r="EA22"/>
      <c r="EB22"/>
      <c r="EC22"/>
      <c r="ED22"/>
      <c r="EE22"/>
      <c r="EF22"/>
      <c r="EG22"/>
      <c r="EH22"/>
      <c r="EI22"/>
      <c r="EJ22"/>
      <c r="EK22"/>
      <c r="EL22"/>
      <c r="EM22"/>
      <c r="EN22"/>
      <c r="EO22"/>
      <c r="EP22"/>
      <c r="EQ22"/>
      <c r="ER22"/>
      <c r="ES22"/>
      <c r="ET22"/>
      <c r="EU22"/>
      <c r="EV22"/>
      <c r="EW22"/>
      <c r="EX22"/>
      <c r="EY22"/>
      <c r="EZ22"/>
      <c r="FA22"/>
      <c r="FB22"/>
      <c r="FC22"/>
      <c r="FD22"/>
      <c r="FE22"/>
      <c r="FF22"/>
      <c r="FG22"/>
      <c r="FH22"/>
      <c r="FI22"/>
      <c r="FJ22"/>
      <c r="FK22"/>
      <c r="FL22"/>
      <c r="FM22"/>
      <c r="FN22"/>
      <c r="FO22"/>
      <c r="FP22"/>
      <c r="FQ22"/>
      <c r="FR22"/>
      <c r="FS22"/>
      <c r="FT22"/>
      <c r="FU22"/>
      <c r="FV22"/>
      <c r="FW22"/>
      <c r="FX22"/>
      <c r="FY22"/>
      <c r="FZ22"/>
      <c r="GA22"/>
      <c r="GB22"/>
      <c r="GC22"/>
      <c r="GD22"/>
      <c r="GE22"/>
      <c r="GF22"/>
      <c r="GG22"/>
      <c r="GH22"/>
      <c r="GI22"/>
      <c r="GJ22"/>
      <c r="GK22"/>
      <c r="GL22"/>
      <c r="GM22"/>
      <c r="GN22"/>
      <c r="GO22"/>
      <c r="GP22"/>
      <c r="GQ22"/>
      <c r="GR22"/>
      <c r="GS22"/>
    </row>
    <row r="23" spans="2:201" ht="13.35" customHeight="1">
      <c r="B23"/>
      <c r="C23"/>
      <c r="D23"/>
      <c r="E23"/>
      <c r="F23"/>
      <c r="G23"/>
      <c r="H23"/>
      <c r="I23"/>
      <c r="J23"/>
      <c r="K23"/>
      <c r="L23"/>
      <c r="M23"/>
      <c r="N23"/>
      <c r="O23"/>
      <c r="P23"/>
      <c r="Q23"/>
      <c r="R23"/>
      <c r="S23"/>
      <c r="T23"/>
      <c r="U23"/>
      <c r="V23"/>
      <c r="W23"/>
      <c r="X23"/>
      <c r="Y23"/>
      <c r="Z23"/>
      <c r="AA23"/>
      <c r="AB23"/>
      <c r="AC23"/>
      <c r="AD23"/>
      <c r="AE23"/>
      <c r="AF23"/>
      <c r="AG23"/>
      <c r="AH23"/>
      <c r="AI23"/>
      <c r="AJ23"/>
      <c r="AK23"/>
      <c r="AL23"/>
      <c r="AM23"/>
      <c r="AN23"/>
      <c r="AO23"/>
      <c r="AP23"/>
      <c r="AQ23"/>
      <c r="AR23"/>
      <c r="AS23"/>
      <c r="AT23"/>
      <c r="AU23"/>
      <c r="AV23"/>
      <c r="AW23"/>
      <c r="AX23"/>
      <c r="AY23"/>
      <c r="AZ23"/>
      <c r="BA23"/>
      <c r="BB23"/>
      <c r="BC23"/>
      <c r="BD23"/>
      <c r="BE23"/>
      <c r="BF23"/>
      <c r="BG23"/>
      <c r="BH23"/>
      <c r="BI23"/>
      <c r="BJ23"/>
      <c r="BK23"/>
      <c r="BL23"/>
      <c r="BM23"/>
      <c r="BN23"/>
      <c r="BO23"/>
      <c r="BP23"/>
      <c r="BQ23"/>
      <c r="BR23"/>
      <c r="BS23"/>
      <c r="BT23"/>
      <c r="BU23"/>
      <c r="BV23"/>
      <c r="BW23"/>
      <c r="BX23"/>
      <c r="BY23"/>
      <c r="BZ23"/>
      <c r="CA23"/>
      <c r="CB23"/>
      <c r="CC23"/>
      <c r="CD23"/>
      <c r="CE23"/>
      <c r="CF23"/>
      <c r="CG23"/>
      <c r="CH23"/>
      <c r="CI23"/>
      <c r="CJ23"/>
      <c r="CK23"/>
      <c r="CL23"/>
      <c r="CM23"/>
      <c r="CN23"/>
      <c r="CO23"/>
      <c r="CP23"/>
      <c r="CQ23"/>
      <c r="CR23"/>
      <c r="CS23"/>
      <c r="CT23"/>
      <c r="CU23"/>
      <c r="CV23"/>
      <c r="CW23"/>
      <c r="CX23"/>
      <c r="CY23"/>
      <c r="CZ23"/>
      <c r="DA23"/>
      <c r="DB23"/>
      <c r="DC23"/>
      <c r="DD23"/>
      <c r="DE23"/>
      <c r="DF23"/>
      <c r="DG23"/>
      <c r="DH23"/>
      <c r="DI23"/>
      <c r="DJ23"/>
      <c r="DK23"/>
      <c r="DL23"/>
      <c r="DM23"/>
      <c r="DN23"/>
      <c r="DO23"/>
      <c r="DP23"/>
      <c r="DQ23"/>
      <c r="DR23"/>
      <c r="DS23"/>
      <c r="DT23"/>
      <c r="DU23"/>
      <c r="DV23"/>
      <c r="DW23"/>
      <c r="DX23"/>
      <c r="DY23"/>
      <c r="DZ23"/>
      <c r="EA23"/>
      <c r="EB23"/>
      <c r="EC23"/>
      <c r="ED23"/>
      <c r="EE23"/>
      <c r="EF23"/>
      <c r="EG23"/>
      <c r="EH23"/>
      <c r="EI23"/>
      <c r="EJ23"/>
      <c r="EK23"/>
      <c r="EL23"/>
      <c r="EM23"/>
      <c r="EN23"/>
      <c r="EO23"/>
      <c r="EP23"/>
      <c r="EQ23"/>
      <c r="ER23"/>
      <c r="ES23"/>
      <c r="ET23"/>
      <c r="EU23"/>
      <c r="EV23"/>
      <c r="EW23"/>
      <c r="EX23"/>
      <c r="EY23"/>
      <c r="EZ23"/>
      <c r="FA23"/>
      <c r="FB23"/>
      <c r="FC23"/>
      <c r="FD23"/>
      <c r="FE23"/>
      <c r="FF23"/>
      <c r="FG23"/>
      <c r="FH23"/>
      <c r="FI23"/>
      <c r="FJ23"/>
      <c r="FK23"/>
      <c r="FL23"/>
      <c r="FM23"/>
      <c r="FN23"/>
      <c r="FO23"/>
      <c r="FP23"/>
      <c r="FQ23"/>
      <c r="FR23"/>
      <c r="FS23"/>
      <c r="FT23"/>
      <c r="FU23"/>
      <c r="FV23"/>
      <c r="FW23"/>
      <c r="FX23"/>
      <c r="FY23"/>
      <c r="FZ23"/>
      <c r="GA23"/>
      <c r="GB23"/>
      <c r="GC23"/>
      <c r="GD23"/>
      <c r="GE23"/>
      <c r="GF23"/>
      <c r="GG23"/>
      <c r="GH23"/>
      <c r="GI23"/>
      <c r="GJ23"/>
      <c r="GK23"/>
      <c r="GL23"/>
      <c r="GM23"/>
      <c r="GN23"/>
      <c r="GO23"/>
      <c r="GP23"/>
      <c r="GQ23"/>
      <c r="GR23"/>
      <c r="GS23"/>
    </row>
    <row r="24" spans="2:201" ht="13.35" customHeight="1">
      <c r="B24"/>
      <c r="C24"/>
      <c r="D24"/>
      <c r="E24"/>
      <c r="F24"/>
      <c r="G24"/>
      <c r="H24"/>
      <c r="I24"/>
      <c r="J24"/>
      <c r="K24"/>
      <c r="L24"/>
      <c r="M24"/>
      <c r="N24"/>
      <c r="O24"/>
      <c r="P24"/>
      <c r="Q24"/>
      <c r="R24"/>
      <c r="S24"/>
      <c r="T24"/>
      <c r="U24"/>
      <c r="V24"/>
      <c r="W24"/>
      <c r="X24"/>
      <c r="Y24"/>
      <c r="Z24"/>
      <c r="AA24"/>
      <c r="AB24"/>
      <c r="AC24"/>
      <c r="AD24"/>
      <c r="AE24"/>
      <c r="AF24"/>
      <c r="AG24"/>
      <c r="AH24"/>
      <c r="AI24"/>
      <c r="AJ24"/>
      <c r="AK24"/>
      <c r="AL24"/>
      <c r="AM24"/>
      <c r="AN24"/>
      <c r="AO24"/>
      <c r="AP24"/>
      <c r="AQ24"/>
      <c r="AR24"/>
      <c r="AS24"/>
      <c r="AT24"/>
      <c r="AU24"/>
      <c r="AV24"/>
      <c r="AW24"/>
      <c r="AX24"/>
      <c r="AY24"/>
      <c r="AZ24"/>
      <c r="BA24"/>
      <c r="BB24"/>
      <c r="BC24"/>
      <c r="BD24"/>
      <c r="BE24"/>
      <c r="BF24"/>
      <c r="BG24"/>
      <c r="BH24"/>
      <c r="BI24"/>
      <c r="BJ24"/>
      <c r="BK24"/>
      <c r="BL24"/>
      <c r="BM24"/>
      <c r="BN24"/>
      <c r="BO24"/>
      <c r="BP24"/>
      <c r="BQ24"/>
      <c r="BR24"/>
      <c r="BS24"/>
      <c r="BT24"/>
      <c r="BU24"/>
      <c r="BV24"/>
      <c r="BW24"/>
      <c r="BX24"/>
      <c r="BY24"/>
      <c r="BZ24"/>
      <c r="CA24"/>
      <c r="CB24"/>
      <c r="CC24"/>
      <c r="CD24"/>
      <c r="CE24"/>
      <c r="CF24"/>
      <c r="CG24"/>
      <c r="CH24"/>
      <c r="CI24"/>
      <c r="CJ24"/>
      <c r="CK24"/>
      <c r="CL24"/>
      <c r="CM24"/>
      <c r="CN24"/>
      <c r="CO24"/>
      <c r="CP24"/>
      <c r="CQ24"/>
      <c r="CR24"/>
      <c r="CS24"/>
      <c r="CT24"/>
      <c r="CU24"/>
      <c r="CV24"/>
      <c r="CW24"/>
      <c r="CX24"/>
      <c r="CY24"/>
      <c r="CZ24"/>
      <c r="DA24"/>
      <c r="DB24"/>
      <c r="DC24"/>
      <c r="DD24"/>
      <c r="DE24"/>
      <c r="DF24"/>
      <c r="DG24"/>
      <c r="DH24"/>
      <c r="DI24"/>
      <c r="DJ24"/>
      <c r="DK24"/>
      <c r="DL24"/>
      <c r="DM24"/>
      <c r="DN24"/>
      <c r="DO24"/>
      <c r="DP24"/>
      <c r="DQ24"/>
      <c r="DR24"/>
      <c r="DS24"/>
      <c r="DT24"/>
      <c r="DU24"/>
      <c r="DV24"/>
      <c r="DW24"/>
      <c r="DX24"/>
      <c r="DY24"/>
      <c r="DZ24"/>
      <c r="EA24"/>
      <c r="EB24"/>
      <c r="EC24"/>
      <c r="ED24"/>
      <c r="EE24"/>
      <c r="EF24"/>
      <c r="EG24"/>
      <c r="EH24"/>
      <c r="EI24"/>
      <c r="EJ24"/>
      <c r="EK24"/>
      <c r="EL24"/>
      <c r="EM24"/>
      <c r="EN24"/>
      <c r="EO24"/>
      <c r="EP24"/>
      <c r="EQ24"/>
      <c r="ER24"/>
      <c r="ES24"/>
      <c r="ET24"/>
      <c r="EU24"/>
      <c r="EV24"/>
      <c r="EW24"/>
      <c r="EX24"/>
      <c r="EY24"/>
      <c r="EZ24"/>
      <c r="FA24"/>
      <c r="FB24"/>
      <c r="FC24"/>
      <c r="FD24"/>
      <c r="FE24"/>
      <c r="FF24"/>
      <c r="FG24"/>
      <c r="FH24"/>
      <c r="FI24"/>
      <c r="FJ24"/>
      <c r="FK24"/>
      <c r="FL24"/>
      <c r="FM24"/>
      <c r="FN24"/>
      <c r="FO24"/>
      <c r="FP24"/>
      <c r="FQ24"/>
      <c r="FR24"/>
      <c r="FS24"/>
      <c r="FT24"/>
      <c r="FU24"/>
      <c r="FV24"/>
      <c r="FW24"/>
      <c r="FX24"/>
      <c r="FY24"/>
      <c r="FZ24"/>
      <c r="GA24"/>
      <c r="GB24"/>
      <c r="GC24"/>
      <c r="GD24"/>
      <c r="GE24"/>
      <c r="GF24"/>
      <c r="GG24"/>
      <c r="GH24"/>
      <c r="GI24"/>
      <c r="GJ24"/>
      <c r="GK24"/>
      <c r="GL24"/>
      <c r="GM24"/>
      <c r="GN24"/>
      <c r="GO24"/>
      <c r="GP24"/>
      <c r="GQ24"/>
      <c r="GR24"/>
      <c r="GS24"/>
    </row>
    <row r="25" spans="2:201" ht="13.35" customHeight="1">
      <c r="B25"/>
      <c r="C25"/>
      <c r="D25"/>
      <c r="E25"/>
      <c r="F25"/>
      <c r="G25"/>
      <c r="H25"/>
      <c r="I25"/>
      <c r="J25"/>
      <c r="K25"/>
      <c r="L25"/>
      <c r="M25"/>
      <c r="N25"/>
      <c r="O25"/>
      <c r="P25"/>
      <c r="Q25"/>
      <c r="R25"/>
      <c r="S25"/>
      <c r="T25"/>
      <c r="U25"/>
      <c r="V25"/>
      <c r="W25"/>
      <c r="X25"/>
      <c r="Y25"/>
      <c r="Z25"/>
      <c r="AA25"/>
      <c r="AB25"/>
      <c r="AC25"/>
      <c r="AD25"/>
      <c r="AE25"/>
      <c r="AF25"/>
      <c r="AG25"/>
      <c r="AH25"/>
      <c r="AI25"/>
      <c r="AJ25"/>
      <c r="AK25"/>
      <c r="AL25"/>
      <c r="AM25"/>
      <c r="AN25"/>
      <c r="AO25"/>
      <c r="AP25"/>
      <c r="AQ25"/>
      <c r="AR25"/>
      <c r="AS25"/>
      <c r="AT25"/>
      <c r="AU25"/>
      <c r="AV25"/>
      <c r="AW25"/>
      <c r="AX25"/>
      <c r="AY25"/>
      <c r="AZ25"/>
      <c r="BA25"/>
      <c r="BB25"/>
      <c r="BC25"/>
      <c r="BD25"/>
      <c r="BE25"/>
      <c r="BF25"/>
      <c r="BG25"/>
      <c r="BH25"/>
      <c r="BI25"/>
      <c r="BJ25"/>
      <c r="BK25"/>
      <c r="BL25"/>
      <c r="BM25"/>
      <c r="BN25"/>
      <c r="BO25"/>
      <c r="BP25"/>
      <c r="BQ25"/>
      <c r="BR25"/>
      <c r="BS25"/>
      <c r="BT25"/>
      <c r="BU25"/>
      <c r="BV25"/>
      <c r="BW25"/>
      <c r="BX25"/>
      <c r="BY25"/>
      <c r="BZ25"/>
      <c r="CA25"/>
      <c r="CB25"/>
      <c r="CC25"/>
      <c r="CD25"/>
      <c r="CE25"/>
      <c r="CF25"/>
      <c r="CG25"/>
      <c r="CH25"/>
      <c r="CI25"/>
      <c r="CJ25"/>
      <c r="CK25"/>
      <c r="CL25"/>
      <c r="CM25"/>
      <c r="CN25"/>
      <c r="CO25"/>
      <c r="CP25"/>
      <c r="CQ25"/>
      <c r="CR25"/>
      <c r="CS25"/>
      <c r="CT25"/>
      <c r="CU25"/>
      <c r="CV25"/>
      <c r="CW25"/>
      <c r="CX25"/>
      <c r="CY25"/>
      <c r="CZ25"/>
      <c r="DA25"/>
      <c r="DB25"/>
      <c r="DC25"/>
      <c r="DD25"/>
      <c r="DE25"/>
      <c r="DF25"/>
      <c r="DG25"/>
      <c r="DH25"/>
      <c r="DI25"/>
      <c r="DJ25"/>
      <c r="DK25"/>
      <c r="DL25"/>
      <c r="DM25"/>
      <c r="DN25"/>
      <c r="DO25"/>
      <c r="DP25"/>
      <c r="DQ25"/>
      <c r="DR25"/>
      <c r="DS25"/>
      <c r="DT25"/>
      <c r="DU25"/>
      <c r="DV25"/>
      <c r="DW25"/>
      <c r="DX25"/>
      <c r="DY25"/>
      <c r="DZ25"/>
      <c r="EA25"/>
      <c r="EB25"/>
      <c r="EC25"/>
      <c r="ED25"/>
      <c r="EE25"/>
      <c r="EF25"/>
      <c r="EG25"/>
      <c r="EH25"/>
      <c r="EI25"/>
      <c r="EJ25"/>
      <c r="EK25"/>
      <c r="EL25"/>
      <c r="EM25"/>
      <c r="EN25"/>
      <c r="EO25"/>
      <c r="EP25"/>
      <c r="EQ25"/>
      <c r="ER25"/>
      <c r="ES25"/>
      <c r="ET25"/>
      <c r="EU25"/>
      <c r="EV25"/>
      <c r="EW25"/>
      <c r="EX25"/>
      <c r="EY25"/>
      <c r="EZ25"/>
      <c r="FA25"/>
      <c r="FB25"/>
      <c r="FC25"/>
      <c r="FD25"/>
      <c r="FE25"/>
      <c r="FF25"/>
      <c r="FG25"/>
      <c r="FH25"/>
      <c r="FI25"/>
      <c r="FJ25"/>
      <c r="FK25"/>
      <c r="FL25"/>
      <c r="FM25"/>
      <c r="FN25"/>
      <c r="FO25"/>
      <c r="FP25"/>
      <c r="FQ25"/>
      <c r="FR25"/>
      <c r="FS25"/>
      <c r="FT25"/>
      <c r="FU25"/>
      <c r="FV25"/>
      <c r="FW25"/>
      <c r="FX25"/>
      <c r="FY25"/>
      <c r="FZ25"/>
      <c r="GA25"/>
      <c r="GB25"/>
      <c r="GC25"/>
      <c r="GD25"/>
      <c r="GE25"/>
      <c r="GF25"/>
      <c r="GG25"/>
      <c r="GH25"/>
      <c r="GI25"/>
      <c r="GJ25"/>
      <c r="GK25"/>
      <c r="GL25"/>
      <c r="GM25"/>
      <c r="GN25"/>
      <c r="GO25"/>
      <c r="GP25"/>
      <c r="GQ25"/>
      <c r="GR25"/>
      <c r="GS25"/>
    </row>
    <row r="26" spans="2:201" ht="13.35" customHeight="1">
      <c r="B26"/>
      <c r="C26"/>
      <c r="D26"/>
      <c r="E26"/>
      <c r="F26"/>
      <c r="G26"/>
      <c r="H26"/>
      <c r="I26"/>
      <c r="J26"/>
      <c r="K26"/>
      <c r="L26"/>
      <c r="M26"/>
      <c r="N26"/>
      <c r="O26"/>
      <c r="P26"/>
      <c r="Q26"/>
      <c r="R26"/>
      <c r="S26"/>
      <c r="T26"/>
      <c r="U26"/>
      <c r="V26"/>
      <c r="W26"/>
      <c r="X26"/>
      <c r="Y26"/>
      <c r="Z26"/>
      <c r="AA26"/>
      <c r="AB26"/>
      <c r="AC26"/>
      <c r="AD26"/>
      <c r="AE26"/>
      <c r="AF26"/>
      <c r="AG26"/>
      <c r="AH26"/>
      <c r="AI26"/>
      <c r="AJ26"/>
      <c r="AK26"/>
      <c r="AL26"/>
      <c r="AM26"/>
      <c r="AN26"/>
      <c r="AO26"/>
      <c r="AP26"/>
      <c r="AQ26"/>
      <c r="AR26"/>
      <c r="AS26"/>
      <c r="AT26"/>
      <c r="AU26"/>
      <c r="AV26"/>
      <c r="AW26"/>
      <c r="AX26"/>
      <c r="AY26"/>
      <c r="AZ26"/>
      <c r="BA26"/>
      <c r="BB26"/>
      <c r="BC26"/>
      <c r="BD26"/>
      <c r="BE26"/>
      <c r="BF26"/>
      <c r="BG26"/>
      <c r="BH26"/>
      <c r="BI26"/>
      <c r="BJ26"/>
      <c r="BK26"/>
      <c r="BL26"/>
      <c r="BM26"/>
      <c r="BN26"/>
      <c r="BO26"/>
      <c r="BP26"/>
      <c r="BQ26"/>
      <c r="BR26"/>
      <c r="BS26"/>
      <c r="BT26"/>
      <c r="BU26"/>
      <c r="BV26"/>
      <c r="BW26"/>
      <c r="BX26"/>
      <c r="BY26"/>
      <c r="BZ26"/>
      <c r="CA26"/>
      <c r="CB26"/>
      <c r="CC26"/>
      <c r="CD26"/>
      <c r="CE26"/>
      <c r="CF26"/>
      <c r="CG26"/>
      <c r="CH26"/>
      <c r="CI26"/>
      <c r="CJ26"/>
      <c r="CK26"/>
      <c r="CL26"/>
      <c r="CM26"/>
      <c r="CN26"/>
      <c r="CO26"/>
      <c r="CP26"/>
      <c r="CQ26"/>
      <c r="CR26"/>
      <c r="CS26"/>
      <c r="CT26"/>
      <c r="CU26"/>
      <c r="CV26"/>
      <c r="CW26"/>
      <c r="CX26"/>
      <c r="CY26"/>
      <c r="CZ26"/>
      <c r="DA26"/>
      <c r="DB26"/>
      <c r="DC26"/>
      <c r="DD26"/>
      <c r="DE26"/>
      <c r="DF26"/>
      <c r="DG26"/>
      <c r="DH26"/>
      <c r="DI26"/>
      <c r="DJ26"/>
      <c r="DK26"/>
      <c r="DL26"/>
      <c r="DM26"/>
      <c r="DN26"/>
      <c r="DO26"/>
      <c r="DP26"/>
      <c r="DQ26"/>
      <c r="DR26"/>
      <c r="DS26"/>
      <c r="DT26"/>
      <c r="DU26"/>
      <c r="DV26"/>
      <c r="DW26"/>
      <c r="DX26"/>
      <c r="DY26"/>
      <c r="DZ26"/>
      <c r="EA26"/>
      <c r="EB26"/>
      <c r="EC26"/>
      <c r="ED26"/>
      <c r="EE26"/>
      <c r="EF26"/>
      <c r="EG26"/>
      <c r="EH26"/>
      <c r="EI26"/>
      <c r="EJ26"/>
      <c r="EK26"/>
      <c r="EL26"/>
      <c r="EM26"/>
      <c r="EN26"/>
      <c r="EO26"/>
      <c r="EP26"/>
      <c r="EQ26"/>
      <c r="ER26"/>
      <c r="ES26"/>
      <c r="ET26"/>
      <c r="EU26"/>
      <c r="EV26"/>
      <c r="EW26"/>
      <c r="EX26"/>
      <c r="EY26"/>
      <c r="EZ26"/>
      <c r="FA26"/>
      <c r="FB26"/>
      <c r="FC26"/>
      <c r="FD26"/>
      <c r="FE26"/>
      <c r="FF26"/>
      <c r="FG26"/>
      <c r="FH26"/>
      <c r="FI26"/>
      <c r="FJ26"/>
      <c r="FK26"/>
      <c r="FL26"/>
      <c r="FM26"/>
      <c r="FN26"/>
      <c r="FO26"/>
      <c r="FP26"/>
      <c r="FQ26"/>
      <c r="FR26"/>
      <c r="FS26"/>
      <c r="FT26"/>
      <c r="FU26"/>
      <c r="FV26"/>
      <c r="FW26"/>
      <c r="FX26"/>
      <c r="FY26"/>
      <c r="FZ26"/>
      <c r="GA26"/>
      <c r="GB26"/>
      <c r="GC26"/>
      <c r="GD26"/>
      <c r="GE26"/>
      <c r="GF26"/>
      <c r="GG26"/>
      <c r="GH26"/>
      <c r="GI26"/>
      <c r="GJ26"/>
      <c r="GK26"/>
      <c r="GL26"/>
      <c r="GM26"/>
      <c r="GN26"/>
      <c r="GO26"/>
      <c r="GP26"/>
      <c r="GQ26"/>
      <c r="GR26"/>
      <c r="GS26"/>
    </row>
    <row r="27" spans="2:201" ht="13.35" customHeight="1">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c r="AW27"/>
      <c r="AX27"/>
      <c r="AY27"/>
      <c r="AZ27"/>
      <c r="BA27"/>
      <c r="BB27"/>
      <c r="BC27"/>
      <c r="BD27"/>
      <c r="BE27"/>
      <c r="BF27"/>
      <c r="BG27"/>
      <c r="BH27"/>
      <c r="BI27"/>
      <c r="BJ27"/>
      <c r="BK27"/>
      <c r="BL27"/>
      <c r="BM27"/>
      <c r="BN27"/>
      <c r="BO27"/>
      <c r="BP27"/>
      <c r="BQ27"/>
      <c r="BR27"/>
      <c r="BS27"/>
      <c r="BT27"/>
      <c r="BU27"/>
      <c r="BV27"/>
      <c r="BW27"/>
      <c r="BX27"/>
      <c r="BY27"/>
      <c r="BZ27"/>
      <c r="CA27"/>
      <c r="CB27"/>
      <c r="CC27"/>
      <c r="CD27"/>
      <c r="CE27"/>
      <c r="CF27"/>
      <c r="CG27"/>
      <c r="CH27"/>
      <c r="CI27"/>
      <c r="CJ27"/>
      <c r="CK27"/>
      <c r="CL27"/>
      <c r="CM27"/>
      <c r="CN27"/>
      <c r="CO27"/>
      <c r="CP27"/>
      <c r="CQ27"/>
      <c r="CR27"/>
      <c r="CS27"/>
      <c r="CT27"/>
      <c r="CU27"/>
      <c r="CV27"/>
      <c r="CW27"/>
      <c r="CX27"/>
      <c r="CY27"/>
      <c r="CZ27"/>
      <c r="DA27"/>
      <c r="DB27"/>
      <c r="DC27"/>
      <c r="DD27"/>
      <c r="DE27"/>
      <c r="DF27"/>
      <c r="DG27"/>
      <c r="DH27"/>
      <c r="DI27"/>
      <c r="DJ27"/>
      <c r="DK27"/>
      <c r="DL27"/>
      <c r="DM27"/>
      <c r="DN27"/>
      <c r="DO27"/>
      <c r="DP27"/>
      <c r="DQ27"/>
      <c r="DR27"/>
      <c r="DS27"/>
      <c r="DT27"/>
      <c r="DU27"/>
      <c r="DV27"/>
      <c r="DW27"/>
      <c r="DX27"/>
      <c r="DY27"/>
      <c r="DZ27"/>
      <c r="EA27"/>
      <c r="EB27"/>
      <c r="EC27"/>
      <c r="ED27"/>
      <c r="EE27"/>
      <c r="EF27"/>
      <c r="EG27"/>
      <c r="EH27"/>
      <c r="EI27"/>
      <c r="EJ27"/>
      <c r="EK27"/>
      <c r="EL27"/>
      <c r="EM27"/>
      <c r="EN27"/>
      <c r="EO27"/>
      <c r="EP27"/>
      <c r="EQ27"/>
      <c r="ER27"/>
      <c r="ES27"/>
      <c r="ET27"/>
      <c r="EU27"/>
      <c r="EV27"/>
      <c r="EW27"/>
      <c r="EX27"/>
      <c r="EY27"/>
      <c r="EZ27"/>
      <c r="FA27"/>
      <c r="FB27"/>
      <c r="FC27"/>
      <c r="FD27"/>
      <c r="FE27"/>
      <c r="FF27"/>
      <c r="FG27"/>
      <c r="FH27"/>
      <c r="FI27"/>
      <c r="FJ27"/>
      <c r="FK27"/>
      <c r="FL27"/>
      <c r="FM27"/>
      <c r="FN27"/>
      <c r="FO27"/>
      <c r="FP27"/>
      <c r="FQ27"/>
      <c r="FR27"/>
      <c r="FS27"/>
      <c r="FT27"/>
      <c r="FU27"/>
      <c r="FV27"/>
      <c r="FW27"/>
      <c r="FX27"/>
      <c r="FY27"/>
      <c r="FZ27"/>
      <c r="GA27"/>
      <c r="GB27"/>
      <c r="GC27"/>
      <c r="GD27"/>
      <c r="GE27"/>
      <c r="GF27"/>
      <c r="GG27"/>
      <c r="GH27"/>
      <c r="GI27"/>
      <c r="GJ27"/>
      <c r="GK27"/>
      <c r="GL27"/>
      <c r="GM27"/>
      <c r="GN27"/>
      <c r="GO27"/>
      <c r="GP27"/>
      <c r="GQ27"/>
      <c r="GR27"/>
      <c r="GS27"/>
    </row>
    <row r="28" spans="2:201" ht="13.35" customHeight="1">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c r="AW28"/>
      <c r="AX28"/>
      <c r="AY28"/>
      <c r="AZ28"/>
      <c r="BA28"/>
      <c r="BB28"/>
      <c r="BC28"/>
      <c r="BD28"/>
      <c r="BE28"/>
      <c r="BF28"/>
      <c r="BG28"/>
      <c r="BH28"/>
      <c r="BI28"/>
      <c r="BJ28"/>
      <c r="BK28"/>
      <c r="BL28"/>
      <c r="BM28"/>
      <c r="BN28"/>
      <c r="BO28"/>
      <c r="BP28"/>
      <c r="BQ28"/>
      <c r="BR28"/>
      <c r="BS28"/>
      <c r="BT28"/>
      <c r="BU28"/>
      <c r="BV28"/>
      <c r="BW28"/>
      <c r="BX28"/>
      <c r="BY28"/>
      <c r="BZ28"/>
      <c r="CA28"/>
      <c r="CB28"/>
      <c r="CC28"/>
      <c r="CD28"/>
      <c r="CE28"/>
      <c r="CF28"/>
      <c r="CG28"/>
      <c r="CH28"/>
      <c r="CI28"/>
      <c r="CJ28"/>
      <c r="CK28"/>
      <c r="CL28"/>
      <c r="CM28"/>
      <c r="CN28"/>
      <c r="CO28"/>
      <c r="CP28"/>
      <c r="CQ28"/>
      <c r="CR28"/>
      <c r="CS28"/>
      <c r="CT28"/>
      <c r="CU28"/>
      <c r="CV28"/>
      <c r="CW28"/>
      <c r="CX28"/>
      <c r="CY28"/>
      <c r="CZ28"/>
      <c r="DA28"/>
      <c r="DB28"/>
      <c r="DC28"/>
      <c r="DD28"/>
      <c r="DE28"/>
      <c r="DF28"/>
      <c r="DG28"/>
      <c r="DH28"/>
      <c r="DI28"/>
      <c r="DJ28"/>
      <c r="DK28"/>
      <c r="DL28"/>
      <c r="DM28"/>
      <c r="DN28"/>
      <c r="DO28"/>
      <c r="DP28"/>
      <c r="DQ28"/>
      <c r="DR28"/>
      <c r="DS28"/>
      <c r="DT28"/>
      <c r="DU28"/>
      <c r="DV28"/>
      <c r="DW28"/>
      <c r="DX28"/>
      <c r="DY28"/>
      <c r="DZ28"/>
      <c r="EA28"/>
      <c r="EB28"/>
      <c r="EC28"/>
      <c r="ED28"/>
      <c r="EE28"/>
      <c r="EF28"/>
      <c r="EG28"/>
      <c r="EH28"/>
      <c r="EI28"/>
      <c r="EJ28"/>
      <c r="EK28"/>
      <c r="EL28"/>
      <c r="EM28"/>
      <c r="EN28"/>
      <c r="EO28"/>
      <c r="EP28"/>
      <c r="EQ28"/>
      <c r="ER28"/>
      <c r="ES28"/>
      <c r="ET28"/>
      <c r="EU28"/>
      <c r="EV28"/>
      <c r="EW28"/>
      <c r="EX28"/>
      <c r="EY28"/>
      <c r="EZ28"/>
      <c r="FA28"/>
      <c r="FB28"/>
      <c r="FC28"/>
      <c r="FD28"/>
      <c r="FE28"/>
      <c r="FF28"/>
      <c r="FG28"/>
      <c r="FH28"/>
      <c r="FI28"/>
      <c r="FJ28"/>
      <c r="FK28"/>
      <c r="FL28"/>
      <c r="FM28"/>
      <c r="FN28"/>
      <c r="FO28"/>
      <c r="FP28"/>
      <c r="FQ28"/>
      <c r="FR28"/>
      <c r="FS28"/>
      <c r="FT28"/>
      <c r="FU28"/>
      <c r="FV28"/>
      <c r="FW28"/>
      <c r="FX28"/>
      <c r="FY28"/>
      <c r="FZ28"/>
      <c r="GA28"/>
      <c r="GB28"/>
      <c r="GC28"/>
      <c r="GD28"/>
      <c r="GE28"/>
      <c r="GF28"/>
      <c r="GG28"/>
      <c r="GH28"/>
      <c r="GI28"/>
      <c r="GJ28"/>
      <c r="GK28"/>
      <c r="GL28"/>
      <c r="GM28"/>
      <c r="GN28"/>
      <c r="GO28"/>
      <c r="GP28"/>
      <c r="GQ28"/>
      <c r="GR28"/>
      <c r="GS28"/>
    </row>
    <row r="29" spans="2:201" ht="13.35" customHeight="1">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c r="AW29"/>
      <c r="AX29"/>
      <c r="AY29"/>
      <c r="AZ29"/>
      <c r="BA29"/>
      <c r="BB29"/>
      <c r="BC29"/>
      <c r="BD29"/>
      <c r="BE29"/>
      <c r="BF29"/>
      <c r="BG29"/>
      <c r="BH29"/>
      <c r="BI29"/>
      <c r="BJ29"/>
      <c r="BK29"/>
      <c r="BL29"/>
      <c r="BM29"/>
      <c r="BN29"/>
      <c r="BO29"/>
      <c r="BP29"/>
      <c r="BQ29"/>
      <c r="BR29"/>
      <c r="BS29"/>
      <c r="BT29"/>
      <c r="BU29"/>
      <c r="BV29"/>
      <c r="BW29"/>
      <c r="BX29"/>
      <c r="BY29"/>
      <c r="BZ29"/>
      <c r="CA29"/>
      <c r="CB29"/>
      <c r="CC29"/>
      <c r="CD29"/>
      <c r="CE29"/>
      <c r="CF29"/>
      <c r="CG29"/>
      <c r="CH29"/>
      <c r="CI29"/>
      <c r="CJ29"/>
      <c r="CK29"/>
      <c r="CL29"/>
      <c r="CM29"/>
      <c r="CN29"/>
      <c r="CO29"/>
      <c r="CP29"/>
      <c r="CQ29"/>
      <c r="CR29"/>
      <c r="CS29"/>
      <c r="CT29"/>
      <c r="CU29"/>
      <c r="CV29"/>
      <c r="CW29"/>
      <c r="CX29"/>
      <c r="CY29"/>
      <c r="CZ29"/>
      <c r="DA29"/>
      <c r="DB29"/>
      <c r="DC29"/>
      <c r="DD29"/>
      <c r="DE29"/>
      <c r="DF29"/>
      <c r="DG29"/>
      <c r="DH29"/>
      <c r="DI29"/>
      <c r="DJ29"/>
      <c r="DK29"/>
      <c r="DL29"/>
      <c r="DM29"/>
      <c r="DN29"/>
      <c r="DO29"/>
      <c r="DP29"/>
      <c r="DQ29"/>
      <c r="DR29"/>
      <c r="DS29"/>
      <c r="DT29"/>
      <c r="DU29"/>
      <c r="DV29"/>
      <c r="DW29"/>
      <c r="DX29"/>
      <c r="DY29"/>
      <c r="DZ29"/>
      <c r="EA29"/>
      <c r="EB29"/>
      <c r="EC29"/>
      <c r="ED29"/>
      <c r="EE29"/>
      <c r="EF29"/>
      <c r="EG29"/>
      <c r="EH29"/>
      <c r="EI29"/>
      <c r="EJ29"/>
      <c r="EK29"/>
      <c r="EL29"/>
      <c r="EM29"/>
      <c r="EN29"/>
      <c r="EO29"/>
      <c r="EP29"/>
      <c r="EQ29"/>
      <c r="ER29"/>
      <c r="ES29"/>
      <c r="ET29"/>
      <c r="EU29"/>
      <c r="EV29"/>
      <c r="EW29"/>
      <c r="EX29"/>
      <c r="EY29"/>
      <c r="EZ29"/>
      <c r="FA29"/>
      <c r="FB29"/>
      <c r="FC29"/>
      <c r="FD29"/>
      <c r="FE29"/>
      <c r="FF29"/>
      <c r="FG29"/>
      <c r="FH29"/>
      <c r="FI29"/>
      <c r="FJ29"/>
      <c r="FK29"/>
      <c r="FL29"/>
      <c r="FM29"/>
      <c r="FN29"/>
      <c r="FO29"/>
      <c r="FP29"/>
      <c r="FQ29"/>
      <c r="FR29"/>
      <c r="FS29"/>
      <c r="FT29"/>
      <c r="FU29"/>
      <c r="FV29"/>
      <c r="FW29"/>
      <c r="FX29"/>
      <c r="FY29"/>
      <c r="FZ29"/>
      <c r="GA29"/>
      <c r="GB29"/>
      <c r="GC29"/>
      <c r="GD29"/>
      <c r="GE29"/>
      <c r="GF29"/>
      <c r="GG29"/>
      <c r="GH29"/>
      <c r="GI29"/>
      <c r="GJ29"/>
      <c r="GK29"/>
      <c r="GL29"/>
      <c r="GM29"/>
      <c r="GN29"/>
      <c r="GO29"/>
      <c r="GP29"/>
      <c r="GQ29"/>
      <c r="GR29"/>
      <c r="GS29"/>
    </row>
    <row r="30" spans="2:201" ht="13.35" customHeight="1">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c r="AW30"/>
      <c r="AX30"/>
      <c r="AY30"/>
      <c r="AZ30"/>
      <c r="BA30"/>
      <c r="BB30"/>
      <c r="BC30"/>
      <c r="BD30"/>
      <c r="BE30"/>
      <c r="BF30"/>
      <c r="BG30"/>
      <c r="BH30"/>
      <c r="BI30"/>
      <c r="BJ30"/>
      <c r="BK30"/>
      <c r="BL30"/>
      <c r="BM30"/>
      <c r="BN30"/>
      <c r="BO30"/>
      <c r="BP30"/>
      <c r="BQ30"/>
      <c r="BR30"/>
      <c r="BS30"/>
      <c r="BT30"/>
      <c r="BU30"/>
      <c r="BV30"/>
      <c r="BW30"/>
      <c r="BX30"/>
      <c r="BY30"/>
      <c r="BZ30"/>
      <c r="CA30"/>
      <c r="CB30"/>
      <c r="CC30"/>
      <c r="CD30"/>
      <c r="CE30"/>
      <c r="CF30"/>
      <c r="CG30"/>
      <c r="CH30"/>
      <c r="CI30"/>
      <c r="CJ30"/>
      <c r="CK30"/>
      <c r="CL30"/>
      <c r="CM30"/>
      <c r="CN30"/>
      <c r="CO30"/>
      <c r="CP30"/>
      <c r="CQ30"/>
      <c r="CR30"/>
      <c r="CS30"/>
      <c r="CT30"/>
      <c r="CU30"/>
      <c r="CV30"/>
      <c r="CW30"/>
      <c r="CX30"/>
      <c r="CY30"/>
      <c r="CZ30"/>
      <c r="DA30"/>
      <c r="DB30"/>
      <c r="DC30"/>
      <c r="DD30"/>
      <c r="DE30"/>
      <c r="DF30"/>
      <c r="DG30"/>
      <c r="DH30"/>
      <c r="DI30"/>
      <c r="DJ30"/>
      <c r="DK30"/>
      <c r="DL30"/>
      <c r="DM30"/>
      <c r="DN30"/>
      <c r="DO30"/>
      <c r="DP30"/>
      <c r="DQ30"/>
      <c r="DR30"/>
      <c r="DS30"/>
      <c r="DT30"/>
      <c r="DU30"/>
      <c r="DV30"/>
      <c r="DW30"/>
      <c r="DX30"/>
      <c r="DY30"/>
      <c r="DZ30"/>
      <c r="EA30"/>
      <c r="EB30"/>
      <c r="EC30"/>
      <c r="ED30"/>
      <c r="EE30"/>
      <c r="EF30"/>
      <c r="EG30"/>
      <c r="EH30"/>
      <c r="EI30"/>
      <c r="EJ30"/>
      <c r="EK30"/>
      <c r="EL30"/>
      <c r="EM30"/>
      <c r="EN30"/>
      <c r="EO30"/>
      <c r="EP30"/>
      <c r="EQ30"/>
      <c r="ER30"/>
      <c r="ES30"/>
      <c r="ET30"/>
      <c r="EU30"/>
      <c r="EV30"/>
      <c r="EW30"/>
      <c r="EX30"/>
      <c r="EY30"/>
      <c r="EZ30"/>
      <c r="FA30"/>
      <c r="FB30"/>
      <c r="FC30"/>
      <c r="FD30"/>
      <c r="FE30"/>
      <c r="FF30"/>
      <c r="FG30"/>
      <c r="FH30"/>
      <c r="FI30"/>
      <c r="FJ30"/>
      <c r="FK30"/>
      <c r="FL30"/>
      <c r="FM30"/>
      <c r="FN30"/>
      <c r="FO30"/>
      <c r="FP30"/>
      <c r="FQ30"/>
      <c r="FR30"/>
      <c r="FS30"/>
      <c r="FT30"/>
      <c r="FU30"/>
      <c r="FV30"/>
      <c r="FW30"/>
      <c r="FX30"/>
      <c r="FY30"/>
      <c r="FZ30"/>
      <c r="GA30"/>
      <c r="GB30"/>
      <c r="GC30"/>
      <c r="GD30"/>
      <c r="GE30"/>
      <c r="GF30"/>
      <c r="GG30"/>
      <c r="GH30"/>
      <c r="GI30"/>
      <c r="GJ30"/>
      <c r="GK30"/>
      <c r="GL30"/>
      <c r="GM30"/>
      <c r="GN30"/>
      <c r="GO30"/>
      <c r="GP30"/>
      <c r="GQ30"/>
      <c r="GR30"/>
      <c r="GS30"/>
    </row>
    <row r="31" spans="2:201" ht="13.35" customHeight="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c r="AW31"/>
      <c r="AX31"/>
      <c r="AY31"/>
      <c r="AZ31"/>
      <c r="BA31"/>
      <c r="BB31"/>
      <c r="BC31"/>
      <c r="BD31"/>
      <c r="BE31"/>
      <c r="BF31"/>
      <c r="BG31"/>
      <c r="BH31"/>
      <c r="BI31"/>
      <c r="BJ31"/>
      <c r="BK31"/>
      <c r="BL31"/>
      <c r="BM31"/>
      <c r="BN31"/>
      <c r="BO31"/>
      <c r="BP31"/>
      <c r="BQ31"/>
      <c r="BR31"/>
      <c r="BS31"/>
      <c r="BT31"/>
      <c r="BU31"/>
      <c r="BV31"/>
      <c r="BW31"/>
      <c r="BX31"/>
      <c r="BY31"/>
      <c r="BZ31"/>
      <c r="CA31"/>
      <c r="CB31"/>
      <c r="CC31"/>
      <c r="CD31"/>
      <c r="CE31"/>
      <c r="CF31"/>
      <c r="CG31"/>
      <c r="CH31"/>
      <c r="CI31"/>
      <c r="CJ31"/>
      <c r="CK31"/>
      <c r="CL31"/>
      <c r="CM31"/>
      <c r="CN31"/>
      <c r="CO31"/>
      <c r="CP31"/>
      <c r="CQ31"/>
      <c r="CR31"/>
      <c r="CS31"/>
      <c r="CT31"/>
      <c r="CU31"/>
      <c r="CV31"/>
      <c r="CW31"/>
      <c r="CX31"/>
      <c r="CY31"/>
      <c r="CZ31"/>
      <c r="DA31"/>
      <c r="DB31"/>
      <c r="DC31"/>
      <c r="DD31"/>
      <c r="DE31"/>
      <c r="DF31"/>
      <c r="DG31"/>
      <c r="DH31"/>
      <c r="DI31"/>
      <c r="DJ31"/>
      <c r="DK31"/>
      <c r="DL31"/>
      <c r="DM31"/>
      <c r="DN31"/>
      <c r="DO31"/>
      <c r="DP31"/>
      <c r="DQ31"/>
      <c r="DR31"/>
      <c r="DS31"/>
      <c r="DT31"/>
      <c r="DU31"/>
      <c r="DV31"/>
      <c r="DW31"/>
      <c r="DX31"/>
      <c r="DY31"/>
      <c r="DZ31"/>
      <c r="EA31"/>
      <c r="EB31"/>
      <c r="EC31"/>
      <c r="ED31"/>
      <c r="EE31"/>
      <c r="EF31"/>
      <c r="EG31"/>
      <c r="EH31"/>
      <c r="EI31"/>
      <c r="EJ31"/>
      <c r="EK31"/>
      <c r="EL31"/>
      <c r="EM31"/>
      <c r="EN31"/>
      <c r="EO31"/>
      <c r="EP31"/>
      <c r="EQ31"/>
      <c r="ER31"/>
      <c r="ES31"/>
      <c r="ET31"/>
      <c r="EU31"/>
      <c r="EV31"/>
      <c r="EW31"/>
      <c r="EX31"/>
      <c r="EY31"/>
      <c r="EZ31"/>
      <c r="FA31"/>
      <c r="FB31"/>
      <c r="FC31"/>
      <c r="FD31"/>
      <c r="FE31"/>
      <c r="FF31"/>
      <c r="FG31"/>
      <c r="FH31"/>
      <c r="FI31"/>
      <c r="FJ31"/>
      <c r="FK31"/>
      <c r="FL31"/>
      <c r="FM31"/>
      <c r="FN31"/>
      <c r="FO31"/>
      <c r="FP31"/>
      <c r="FQ31"/>
      <c r="FR31"/>
      <c r="FS31"/>
      <c r="FT31"/>
      <c r="FU31"/>
      <c r="FV31"/>
      <c r="FW31"/>
      <c r="FX31"/>
      <c r="FY31"/>
      <c r="FZ31"/>
      <c r="GA31"/>
      <c r="GB31"/>
      <c r="GC31"/>
      <c r="GD31"/>
      <c r="GE31"/>
      <c r="GF31"/>
      <c r="GG31"/>
      <c r="GH31"/>
      <c r="GI31"/>
      <c r="GJ31"/>
      <c r="GK31"/>
      <c r="GL31"/>
      <c r="GM31"/>
      <c r="GN31"/>
      <c r="GO31"/>
      <c r="GP31"/>
      <c r="GQ31"/>
      <c r="GR31"/>
      <c r="GS31"/>
    </row>
    <row r="32" spans="2:201" ht="13.35" customHeight="1">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c r="AW32"/>
      <c r="AX32"/>
      <c r="AY32"/>
      <c r="AZ32"/>
      <c r="BA32"/>
      <c r="BB32"/>
      <c r="BC32"/>
      <c r="BD32"/>
      <c r="BE32"/>
      <c r="BF32"/>
      <c r="BG32"/>
      <c r="BH32"/>
      <c r="BI32"/>
      <c r="BJ32"/>
      <c r="BK32"/>
      <c r="BL32"/>
      <c r="BM32"/>
      <c r="BN32"/>
      <c r="BO32"/>
      <c r="BP32"/>
      <c r="BQ32"/>
      <c r="BR32"/>
      <c r="BS32"/>
      <c r="BT32"/>
      <c r="BU32"/>
      <c r="BV32"/>
      <c r="BW32"/>
      <c r="BX32"/>
      <c r="BY32"/>
      <c r="BZ32"/>
      <c r="CA32"/>
      <c r="CB32"/>
      <c r="CC32"/>
      <c r="CD32"/>
      <c r="CE32"/>
      <c r="CF32"/>
      <c r="CG32"/>
      <c r="CH32"/>
      <c r="CI32"/>
      <c r="CJ32"/>
      <c r="CK32"/>
      <c r="CL32"/>
      <c r="CM32"/>
      <c r="CN32"/>
      <c r="CO32"/>
      <c r="CP32"/>
      <c r="CQ32"/>
      <c r="CR32"/>
      <c r="CS32"/>
      <c r="CT32"/>
      <c r="CU32"/>
      <c r="CV32"/>
      <c r="CW32"/>
      <c r="CX32"/>
      <c r="CY32"/>
      <c r="CZ32"/>
      <c r="DA32"/>
      <c r="DB32"/>
      <c r="DC32"/>
      <c r="DD32"/>
      <c r="DE32"/>
      <c r="DF32"/>
      <c r="DG32"/>
      <c r="DH32"/>
      <c r="DI32"/>
      <c r="DJ32"/>
      <c r="DK32"/>
      <c r="DL32"/>
      <c r="DM32"/>
      <c r="DN32"/>
      <c r="DO32"/>
      <c r="DP32"/>
      <c r="DQ32"/>
      <c r="DR32"/>
      <c r="DS32"/>
      <c r="DT32"/>
      <c r="DU32"/>
      <c r="DV32"/>
      <c r="DW32"/>
      <c r="DX32"/>
      <c r="DY32"/>
      <c r="DZ32"/>
      <c r="EA32"/>
      <c r="EB32"/>
      <c r="EC32"/>
      <c r="ED32"/>
      <c r="EE32"/>
      <c r="EF32"/>
      <c r="EG32"/>
      <c r="EH32"/>
      <c r="EI32"/>
      <c r="EJ32"/>
      <c r="EK32"/>
      <c r="EL32"/>
      <c r="EM32"/>
      <c r="EN32"/>
      <c r="EO32"/>
      <c r="EP32"/>
      <c r="EQ32"/>
      <c r="ER32"/>
      <c r="ES32"/>
      <c r="ET32"/>
      <c r="EU32"/>
      <c r="EV32"/>
      <c r="EW32"/>
      <c r="EX32"/>
      <c r="EY32"/>
      <c r="EZ32"/>
      <c r="FA32"/>
      <c r="FB32"/>
      <c r="FC32"/>
      <c r="FD32"/>
      <c r="FE32"/>
      <c r="FF32"/>
      <c r="FG32"/>
      <c r="FH32"/>
      <c r="FI32"/>
      <c r="FJ32"/>
      <c r="FK32"/>
      <c r="FL32"/>
      <c r="FM32"/>
      <c r="FN32"/>
      <c r="FO32"/>
      <c r="FP32"/>
      <c r="FQ32"/>
      <c r="FR32"/>
      <c r="FS32"/>
      <c r="FT32"/>
      <c r="FU32"/>
      <c r="FV32"/>
      <c r="FW32"/>
      <c r="FX32"/>
      <c r="FY32"/>
      <c r="FZ32"/>
      <c r="GA32"/>
      <c r="GB32"/>
      <c r="GC32"/>
      <c r="GD32"/>
      <c r="GE32"/>
      <c r="GF32"/>
      <c r="GG32"/>
      <c r="GH32"/>
      <c r="GI32"/>
      <c r="GJ32"/>
      <c r="GK32"/>
      <c r="GL32"/>
      <c r="GM32"/>
      <c r="GN32"/>
      <c r="GO32"/>
      <c r="GP32"/>
      <c r="GQ32"/>
      <c r="GR32"/>
      <c r="GS32"/>
    </row>
    <row r="33" spans="2:201" ht="13.35" customHeight="1">
      <c r="B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c r="AW33"/>
      <c r="AX33"/>
      <c r="AY33"/>
      <c r="AZ33"/>
      <c r="BA33"/>
      <c r="BB33"/>
      <c r="BC33"/>
      <c r="BD33"/>
      <c r="BE33"/>
      <c r="BF33"/>
      <c r="BG33"/>
      <c r="BH33"/>
      <c r="BI33"/>
      <c r="BJ33"/>
      <c r="BK33"/>
      <c r="BL33"/>
      <c r="BM33"/>
      <c r="BN33"/>
      <c r="BO33"/>
      <c r="BP33"/>
      <c r="BQ33"/>
      <c r="BR33"/>
      <c r="BS33"/>
      <c r="BT33"/>
      <c r="BU33"/>
      <c r="BV33"/>
      <c r="BW33"/>
      <c r="BX33"/>
      <c r="BY33"/>
      <c r="BZ33"/>
      <c r="CA33"/>
      <c r="CB33"/>
      <c r="CC33"/>
      <c r="CD33"/>
      <c r="CE33"/>
      <c r="CF33"/>
      <c r="CG33"/>
      <c r="CH33"/>
      <c r="CI33"/>
      <c r="CJ33"/>
      <c r="CK33"/>
      <c r="CL33"/>
      <c r="CM33"/>
      <c r="CN33"/>
      <c r="CO33"/>
      <c r="CP33"/>
      <c r="CQ33"/>
      <c r="CR33"/>
      <c r="CS33"/>
      <c r="CT33"/>
      <c r="CU33"/>
      <c r="CV33"/>
      <c r="CW33"/>
      <c r="CX33"/>
      <c r="CY33"/>
      <c r="CZ33"/>
      <c r="DA33"/>
      <c r="DB33"/>
      <c r="DC33"/>
      <c r="DD33"/>
      <c r="DE33"/>
      <c r="DF33"/>
      <c r="DG33"/>
      <c r="DH33"/>
      <c r="DI33"/>
      <c r="DJ33"/>
      <c r="DK33"/>
      <c r="DL33"/>
      <c r="DM33"/>
      <c r="DN33"/>
      <c r="DO33"/>
      <c r="DP33"/>
      <c r="DQ33"/>
      <c r="DR33"/>
      <c r="DS33"/>
      <c r="DT33"/>
      <c r="DU33"/>
      <c r="DV33"/>
      <c r="DW33"/>
      <c r="DX33"/>
      <c r="DY33"/>
      <c r="DZ33"/>
      <c r="EA33"/>
      <c r="EB33"/>
      <c r="EC33"/>
      <c r="ED33"/>
      <c r="EE33"/>
      <c r="EF33"/>
      <c r="EG33"/>
      <c r="EH33"/>
      <c r="EI33"/>
      <c r="EJ33"/>
      <c r="EK33"/>
      <c r="EL33"/>
      <c r="EM33"/>
      <c r="EN33"/>
      <c r="EO33"/>
      <c r="EP33"/>
      <c r="EQ33"/>
      <c r="ER33"/>
      <c r="ES33"/>
      <c r="ET33"/>
      <c r="EU33"/>
      <c r="EV33"/>
      <c r="EW33"/>
      <c r="EX33"/>
      <c r="EY33"/>
      <c r="EZ33"/>
      <c r="FA33"/>
      <c r="FB33"/>
      <c r="FC33"/>
      <c r="FD33"/>
      <c r="FE33"/>
      <c r="FF33"/>
      <c r="FG33"/>
      <c r="FH33"/>
      <c r="FI33"/>
      <c r="FJ33"/>
      <c r="FK33"/>
      <c r="FL33"/>
      <c r="FM33"/>
      <c r="FN33"/>
      <c r="FO33"/>
      <c r="FP33"/>
      <c r="FQ33"/>
      <c r="FR33"/>
      <c r="FS33"/>
      <c r="FT33"/>
      <c r="FU33"/>
      <c r="FV33"/>
      <c r="FW33"/>
      <c r="FX33"/>
      <c r="FY33"/>
      <c r="FZ33"/>
      <c r="GA33"/>
      <c r="GB33"/>
      <c r="GC33"/>
      <c r="GD33"/>
      <c r="GE33"/>
      <c r="GF33"/>
      <c r="GG33"/>
      <c r="GH33"/>
      <c r="GI33"/>
      <c r="GJ33"/>
      <c r="GK33"/>
      <c r="GL33"/>
      <c r="GM33"/>
      <c r="GN33"/>
      <c r="GO33"/>
      <c r="GP33"/>
      <c r="GQ33"/>
      <c r="GR33"/>
      <c r="GS33"/>
    </row>
    <row r="34" spans="2:201" ht="13.35" customHeight="1">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c r="AW34"/>
      <c r="AX34"/>
      <c r="AY34"/>
      <c r="AZ34"/>
      <c r="BA34"/>
      <c r="BB34"/>
      <c r="BC34"/>
      <c r="BD34"/>
      <c r="BE34"/>
      <c r="BF34"/>
      <c r="BG34"/>
      <c r="BH34"/>
      <c r="BI34"/>
      <c r="BJ34"/>
      <c r="BK34"/>
      <c r="BL34"/>
      <c r="BM34"/>
      <c r="BN34"/>
      <c r="BO34"/>
      <c r="BP34"/>
      <c r="BQ34"/>
      <c r="BR34"/>
      <c r="BS34"/>
      <c r="BT34"/>
      <c r="BU34"/>
      <c r="BV34"/>
      <c r="BW34"/>
      <c r="BX34"/>
      <c r="BY34"/>
      <c r="BZ34"/>
      <c r="CA34"/>
      <c r="CB34"/>
      <c r="CC34"/>
      <c r="CD34"/>
      <c r="CE34"/>
      <c r="CF34"/>
      <c r="CG34"/>
      <c r="CH34"/>
      <c r="CI34"/>
      <c r="CJ34"/>
      <c r="CK34"/>
      <c r="CL34"/>
      <c r="CM34"/>
      <c r="CN34"/>
      <c r="CO34"/>
      <c r="CP34"/>
      <c r="CQ34"/>
      <c r="CR34"/>
      <c r="CS34"/>
      <c r="CT34"/>
      <c r="CU34"/>
      <c r="CV34"/>
      <c r="CW34"/>
      <c r="CX34"/>
      <c r="CY34"/>
      <c r="CZ34"/>
      <c r="DA34"/>
      <c r="DB34"/>
      <c r="DC34"/>
      <c r="DD34"/>
      <c r="DE34"/>
      <c r="DF34"/>
      <c r="DG34"/>
      <c r="DH34"/>
      <c r="DI34"/>
      <c r="DJ34"/>
      <c r="DK34"/>
      <c r="DL34"/>
      <c r="DM34"/>
      <c r="DN34"/>
      <c r="DO34"/>
      <c r="DP34"/>
      <c r="DQ34"/>
      <c r="DR34"/>
      <c r="DS34"/>
      <c r="DT34"/>
      <c r="DU34"/>
      <c r="DV34"/>
      <c r="DW34"/>
      <c r="DX34"/>
      <c r="DY34"/>
      <c r="DZ34"/>
      <c r="EA34"/>
      <c r="EB34"/>
      <c r="EC34"/>
      <c r="ED34"/>
      <c r="EE34"/>
      <c r="EF34"/>
      <c r="EG34"/>
      <c r="EH34"/>
      <c r="EI34"/>
      <c r="EJ34"/>
      <c r="EK34"/>
      <c r="EL34"/>
      <c r="EM34"/>
      <c r="EN34"/>
      <c r="EO34"/>
      <c r="EP34"/>
      <c r="EQ34"/>
      <c r="ER34"/>
      <c r="ES34"/>
      <c r="ET34"/>
      <c r="EU34"/>
      <c r="EV34"/>
      <c r="EW34"/>
      <c r="EX34"/>
      <c r="EY34"/>
      <c r="EZ34"/>
      <c r="FA34"/>
      <c r="FB34"/>
      <c r="FC34"/>
      <c r="FD34"/>
      <c r="FE34"/>
      <c r="FF34"/>
      <c r="FG34"/>
      <c r="FH34"/>
      <c r="FI34"/>
      <c r="FJ34"/>
      <c r="FK34"/>
      <c r="FL34"/>
      <c r="FM34"/>
      <c r="FN34"/>
      <c r="FO34"/>
      <c r="FP34"/>
      <c r="FQ34"/>
      <c r="FR34"/>
      <c r="FS34"/>
      <c r="FT34"/>
      <c r="FU34"/>
      <c r="FV34"/>
      <c r="FW34"/>
      <c r="FX34"/>
      <c r="FY34"/>
      <c r="FZ34"/>
      <c r="GA34"/>
      <c r="GB34"/>
      <c r="GC34"/>
      <c r="GD34"/>
      <c r="GE34"/>
      <c r="GF34"/>
      <c r="GG34"/>
      <c r="GH34"/>
      <c r="GI34"/>
      <c r="GJ34"/>
      <c r="GK34"/>
      <c r="GL34"/>
      <c r="GM34"/>
      <c r="GN34"/>
      <c r="GO34"/>
      <c r="GP34"/>
      <c r="GQ34"/>
      <c r="GR34"/>
      <c r="GS34"/>
    </row>
    <row r="35" spans="2:201" ht="13.35" customHeight="1">
      <c r="B35"/>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c r="AW35"/>
      <c r="AX35"/>
      <c r="AY35"/>
      <c r="AZ35"/>
      <c r="BA35"/>
      <c r="BB35"/>
      <c r="BC35"/>
      <c r="BD35"/>
      <c r="BE35"/>
      <c r="BF35"/>
      <c r="BG35"/>
      <c r="BH35"/>
      <c r="BI35"/>
      <c r="BJ35"/>
      <c r="BK35"/>
      <c r="BL35"/>
      <c r="BM35"/>
      <c r="BN35"/>
      <c r="BO35"/>
      <c r="BP35"/>
      <c r="BQ35"/>
      <c r="BR35"/>
      <c r="BS35"/>
      <c r="BT35"/>
      <c r="BU35"/>
      <c r="BV35"/>
      <c r="BW35"/>
      <c r="BX35"/>
      <c r="BY35"/>
      <c r="BZ35"/>
      <c r="CA35"/>
      <c r="CB35"/>
      <c r="CC35"/>
      <c r="CD35"/>
      <c r="CE35"/>
      <c r="CF35"/>
      <c r="CG35"/>
      <c r="CH35"/>
      <c r="CI35"/>
      <c r="CJ35"/>
      <c r="CK35"/>
      <c r="CL35"/>
      <c r="CM35"/>
      <c r="CN35"/>
      <c r="CO35"/>
      <c r="CP35"/>
      <c r="CQ35"/>
      <c r="CR35"/>
      <c r="CS35"/>
      <c r="CT35"/>
      <c r="CU35"/>
      <c r="CV35"/>
      <c r="CW35"/>
      <c r="CX35"/>
      <c r="CY35"/>
      <c r="CZ35"/>
      <c r="DA35"/>
      <c r="DB35"/>
      <c r="DC35"/>
      <c r="DD35"/>
      <c r="DE35"/>
      <c r="DF35"/>
      <c r="DG35"/>
      <c r="DH35"/>
      <c r="DI35"/>
      <c r="DJ35"/>
      <c r="DK35"/>
      <c r="DL35"/>
      <c r="DM35"/>
      <c r="DN35"/>
      <c r="DO35"/>
      <c r="DP35"/>
      <c r="DQ35"/>
      <c r="DR35"/>
      <c r="DS35"/>
      <c r="DT35"/>
      <c r="DU35"/>
      <c r="DV35"/>
      <c r="DW35"/>
      <c r="DX35"/>
      <c r="DY35"/>
      <c r="DZ35"/>
      <c r="EA35"/>
      <c r="EB35"/>
      <c r="EC35"/>
      <c r="ED35"/>
      <c r="EE35"/>
      <c r="EF35"/>
      <c r="EG35"/>
      <c r="EH35"/>
      <c r="EI35"/>
      <c r="EJ35"/>
      <c r="EK35"/>
      <c r="EL35"/>
      <c r="EM35"/>
      <c r="EN35"/>
      <c r="EO35"/>
      <c r="EP35"/>
      <c r="EQ35"/>
      <c r="ER35"/>
      <c r="ES35"/>
      <c r="ET35"/>
      <c r="EU35"/>
      <c r="EV35"/>
      <c r="EW35"/>
      <c r="EX35"/>
      <c r="EY35"/>
      <c r="EZ35"/>
      <c r="FA35"/>
      <c r="FB35"/>
      <c r="FC35"/>
      <c r="FD35"/>
      <c r="FE35"/>
      <c r="FF35"/>
      <c r="FG35"/>
      <c r="FH35"/>
      <c r="FI35"/>
      <c r="FJ35"/>
      <c r="FK35"/>
      <c r="FL35"/>
      <c r="FM35"/>
      <c r="FN35"/>
      <c r="FO35"/>
      <c r="FP35"/>
      <c r="FQ35"/>
      <c r="FR35"/>
      <c r="FS35"/>
      <c r="FT35"/>
      <c r="FU35"/>
      <c r="FV35"/>
      <c r="FW35"/>
      <c r="FX35"/>
      <c r="FY35"/>
      <c r="FZ35"/>
      <c r="GA35"/>
      <c r="GB35"/>
      <c r="GC35"/>
      <c r="GD35"/>
      <c r="GE35"/>
      <c r="GF35"/>
      <c r="GG35"/>
      <c r="GH35"/>
      <c r="GI35"/>
      <c r="GJ35"/>
      <c r="GK35"/>
      <c r="GL35"/>
      <c r="GM35"/>
      <c r="GN35"/>
      <c r="GO35"/>
      <c r="GP35"/>
      <c r="GQ35"/>
      <c r="GR35"/>
      <c r="GS35"/>
    </row>
    <row r="36" spans="2:201" ht="13.35" customHeight="1">
      <c r="B36"/>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c r="AW36"/>
      <c r="AX36"/>
      <c r="AY36"/>
      <c r="AZ36"/>
      <c r="BA36"/>
      <c r="BB36"/>
      <c r="BC36"/>
      <c r="BD36"/>
      <c r="BE36"/>
      <c r="BF36"/>
      <c r="BG36"/>
      <c r="BH36"/>
      <c r="BI36"/>
      <c r="BJ36"/>
      <c r="BK36"/>
      <c r="BL36"/>
      <c r="BM36"/>
      <c r="BN36"/>
      <c r="BO36"/>
      <c r="BP36"/>
      <c r="BQ36"/>
      <c r="BR36"/>
      <c r="BS36"/>
      <c r="BT36"/>
      <c r="BU36"/>
      <c r="BV36"/>
      <c r="BW36"/>
      <c r="BX36"/>
      <c r="BY36"/>
      <c r="BZ36"/>
      <c r="CA36"/>
      <c r="CB36"/>
      <c r="CC36"/>
      <c r="CD36"/>
      <c r="CE36"/>
      <c r="CF36"/>
      <c r="CG36"/>
      <c r="CH36"/>
      <c r="CI36"/>
      <c r="CJ36"/>
      <c r="CK36"/>
      <c r="CL36"/>
      <c r="CM36"/>
      <c r="CN36"/>
      <c r="CO36"/>
      <c r="CP36"/>
      <c r="CQ36"/>
      <c r="CR36"/>
      <c r="CS36"/>
      <c r="CT36"/>
      <c r="CU36"/>
      <c r="CV36"/>
      <c r="CW36"/>
      <c r="CX36"/>
      <c r="CY36"/>
      <c r="CZ36"/>
      <c r="DA36"/>
      <c r="DB36"/>
      <c r="DC36"/>
      <c r="DD36"/>
      <c r="DE36"/>
      <c r="DF36"/>
      <c r="DG36"/>
      <c r="DH36"/>
      <c r="DI36"/>
      <c r="DJ36"/>
      <c r="DK36"/>
      <c r="DL36"/>
      <c r="DM36"/>
      <c r="DN36"/>
      <c r="DO36"/>
      <c r="DP36"/>
      <c r="DQ36"/>
      <c r="DR36"/>
      <c r="DS36"/>
      <c r="DT36"/>
      <c r="DU36"/>
      <c r="DV36"/>
      <c r="DW36"/>
      <c r="DX36"/>
      <c r="DY36"/>
      <c r="DZ36"/>
      <c r="EA36"/>
      <c r="EB36"/>
      <c r="EC36"/>
      <c r="ED36"/>
      <c r="EE36"/>
      <c r="EF36"/>
      <c r="EG36"/>
      <c r="EH36"/>
      <c r="EI36"/>
      <c r="EJ36"/>
      <c r="EK36"/>
      <c r="EL36"/>
      <c r="EM36"/>
      <c r="EN36"/>
      <c r="EO36"/>
      <c r="EP36"/>
      <c r="EQ36"/>
      <c r="ER36"/>
      <c r="ES36"/>
      <c r="ET36"/>
      <c r="EU36"/>
      <c r="EV36"/>
      <c r="EW36"/>
      <c r="EX36"/>
      <c r="EY36"/>
      <c r="EZ36"/>
      <c r="FA36"/>
      <c r="FB36"/>
      <c r="FC36"/>
      <c r="FD36"/>
      <c r="FE36"/>
      <c r="FF36"/>
      <c r="FG36"/>
      <c r="FH36"/>
      <c r="FI36"/>
      <c r="FJ36"/>
      <c r="FK36"/>
      <c r="FL36"/>
      <c r="FM36"/>
      <c r="FN36"/>
      <c r="FO36"/>
      <c r="FP36"/>
      <c r="FQ36"/>
      <c r="FR36"/>
      <c r="FS36"/>
      <c r="FT36"/>
      <c r="FU36"/>
      <c r="FV36"/>
      <c r="FW36"/>
      <c r="FX36"/>
      <c r="FY36"/>
      <c r="FZ36"/>
      <c r="GA36"/>
      <c r="GB36"/>
      <c r="GC36"/>
      <c r="GD36"/>
      <c r="GE36"/>
      <c r="GF36"/>
      <c r="GG36"/>
      <c r="GH36"/>
      <c r="GI36"/>
      <c r="GJ36"/>
      <c r="GK36"/>
      <c r="GL36"/>
      <c r="GM36"/>
      <c r="GN36"/>
      <c r="GO36"/>
      <c r="GP36"/>
      <c r="GQ36"/>
      <c r="GR36"/>
      <c r="GS36"/>
    </row>
    <row r="37" spans="2:201" ht="13.35" customHeight="1">
      <c r="B37"/>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c r="AW37"/>
      <c r="AX37"/>
      <c r="AY37"/>
      <c r="AZ37"/>
      <c r="BA37"/>
      <c r="BB37"/>
      <c r="BC37"/>
      <c r="BD37"/>
      <c r="BE37"/>
      <c r="BF37"/>
      <c r="BG37"/>
      <c r="BH37"/>
      <c r="BI37"/>
      <c r="BJ37"/>
      <c r="BK37"/>
      <c r="BL37"/>
      <c r="BM37"/>
      <c r="BN37"/>
      <c r="BO37"/>
      <c r="BP37"/>
      <c r="BQ37"/>
      <c r="BR37"/>
      <c r="BS37"/>
      <c r="BT37"/>
      <c r="BU37"/>
      <c r="BV37"/>
      <c r="BW37"/>
      <c r="BX37"/>
      <c r="BY37"/>
      <c r="BZ37"/>
      <c r="CA37"/>
      <c r="CB37"/>
      <c r="CC37"/>
      <c r="CD37"/>
      <c r="CE37"/>
      <c r="CF37"/>
      <c r="CG37"/>
      <c r="CH37"/>
      <c r="CI37"/>
      <c r="CJ37"/>
      <c r="CK37"/>
      <c r="CL37"/>
      <c r="CM37"/>
      <c r="CN37"/>
      <c r="CO37"/>
      <c r="CP37"/>
      <c r="CQ37"/>
      <c r="CR37"/>
      <c r="CS37"/>
      <c r="CT37"/>
      <c r="CU37"/>
      <c r="CV37"/>
      <c r="CW37"/>
      <c r="CX37"/>
      <c r="CY37"/>
      <c r="CZ37"/>
      <c r="DA37"/>
      <c r="DB37"/>
      <c r="DC37"/>
      <c r="DD37"/>
      <c r="DE37"/>
      <c r="DF37"/>
      <c r="DG37"/>
      <c r="DH37"/>
      <c r="DI37"/>
      <c r="DJ37"/>
      <c r="DK37"/>
      <c r="DL37"/>
      <c r="DM37"/>
      <c r="DN37"/>
      <c r="DO37"/>
      <c r="DP37"/>
      <c r="DQ37"/>
      <c r="DR37"/>
      <c r="DS37"/>
      <c r="DT37"/>
      <c r="DU37"/>
      <c r="DV37"/>
      <c r="DW37"/>
      <c r="DX37"/>
      <c r="DY37"/>
      <c r="DZ37"/>
      <c r="EA37"/>
      <c r="EB37"/>
      <c r="EC37"/>
      <c r="ED37"/>
      <c r="EE37"/>
      <c r="EF37"/>
      <c r="EG37"/>
      <c r="EH37"/>
      <c r="EI37"/>
      <c r="EJ37"/>
      <c r="EK37"/>
      <c r="EL37"/>
      <c r="EM37"/>
      <c r="EN37"/>
      <c r="EO37"/>
      <c r="EP37"/>
      <c r="EQ37"/>
      <c r="ER37"/>
      <c r="ES37"/>
      <c r="ET37"/>
      <c r="EU37"/>
      <c r="EV37"/>
      <c r="EW37"/>
      <c r="EX37"/>
      <c r="EY37"/>
      <c r="EZ37"/>
      <c r="FA37"/>
      <c r="FB37"/>
      <c r="FC37"/>
      <c r="FD37"/>
      <c r="FE37"/>
      <c r="FF37"/>
      <c r="FG37"/>
      <c r="FH37"/>
      <c r="FI37"/>
      <c r="FJ37"/>
      <c r="FK37"/>
      <c r="FL37"/>
      <c r="FM37"/>
      <c r="FN37"/>
      <c r="FO37"/>
      <c r="FP37"/>
      <c r="FQ37"/>
      <c r="FR37"/>
      <c r="FS37"/>
      <c r="FT37"/>
      <c r="FU37"/>
      <c r="FV37"/>
      <c r="FW37"/>
      <c r="FX37"/>
      <c r="FY37"/>
      <c r="FZ37"/>
      <c r="GA37"/>
      <c r="GB37"/>
      <c r="GC37"/>
      <c r="GD37"/>
      <c r="GE37"/>
      <c r="GF37"/>
      <c r="GG37"/>
      <c r="GH37"/>
      <c r="GI37"/>
      <c r="GJ37"/>
      <c r="GK37"/>
      <c r="GL37"/>
      <c r="GM37"/>
      <c r="GN37"/>
      <c r="GO37"/>
      <c r="GP37"/>
      <c r="GQ37"/>
      <c r="GR37"/>
      <c r="GS37"/>
    </row>
    <row r="38" spans="2:201" ht="13.35" customHeight="1">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c r="AW38"/>
      <c r="AX38"/>
      <c r="AY38"/>
      <c r="AZ38"/>
      <c r="BA38"/>
      <c r="BB38"/>
      <c r="BC38"/>
      <c r="BD38"/>
      <c r="BE38"/>
      <c r="BF38"/>
      <c r="BG38"/>
      <c r="BH38"/>
      <c r="BI38"/>
      <c r="BJ38"/>
      <c r="BK38"/>
      <c r="BL38"/>
      <c r="BM38"/>
      <c r="BN38"/>
      <c r="BO38"/>
      <c r="BP38"/>
      <c r="BQ38"/>
      <c r="BR38"/>
      <c r="BS38"/>
      <c r="BT38"/>
      <c r="BU38"/>
      <c r="BV38"/>
      <c r="BW38"/>
      <c r="BX38"/>
      <c r="BY38"/>
      <c r="BZ38"/>
      <c r="CA38"/>
      <c r="CB38"/>
      <c r="CC38"/>
      <c r="CD38"/>
      <c r="CE38"/>
      <c r="CF38"/>
      <c r="CG38"/>
      <c r="CH38"/>
      <c r="CI38"/>
      <c r="CJ38"/>
      <c r="CK38"/>
      <c r="CL38"/>
      <c r="CM38"/>
      <c r="CN38"/>
      <c r="CO38"/>
      <c r="CP38"/>
      <c r="CQ38"/>
      <c r="CR38"/>
      <c r="CS38"/>
      <c r="CT38"/>
      <c r="CU38"/>
      <c r="CV38"/>
      <c r="CW38"/>
      <c r="CX38"/>
      <c r="CY38"/>
      <c r="CZ38"/>
      <c r="DA38"/>
      <c r="DB38"/>
      <c r="DC38"/>
      <c r="DD38"/>
      <c r="DE38"/>
      <c r="DF38"/>
      <c r="DG38"/>
      <c r="DH38"/>
      <c r="DI38"/>
      <c r="DJ38"/>
      <c r="DK38"/>
      <c r="DL38"/>
      <c r="DM38"/>
      <c r="DN38"/>
      <c r="DO38"/>
      <c r="DP38"/>
      <c r="DQ38"/>
      <c r="DR38"/>
      <c r="DS38"/>
      <c r="DT38"/>
      <c r="DU38"/>
      <c r="DV38"/>
      <c r="DW38"/>
      <c r="DX38"/>
      <c r="DY38"/>
      <c r="DZ38"/>
      <c r="EA38"/>
      <c r="EB38"/>
      <c r="EC38"/>
      <c r="ED38"/>
      <c r="EE38"/>
      <c r="EF38"/>
      <c r="EG38"/>
      <c r="EH38"/>
      <c r="EI38"/>
      <c r="EJ38"/>
      <c r="EK38"/>
      <c r="EL38"/>
      <c r="EM38"/>
      <c r="EN38"/>
      <c r="EO38"/>
      <c r="EP38"/>
      <c r="EQ38"/>
      <c r="ER38"/>
      <c r="ES38"/>
      <c r="ET38"/>
      <c r="EU38"/>
      <c r="EV38"/>
      <c r="EW38"/>
      <c r="EX38"/>
      <c r="EY38"/>
      <c r="EZ38"/>
      <c r="FA38"/>
      <c r="FB38"/>
      <c r="FC38"/>
      <c r="FD38"/>
      <c r="FE38"/>
      <c r="FF38"/>
      <c r="FG38"/>
      <c r="FH38"/>
      <c r="FI38"/>
      <c r="FJ38"/>
      <c r="FK38"/>
      <c r="FL38"/>
      <c r="FM38"/>
      <c r="FN38"/>
      <c r="FO38"/>
      <c r="FP38"/>
      <c r="FQ38"/>
      <c r="FR38"/>
      <c r="FS38"/>
      <c r="FT38"/>
      <c r="FU38"/>
      <c r="FV38"/>
      <c r="FW38"/>
      <c r="FX38"/>
      <c r="FY38"/>
      <c r="FZ38"/>
      <c r="GA38"/>
      <c r="GB38"/>
      <c r="GC38"/>
      <c r="GD38"/>
      <c r="GE38"/>
      <c r="GF38"/>
      <c r="GG38"/>
      <c r="GH38"/>
      <c r="GI38"/>
      <c r="GJ38"/>
      <c r="GK38"/>
      <c r="GL38"/>
      <c r="GM38"/>
      <c r="GN38"/>
      <c r="GO38"/>
      <c r="GP38"/>
      <c r="GQ38"/>
      <c r="GR38"/>
      <c r="GS38"/>
    </row>
    <row r="39" spans="2:201" ht="13.35" customHeight="1">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c r="AW39"/>
      <c r="AX39"/>
      <c r="AY39"/>
      <c r="AZ39"/>
      <c r="BA39"/>
      <c r="BB39"/>
      <c r="BC39"/>
      <c r="BD39"/>
      <c r="BE39"/>
      <c r="BF39"/>
      <c r="BG39"/>
      <c r="BH39"/>
      <c r="BI39"/>
      <c r="BJ39"/>
      <c r="BK39"/>
      <c r="BL39"/>
      <c r="BM39"/>
      <c r="BN39"/>
      <c r="BO39"/>
      <c r="BP39"/>
      <c r="BQ39"/>
      <c r="BR39"/>
      <c r="BS39"/>
      <c r="BT39"/>
      <c r="BU39"/>
      <c r="BV39"/>
      <c r="BW39"/>
      <c r="BX39"/>
      <c r="BY39"/>
      <c r="BZ39"/>
      <c r="CA39"/>
      <c r="CB39"/>
      <c r="CC39"/>
      <c r="CD39"/>
      <c r="CE39"/>
      <c r="CF39"/>
      <c r="CG39"/>
      <c r="CH39"/>
      <c r="CI39"/>
      <c r="CJ39"/>
      <c r="CK39"/>
      <c r="CL39"/>
      <c r="CM39"/>
      <c r="CN39"/>
      <c r="CO39"/>
      <c r="CP39"/>
      <c r="CQ39"/>
      <c r="CR39"/>
      <c r="CS39"/>
      <c r="CT39"/>
      <c r="CU39"/>
      <c r="CV39"/>
      <c r="CW39"/>
      <c r="CX39"/>
      <c r="CY39"/>
      <c r="CZ39"/>
      <c r="DA39"/>
      <c r="DB39"/>
      <c r="DC39"/>
      <c r="DD39"/>
      <c r="DE39"/>
      <c r="DF39"/>
      <c r="DG39"/>
      <c r="DH39"/>
      <c r="DI39"/>
      <c r="DJ39"/>
      <c r="DK39"/>
      <c r="DL39"/>
      <c r="DM39"/>
      <c r="DN39"/>
      <c r="DO39"/>
      <c r="DP39"/>
      <c r="DQ39"/>
      <c r="DR39"/>
      <c r="DS39"/>
      <c r="DT39"/>
      <c r="DU39"/>
      <c r="DV39"/>
      <c r="DW39"/>
      <c r="DX39"/>
      <c r="DY39"/>
      <c r="DZ39"/>
      <c r="EA39"/>
      <c r="EB39"/>
      <c r="EC39"/>
      <c r="ED39"/>
      <c r="EE39"/>
      <c r="EF39"/>
      <c r="EG39"/>
      <c r="EH39"/>
      <c r="EI39"/>
      <c r="EJ39"/>
      <c r="EK39"/>
      <c r="EL39"/>
      <c r="EM39"/>
      <c r="EN39"/>
      <c r="EO39"/>
      <c r="EP39"/>
      <c r="EQ39"/>
      <c r="ER39"/>
      <c r="ES39"/>
      <c r="ET39"/>
      <c r="EU39"/>
      <c r="EV39"/>
      <c r="EW39"/>
      <c r="EX39"/>
      <c r="EY39"/>
      <c r="EZ39"/>
      <c r="FA39"/>
      <c r="FB39"/>
      <c r="FC39"/>
      <c r="FD39"/>
      <c r="FE39"/>
      <c r="FF39"/>
      <c r="FG39"/>
      <c r="FH39"/>
      <c r="FI39"/>
      <c r="FJ39"/>
      <c r="FK39"/>
      <c r="FL39"/>
      <c r="FM39"/>
      <c r="FN39"/>
      <c r="FO39"/>
      <c r="FP39"/>
      <c r="FQ39"/>
      <c r="FR39"/>
      <c r="FS39"/>
      <c r="FT39"/>
      <c r="FU39"/>
      <c r="FV39"/>
      <c r="FW39"/>
      <c r="FX39"/>
      <c r="FY39"/>
      <c r="FZ39"/>
      <c r="GA39"/>
      <c r="GB39"/>
      <c r="GC39"/>
      <c r="GD39"/>
      <c r="GE39"/>
      <c r="GF39"/>
      <c r="GG39"/>
      <c r="GH39"/>
      <c r="GI39"/>
      <c r="GJ39"/>
      <c r="GK39"/>
      <c r="GL39"/>
      <c r="GM39"/>
      <c r="GN39"/>
      <c r="GO39"/>
      <c r="GP39"/>
      <c r="GQ39"/>
      <c r="GR39"/>
      <c r="GS39"/>
    </row>
    <row r="40" spans="2:201" ht="13.35" customHeight="1">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c r="AW40"/>
      <c r="AX40"/>
      <c r="AY40"/>
      <c r="AZ40"/>
      <c r="BA40"/>
      <c r="BB40"/>
      <c r="BC40"/>
      <c r="BD40"/>
      <c r="BE40"/>
      <c r="BF40"/>
      <c r="BG40"/>
      <c r="BH40"/>
      <c r="BI40"/>
      <c r="BJ40"/>
      <c r="BK40"/>
      <c r="BL40"/>
      <c r="BM40"/>
      <c r="BN40"/>
      <c r="BO40"/>
      <c r="BP40"/>
      <c r="BQ40"/>
      <c r="BR40"/>
      <c r="BS40"/>
      <c r="BT40"/>
      <c r="BU40"/>
      <c r="BV40"/>
      <c r="BW40"/>
      <c r="BX40"/>
      <c r="BY40"/>
      <c r="BZ40"/>
      <c r="CA40"/>
      <c r="CB40"/>
      <c r="CC40"/>
      <c r="CD40"/>
      <c r="CE40"/>
      <c r="CF40"/>
      <c r="CG40"/>
      <c r="CH40"/>
      <c r="CI40"/>
      <c r="CJ40"/>
      <c r="CK40"/>
      <c r="CL40"/>
      <c r="CM40"/>
      <c r="CN40"/>
      <c r="CO40"/>
      <c r="CP40"/>
      <c r="CQ40"/>
      <c r="CR40"/>
      <c r="CS40"/>
      <c r="CT40"/>
      <c r="CU40"/>
      <c r="CV40"/>
      <c r="CW40"/>
      <c r="CX40"/>
      <c r="CY40"/>
      <c r="CZ40"/>
      <c r="DA40"/>
      <c r="DB40"/>
      <c r="DC40"/>
      <c r="DD40"/>
      <c r="DE40"/>
      <c r="DF40"/>
      <c r="DG40"/>
      <c r="DH40"/>
      <c r="DI40"/>
      <c r="DJ40"/>
      <c r="DK40"/>
      <c r="DL40"/>
      <c r="DM40"/>
      <c r="DN40"/>
      <c r="DO40"/>
      <c r="DP40"/>
      <c r="DQ40"/>
      <c r="DR40"/>
      <c r="DS40"/>
      <c r="DT40"/>
      <c r="DU40"/>
      <c r="DV40"/>
      <c r="DW40"/>
      <c r="DX40"/>
      <c r="DY40"/>
      <c r="DZ40"/>
      <c r="EA40"/>
      <c r="EB40"/>
      <c r="EC40"/>
      <c r="ED40"/>
      <c r="EE40"/>
      <c r="EF40"/>
      <c r="EG40"/>
      <c r="EH40"/>
      <c r="EI40"/>
      <c r="EJ40"/>
      <c r="EK40"/>
      <c r="EL40"/>
      <c r="EM40"/>
      <c r="EN40"/>
      <c r="EO40"/>
      <c r="EP40"/>
      <c r="EQ40"/>
      <c r="ER40"/>
      <c r="ES40"/>
      <c r="ET40"/>
      <c r="EU40"/>
      <c r="EV40"/>
      <c r="EW40"/>
      <c r="EX40"/>
      <c r="EY40"/>
      <c r="EZ40"/>
      <c r="FA40"/>
      <c r="FB40"/>
      <c r="FC40"/>
      <c r="FD40"/>
      <c r="FE40"/>
      <c r="FF40"/>
      <c r="FG40"/>
      <c r="FH40"/>
      <c r="FI40"/>
      <c r="FJ40"/>
      <c r="FK40"/>
      <c r="FL40"/>
      <c r="FM40"/>
      <c r="FN40"/>
      <c r="FO40"/>
      <c r="FP40"/>
      <c r="FQ40"/>
      <c r="FR40"/>
      <c r="FS40"/>
      <c r="FT40"/>
      <c r="FU40"/>
      <c r="FV40"/>
      <c r="FW40"/>
      <c r="FX40"/>
      <c r="FY40"/>
      <c r="FZ40"/>
      <c r="GA40"/>
      <c r="GB40"/>
      <c r="GC40"/>
      <c r="GD40"/>
      <c r="GE40"/>
      <c r="GF40"/>
      <c r="GG40"/>
      <c r="GH40"/>
      <c r="GI40"/>
      <c r="GJ40"/>
      <c r="GK40"/>
      <c r="GL40"/>
      <c r="GM40"/>
      <c r="GN40"/>
      <c r="GO40"/>
      <c r="GP40"/>
      <c r="GQ40"/>
      <c r="GR40"/>
      <c r="GS40"/>
    </row>
    <row r="41" spans="2:201" ht="13.35" customHeight="1">
      <c r="B41"/>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c r="AW41"/>
      <c r="AX41"/>
      <c r="AY41"/>
      <c r="AZ41"/>
      <c r="BA41"/>
      <c r="BB41"/>
      <c r="BC41"/>
      <c r="BD41"/>
      <c r="BE41"/>
      <c r="BF41"/>
      <c r="BG41"/>
      <c r="BH41"/>
      <c r="BI41"/>
      <c r="BJ41"/>
      <c r="BK41"/>
      <c r="BL41"/>
      <c r="BM41"/>
      <c r="BN41"/>
      <c r="BO41"/>
      <c r="BP41"/>
      <c r="BQ41"/>
      <c r="BR41"/>
      <c r="BS41"/>
      <c r="BT41"/>
      <c r="BU41"/>
      <c r="BV41"/>
      <c r="BW41"/>
      <c r="BX41"/>
      <c r="BY41"/>
      <c r="BZ41"/>
      <c r="CA41"/>
      <c r="CB41"/>
      <c r="CC41"/>
      <c r="CD41"/>
      <c r="CE41"/>
      <c r="CF41"/>
      <c r="CG41"/>
      <c r="CH41"/>
      <c r="CI41"/>
      <c r="CJ41"/>
      <c r="CK41"/>
      <c r="CL41"/>
      <c r="CM41"/>
      <c r="CN41"/>
      <c r="CO41"/>
      <c r="CP41"/>
      <c r="CQ41"/>
      <c r="CR41"/>
      <c r="CS41"/>
      <c r="CT41"/>
      <c r="CU41"/>
      <c r="CV41"/>
      <c r="CW41"/>
      <c r="CX41"/>
      <c r="CY41"/>
      <c r="CZ41"/>
      <c r="DA41"/>
      <c r="DB41"/>
      <c r="DC41"/>
      <c r="DD41"/>
      <c r="DE41"/>
      <c r="DF41"/>
      <c r="DG41"/>
      <c r="DH41"/>
      <c r="DI41"/>
      <c r="DJ41"/>
      <c r="DK41"/>
      <c r="DL41"/>
      <c r="DM41"/>
      <c r="DN41"/>
      <c r="DO41"/>
      <c r="DP41"/>
      <c r="DQ41"/>
      <c r="DR41"/>
      <c r="DS41"/>
      <c r="DT41"/>
      <c r="DU41"/>
      <c r="DV41"/>
      <c r="DW41"/>
      <c r="DX41"/>
      <c r="DY41"/>
      <c r="DZ41"/>
      <c r="EA41"/>
      <c r="EB41"/>
      <c r="EC41"/>
      <c r="ED41"/>
      <c r="EE41"/>
      <c r="EF41"/>
      <c r="EG41"/>
      <c r="EH41"/>
      <c r="EI41"/>
      <c r="EJ41"/>
      <c r="EK41"/>
      <c r="EL41"/>
      <c r="EM41"/>
      <c r="EN41"/>
      <c r="EO41"/>
      <c r="EP41"/>
      <c r="EQ41"/>
      <c r="ER41"/>
      <c r="ES41"/>
      <c r="ET41"/>
      <c r="EU41"/>
      <c r="EV41"/>
      <c r="EW41"/>
      <c r="EX41"/>
      <c r="EY41"/>
      <c r="EZ41"/>
      <c r="FA41"/>
      <c r="FB41"/>
      <c r="FC41"/>
      <c r="FD41"/>
      <c r="FE41"/>
      <c r="FF41"/>
      <c r="FG41"/>
      <c r="FH41"/>
      <c r="FI41"/>
      <c r="FJ41"/>
      <c r="FK41"/>
      <c r="FL41"/>
      <c r="FM41"/>
      <c r="FN41"/>
      <c r="FO41"/>
      <c r="FP41"/>
      <c r="FQ41"/>
      <c r="FR41"/>
      <c r="FS41"/>
      <c r="FT41"/>
      <c r="FU41"/>
      <c r="FV41"/>
      <c r="FW41"/>
      <c r="FX41"/>
      <c r="FY41"/>
      <c r="FZ41"/>
      <c r="GA41"/>
      <c r="GB41"/>
      <c r="GC41"/>
      <c r="GD41"/>
      <c r="GE41"/>
      <c r="GF41"/>
      <c r="GG41"/>
      <c r="GH41"/>
      <c r="GI41"/>
      <c r="GJ41"/>
      <c r="GK41"/>
      <c r="GL41"/>
      <c r="GM41"/>
      <c r="GN41"/>
      <c r="GO41"/>
      <c r="GP41"/>
      <c r="GQ41"/>
      <c r="GR41"/>
      <c r="GS41"/>
    </row>
    <row r="42" spans="2:201" ht="13.35" customHeight="1">
      <c r="B42"/>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c r="AW42"/>
      <c r="AX42"/>
      <c r="AY42"/>
      <c r="AZ42"/>
      <c r="BA42"/>
      <c r="BB42"/>
      <c r="BC42"/>
      <c r="BD42"/>
      <c r="BE42"/>
      <c r="BF42"/>
      <c r="BG42"/>
      <c r="BH42"/>
      <c r="BI42"/>
      <c r="BJ42"/>
      <c r="BK42"/>
      <c r="BL42"/>
      <c r="BM42"/>
      <c r="BN42"/>
      <c r="BO42"/>
      <c r="BP42"/>
      <c r="BQ42"/>
      <c r="BR42"/>
      <c r="BS42"/>
      <c r="BT42"/>
      <c r="BU42"/>
      <c r="BV42"/>
      <c r="BW42"/>
      <c r="BX42"/>
      <c r="BY42"/>
      <c r="BZ42"/>
      <c r="CA42"/>
      <c r="CB42"/>
      <c r="CC42"/>
      <c r="CD42"/>
      <c r="CE42"/>
      <c r="CF42"/>
      <c r="CG42"/>
      <c r="CH42"/>
      <c r="CI42"/>
      <c r="CJ42"/>
      <c r="CK42"/>
      <c r="CL42"/>
      <c r="CM42"/>
      <c r="CN42"/>
      <c r="CO42"/>
      <c r="CP42"/>
      <c r="CQ42"/>
      <c r="CR42"/>
      <c r="CS42"/>
      <c r="CT42"/>
      <c r="CU42"/>
      <c r="CV42"/>
      <c r="CW42"/>
      <c r="CX42"/>
      <c r="CY42"/>
      <c r="CZ42"/>
      <c r="DA42"/>
      <c r="DB42"/>
      <c r="DC42"/>
      <c r="DD42"/>
      <c r="DE42"/>
      <c r="DF42"/>
      <c r="DG42"/>
      <c r="DH42"/>
      <c r="DI42"/>
      <c r="DJ42"/>
      <c r="DK42"/>
      <c r="DL42"/>
      <c r="DM42"/>
      <c r="DN42"/>
      <c r="DO42"/>
      <c r="DP42"/>
      <c r="DQ42"/>
      <c r="DR42"/>
      <c r="DS42"/>
      <c r="DT42"/>
      <c r="DU42"/>
      <c r="DV42"/>
      <c r="DW42"/>
      <c r="DX42"/>
      <c r="DY42"/>
      <c r="DZ42"/>
      <c r="EA42"/>
      <c r="EB42"/>
      <c r="EC42"/>
      <c r="ED42"/>
      <c r="EE42"/>
      <c r="EF42"/>
      <c r="EG42"/>
      <c r="EH42"/>
      <c r="EI42"/>
      <c r="EJ42"/>
      <c r="EK42"/>
      <c r="EL42"/>
      <c r="EM42"/>
      <c r="EN42"/>
      <c r="EO42"/>
      <c r="EP42"/>
      <c r="EQ42"/>
      <c r="ER42"/>
      <c r="ES42"/>
      <c r="ET42"/>
      <c r="EU42"/>
      <c r="EV42"/>
      <c r="EW42"/>
      <c r="EX42"/>
      <c r="EY42"/>
      <c r="EZ42"/>
      <c r="FA42"/>
      <c r="FB42"/>
      <c r="FC42"/>
      <c r="FD42"/>
      <c r="FE42"/>
      <c r="FF42"/>
      <c r="FG42"/>
      <c r="FH42"/>
      <c r="FI42"/>
      <c r="FJ42"/>
      <c r="FK42"/>
      <c r="FL42"/>
      <c r="FM42"/>
      <c r="FN42"/>
      <c r="FO42"/>
      <c r="FP42"/>
      <c r="FQ42"/>
      <c r="FR42"/>
      <c r="FS42"/>
      <c r="FT42"/>
      <c r="FU42"/>
      <c r="FV42"/>
      <c r="FW42"/>
      <c r="FX42"/>
      <c r="FY42"/>
      <c r="FZ42"/>
      <c r="GA42"/>
      <c r="GB42"/>
      <c r="GC42"/>
      <c r="GD42"/>
      <c r="GE42"/>
      <c r="GF42"/>
      <c r="GG42"/>
      <c r="GH42"/>
      <c r="GI42"/>
      <c r="GJ42"/>
      <c r="GK42"/>
      <c r="GL42"/>
      <c r="GM42"/>
      <c r="GN42"/>
      <c r="GO42"/>
      <c r="GP42"/>
      <c r="GQ42"/>
      <c r="GR42"/>
      <c r="GS42"/>
    </row>
    <row r="43" spans="2:201" ht="13.35" customHeight="1">
      <c r="B4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c r="AW43"/>
      <c r="AX43"/>
      <c r="AY43"/>
      <c r="AZ43"/>
      <c r="BA43"/>
      <c r="BB43"/>
      <c r="BC43"/>
      <c r="BD43"/>
      <c r="BE43"/>
      <c r="BF43"/>
      <c r="BG43"/>
      <c r="BH43"/>
      <c r="BI43"/>
      <c r="BJ43"/>
      <c r="BK43"/>
      <c r="BL43"/>
      <c r="BM43"/>
      <c r="BN43"/>
      <c r="BO43"/>
      <c r="BP43"/>
      <c r="BQ43"/>
      <c r="BR43"/>
      <c r="BS43"/>
      <c r="BT43"/>
      <c r="BU43"/>
      <c r="BV43"/>
      <c r="BW43"/>
      <c r="BX43"/>
      <c r="BY43"/>
      <c r="BZ43"/>
      <c r="CA43"/>
      <c r="CB43"/>
      <c r="CC43"/>
      <c r="CD43"/>
      <c r="CE43"/>
      <c r="CF43"/>
      <c r="CG43"/>
      <c r="CH43"/>
      <c r="CI43"/>
      <c r="CJ43"/>
      <c r="CK43"/>
      <c r="CL43"/>
      <c r="CM43"/>
      <c r="CN43"/>
      <c r="CO43"/>
      <c r="CP43"/>
      <c r="CQ43"/>
      <c r="CR43"/>
      <c r="CS43"/>
      <c r="CT43"/>
      <c r="CU43"/>
      <c r="CV43"/>
      <c r="CW43"/>
      <c r="CX43"/>
      <c r="CY43"/>
      <c r="CZ43"/>
      <c r="DA43"/>
      <c r="DB43"/>
      <c r="DC43"/>
      <c r="DD43"/>
      <c r="DE43"/>
      <c r="DF43"/>
      <c r="DG43"/>
      <c r="DH43"/>
      <c r="DI43"/>
      <c r="DJ43"/>
      <c r="DK43"/>
      <c r="DL43"/>
      <c r="DM43"/>
      <c r="DN43"/>
      <c r="DO43"/>
      <c r="DP43"/>
      <c r="DQ43"/>
      <c r="DR43"/>
      <c r="DS43"/>
      <c r="DT43"/>
      <c r="DU43"/>
      <c r="DV43"/>
      <c r="DW43"/>
      <c r="DX43"/>
      <c r="DY43"/>
      <c r="DZ43"/>
      <c r="EA43"/>
      <c r="EB43"/>
      <c r="EC43"/>
      <c r="ED43"/>
      <c r="EE43"/>
      <c r="EF43"/>
      <c r="EG43"/>
      <c r="EH43"/>
      <c r="EI43"/>
      <c r="EJ43"/>
      <c r="EK43"/>
      <c r="EL43"/>
      <c r="EM43"/>
      <c r="EN43"/>
      <c r="EO43"/>
      <c r="EP43"/>
      <c r="EQ43"/>
      <c r="ER43"/>
      <c r="ES43"/>
      <c r="ET43"/>
      <c r="EU43"/>
      <c r="EV43"/>
      <c r="EW43"/>
      <c r="EX43"/>
      <c r="EY43"/>
      <c r="EZ43"/>
      <c r="FA43"/>
      <c r="FB43"/>
      <c r="FC43"/>
      <c r="FD43"/>
      <c r="FE43"/>
      <c r="FF43"/>
      <c r="FG43"/>
      <c r="FH43"/>
      <c r="FI43"/>
      <c r="FJ43"/>
      <c r="FK43"/>
      <c r="FL43"/>
      <c r="FM43"/>
      <c r="FN43"/>
      <c r="FO43"/>
      <c r="FP43"/>
      <c r="FQ43"/>
      <c r="FR43"/>
      <c r="FS43"/>
      <c r="FT43"/>
      <c r="FU43"/>
      <c r="FV43"/>
      <c r="FW43"/>
      <c r="FX43"/>
      <c r="FY43"/>
      <c r="FZ43"/>
      <c r="GA43"/>
      <c r="GB43"/>
      <c r="GC43"/>
      <c r="GD43"/>
      <c r="GE43"/>
      <c r="GF43"/>
      <c r="GG43"/>
      <c r="GH43"/>
      <c r="GI43"/>
      <c r="GJ43"/>
      <c r="GK43"/>
      <c r="GL43"/>
      <c r="GM43"/>
      <c r="GN43"/>
      <c r="GO43"/>
      <c r="GP43"/>
      <c r="GQ43"/>
      <c r="GR43"/>
      <c r="GS43"/>
    </row>
    <row r="44" spans="2:201" ht="13.35" customHeight="1">
      <c r="B44"/>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c r="AW44"/>
      <c r="AX44"/>
      <c r="AY44"/>
      <c r="AZ44"/>
      <c r="BA44"/>
      <c r="BB44"/>
      <c r="BC44"/>
      <c r="BD44"/>
      <c r="BE44"/>
      <c r="BF44"/>
      <c r="BG44"/>
      <c r="BH44"/>
      <c r="BI44"/>
      <c r="BJ44"/>
      <c r="BK44"/>
      <c r="BL44"/>
      <c r="BM44"/>
      <c r="BN44"/>
      <c r="BO44"/>
      <c r="BP44"/>
      <c r="BQ44"/>
      <c r="BR44"/>
      <c r="BS44"/>
      <c r="BT44"/>
      <c r="BU44"/>
      <c r="BV44"/>
      <c r="BW44"/>
      <c r="BX44"/>
      <c r="BY44"/>
      <c r="BZ44"/>
      <c r="CA44"/>
      <c r="CB44"/>
      <c r="CC44"/>
      <c r="CD44"/>
      <c r="CE44"/>
      <c r="CF44"/>
      <c r="CG44"/>
      <c r="CH44"/>
      <c r="CI44"/>
      <c r="CJ44"/>
      <c r="CK44"/>
      <c r="CL44"/>
      <c r="CM44"/>
      <c r="CN44"/>
      <c r="CO44"/>
      <c r="CP44"/>
      <c r="CQ44"/>
      <c r="CR44"/>
      <c r="CS44"/>
      <c r="CT44"/>
      <c r="CU44"/>
      <c r="CV44"/>
      <c r="CW44"/>
      <c r="CX44"/>
      <c r="CY44"/>
      <c r="CZ44"/>
      <c r="DA44"/>
      <c r="DB44"/>
      <c r="DC44"/>
      <c r="DD44"/>
      <c r="DE44"/>
      <c r="DF44"/>
      <c r="DG44"/>
      <c r="DH44"/>
      <c r="DI44"/>
      <c r="DJ44"/>
      <c r="DK44"/>
      <c r="DL44"/>
      <c r="DM44"/>
      <c r="DN44"/>
      <c r="DO44"/>
      <c r="DP44"/>
      <c r="DQ44"/>
      <c r="DR44"/>
      <c r="DS44"/>
      <c r="DT44"/>
      <c r="DU44"/>
      <c r="DV44"/>
      <c r="DW44"/>
      <c r="DX44"/>
      <c r="DY44"/>
      <c r="DZ44"/>
      <c r="EA44"/>
      <c r="EB44"/>
      <c r="EC44"/>
      <c r="ED44"/>
      <c r="EE44"/>
      <c r="EF44"/>
      <c r="EG44"/>
      <c r="EH44"/>
      <c r="EI44"/>
      <c r="EJ44"/>
      <c r="EK44"/>
      <c r="EL44"/>
      <c r="EM44"/>
      <c r="EN44"/>
      <c r="EO44"/>
      <c r="EP44"/>
      <c r="EQ44"/>
      <c r="ER44"/>
      <c r="ES44"/>
      <c r="ET44"/>
      <c r="EU44"/>
      <c r="EV44"/>
      <c r="EW44"/>
      <c r="EX44"/>
      <c r="EY44"/>
      <c r="EZ44"/>
      <c r="FA44"/>
      <c r="FB44"/>
      <c r="FC44"/>
      <c r="FD44"/>
      <c r="FE44"/>
      <c r="FF44"/>
      <c r="FG44"/>
      <c r="FH44"/>
      <c r="FI44"/>
      <c r="FJ44"/>
      <c r="FK44"/>
      <c r="FL44"/>
      <c r="FM44"/>
      <c r="FN44"/>
      <c r="FO44"/>
      <c r="FP44"/>
      <c r="FQ44"/>
      <c r="FR44"/>
      <c r="FS44"/>
      <c r="FT44"/>
      <c r="FU44"/>
      <c r="FV44"/>
      <c r="FW44"/>
      <c r="FX44"/>
      <c r="FY44"/>
      <c r="FZ44"/>
      <c r="GA44"/>
      <c r="GB44"/>
      <c r="GC44"/>
      <c r="GD44"/>
      <c r="GE44"/>
      <c r="GF44"/>
      <c r="GG44"/>
      <c r="GH44"/>
      <c r="GI44"/>
      <c r="GJ44"/>
      <c r="GK44"/>
      <c r="GL44"/>
      <c r="GM44"/>
      <c r="GN44"/>
      <c r="GO44"/>
      <c r="GP44"/>
      <c r="GQ44"/>
      <c r="GR44"/>
      <c r="GS44"/>
    </row>
    <row r="45" spans="2:201" ht="13.35" customHeight="1">
      <c r="B45"/>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c r="AW45"/>
      <c r="AX45"/>
      <c r="AY45"/>
      <c r="AZ45"/>
      <c r="BA45"/>
      <c r="BB45"/>
      <c r="BC45"/>
      <c r="BD45"/>
      <c r="BE45"/>
      <c r="BF45"/>
      <c r="BG45"/>
      <c r="BH45"/>
      <c r="BI45"/>
      <c r="BJ45"/>
      <c r="BK45"/>
      <c r="BL45"/>
      <c r="BM45"/>
      <c r="BN45"/>
      <c r="BO45"/>
      <c r="BP45"/>
      <c r="BQ45"/>
      <c r="BR45"/>
      <c r="BS45"/>
      <c r="BT45"/>
      <c r="BU45"/>
      <c r="BV45"/>
      <c r="BW45"/>
      <c r="BX45"/>
      <c r="BY45"/>
      <c r="BZ45"/>
      <c r="CA45"/>
      <c r="CB45"/>
      <c r="CC45"/>
      <c r="CD45"/>
      <c r="CE45"/>
      <c r="CF45"/>
      <c r="CG45"/>
      <c r="CH45"/>
      <c r="CI45"/>
      <c r="CJ45"/>
      <c r="CK45"/>
      <c r="CL45"/>
      <c r="CM45"/>
      <c r="CN45"/>
      <c r="CO45"/>
      <c r="CP45"/>
      <c r="CQ45"/>
      <c r="CR45"/>
      <c r="CS45"/>
      <c r="CT45"/>
      <c r="CU45"/>
      <c r="CV45"/>
      <c r="CW45"/>
      <c r="CX45"/>
      <c r="CY45"/>
      <c r="CZ45"/>
      <c r="DA45"/>
      <c r="DB45"/>
      <c r="DC45"/>
      <c r="DD45"/>
      <c r="DE45"/>
      <c r="DF45"/>
      <c r="DG45"/>
      <c r="DH45"/>
      <c r="DI45"/>
      <c r="DJ45"/>
      <c r="DK45"/>
      <c r="DL45"/>
      <c r="DM45"/>
      <c r="DN45"/>
      <c r="DO45"/>
      <c r="DP45"/>
      <c r="DQ45"/>
      <c r="DR45"/>
      <c r="DS45"/>
      <c r="DT45"/>
      <c r="DU45"/>
      <c r="DV45"/>
      <c r="DW45"/>
      <c r="DX45"/>
      <c r="DY45"/>
      <c r="DZ45"/>
      <c r="EA45"/>
      <c r="EB45"/>
      <c r="EC45"/>
      <c r="ED45"/>
      <c r="EE45"/>
      <c r="EF45"/>
      <c r="EG45"/>
      <c r="EH45"/>
      <c r="EI45"/>
      <c r="EJ45"/>
      <c r="EK45"/>
      <c r="EL45"/>
      <c r="EM45"/>
      <c r="EN45"/>
      <c r="EO45"/>
      <c r="EP45"/>
      <c r="EQ45"/>
      <c r="ER45"/>
      <c r="ES45"/>
      <c r="ET45"/>
      <c r="EU45"/>
      <c r="EV45"/>
      <c r="EW45"/>
      <c r="EX45"/>
      <c r="EY45"/>
      <c r="EZ45"/>
      <c r="FA45"/>
      <c r="FB45"/>
      <c r="FC45"/>
      <c r="FD45"/>
      <c r="FE45"/>
      <c r="FF45"/>
      <c r="FG45"/>
      <c r="FH45"/>
      <c r="FI45"/>
      <c r="FJ45"/>
      <c r="FK45"/>
      <c r="FL45"/>
      <c r="FM45"/>
      <c r="FN45"/>
      <c r="FO45"/>
      <c r="FP45"/>
      <c r="FQ45"/>
      <c r="FR45"/>
      <c r="FS45"/>
      <c r="FT45"/>
      <c r="FU45"/>
      <c r="FV45"/>
      <c r="FW45"/>
      <c r="FX45"/>
      <c r="FY45"/>
      <c r="FZ45"/>
      <c r="GA45"/>
      <c r="GB45"/>
      <c r="GC45"/>
      <c r="GD45"/>
      <c r="GE45"/>
      <c r="GF45"/>
      <c r="GG45"/>
      <c r="GH45"/>
      <c r="GI45"/>
      <c r="GJ45"/>
      <c r="GK45"/>
      <c r="GL45"/>
      <c r="GM45"/>
      <c r="GN45"/>
      <c r="GO45"/>
      <c r="GP45"/>
      <c r="GQ45"/>
      <c r="GR45"/>
      <c r="GS45"/>
    </row>
    <row r="46" spans="2:201" ht="13.35" customHeight="1">
      <c r="B46"/>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c r="AW46"/>
      <c r="AX46"/>
      <c r="AY46"/>
      <c r="AZ46"/>
      <c r="BA46"/>
      <c r="BB46"/>
      <c r="BC46"/>
      <c r="BD46"/>
      <c r="BE46"/>
      <c r="BF46"/>
      <c r="BG46"/>
      <c r="BH46"/>
      <c r="BI46"/>
      <c r="BJ46"/>
      <c r="BK46"/>
      <c r="BL46"/>
      <c r="BM46"/>
      <c r="BN46"/>
      <c r="BO46"/>
      <c r="BP46"/>
      <c r="BQ46"/>
      <c r="BR46"/>
      <c r="BS46"/>
      <c r="BT46"/>
      <c r="BU46"/>
      <c r="BV46"/>
      <c r="BW46"/>
      <c r="BX46"/>
      <c r="BY46"/>
      <c r="BZ46"/>
      <c r="CA46"/>
      <c r="CB46"/>
      <c r="CC46"/>
      <c r="CD46"/>
      <c r="CE46"/>
      <c r="CF46"/>
      <c r="CG46"/>
      <c r="CH46"/>
      <c r="CI46"/>
      <c r="CJ46"/>
      <c r="CK46"/>
      <c r="CL46"/>
      <c r="CM46"/>
      <c r="CN46"/>
      <c r="CO46"/>
      <c r="CP46"/>
      <c r="CQ46"/>
      <c r="CR46"/>
      <c r="CS46"/>
      <c r="CT46"/>
      <c r="CU46"/>
      <c r="CV46"/>
      <c r="CW46"/>
      <c r="CX46"/>
      <c r="CY46"/>
      <c r="CZ46"/>
      <c r="DA46"/>
      <c r="DB46"/>
      <c r="DC46"/>
      <c r="DD46"/>
      <c r="DE46"/>
      <c r="DF46"/>
      <c r="DG46"/>
      <c r="DH46"/>
      <c r="DI46"/>
      <c r="DJ46"/>
      <c r="DK46"/>
      <c r="DL46"/>
      <c r="DM46"/>
      <c r="DN46"/>
      <c r="DO46"/>
      <c r="DP46"/>
      <c r="DQ46"/>
      <c r="DR46"/>
      <c r="DS46"/>
      <c r="DT46"/>
      <c r="DU46"/>
      <c r="DV46"/>
      <c r="DW46"/>
      <c r="DX46"/>
      <c r="DY46"/>
      <c r="DZ46"/>
      <c r="EA46"/>
      <c r="EB46"/>
      <c r="EC46"/>
      <c r="ED46"/>
      <c r="EE46"/>
      <c r="EF46"/>
      <c r="EG46"/>
      <c r="EH46"/>
      <c r="EI46"/>
      <c r="EJ46"/>
      <c r="EK46"/>
      <c r="EL46"/>
      <c r="EM46"/>
      <c r="EN46"/>
      <c r="EO46"/>
      <c r="EP46"/>
      <c r="EQ46"/>
      <c r="ER46"/>
      <c r="ES46"/>
      <c r="ET46"/>
      <c r="EU46"/>
      <c r="EV46"/>
      <c r="EW46"/>
      <c r="EX46"/>
      <c r="EY46"/>
      <c r="EZ46"/>
      <c r="FA46"/>
      <c r="FB46"/>
      <c r="FC46"/>
      <c r="FD46"/>
      <c r="FE46"/>
      <c r="FF46"/>
      <c r="FG46"/>
      <c r="FH46"/>
      <c r="FI46"/>
      <c r="FJ46"/>
      <c r="FK46"/>
      <c r="FL46"/>
      <c r="FM46"/>
      <c r="FN46"/>
      <c r="FO46"/>
      <c r="FP46"/>
      <c r="FQ46"/>
      <c r="FR46"/>
      <c r="FS46"/>
      <c r="FT46"/>
      <c r="FU46"/>
      <c r="FV46"/>
      <c r="FW46"/>
      <c r="FX46"/>
      <c r="FY46"/>
      <c r="FZ46"/>
      <c r="GA46"/>
      <c r="GB46"/>
      <c r="GC46"/>
      <c r="GD46"/>
      <c r="GE46"/>
      <c r="GF46"/>
      <c r="GG46"/>
      <c r="GH46"/>
      <c r="GI46"/>
      <c r="GJ46"/>
      <c r="GK46"/>
      <c r="GL46"/>
      <c r="GM46"/>
      <c r="GN46"/>
      <c r="GO46"/>
      <c r="GP46"/>
      <c r="GQ46"/>
      <c r="GR46"/>
      <c r="GS46"/>
    </row>
    <row r="47" spans="2:201" ht="13.35" customHeight="1">
      <c r="B47"/>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c r="CJ47"/>
      <c r="CK47"/>
      <c r="CL47"/>
      <c r="CM47"/>
      <c r="CN47"/>
      <c r="CO47"/>
      <c r="CP47"/>
      <c r="CQ47"/>
      <c r="CR47"/>
      <c r="CS47"/>
      <c r="CT47"/>
      <c r="CU47"/>
      <c r="CV47"/>
      <c r="CW47"/>
      <c r="CX47"/>
      <c r="CY47"/>
      <c r="CZ47"/>
      <c r="DA47"/>
      <c r="DB47"/>
      <c r="DC47"/>
      <c r="DD47"/>
      <c r="DE47"/>
      <c r="DF47"/>
      <c r="DG47"/>
      <c r="DH47"/>
      <c r="DI47"/>
      <c r="DJ47"/>
      <c r="DK47"/>
      <c r="DL47"/>
      <c r="DM47"/>
      <c r="DN47"/>
      <c r="DO47"/>
      <c r="DP47"/>
      <c r="DQ47"/>
      <c r="DR47"/>
      <c r="DS47"/>
      <c r="DT47"/>
      <c r="DU47"/>
      <c r="DV47"/>
      <c r="DW47"/>
      <c r="DX47"/>
      <c r="DY47"/>
      <c r="DZ47"/>
      <c r="EA47"/>
      <c r="EB47"/>
      <c r="EC47"/>
      <c r="ED47"/>
      <c r="EE47"/>
      <c r="EF47"/>
      <c r="EG47"/>
      <c r="EH47"/>
      <c r="EI47"/>
      <c r="EJ47"/>
      <c r="EK47"/>
      <c r="EL47"/>
      <c r="EM47"/>
      <c r="EN47"/>
      <c r="EO47"/>
      <c r="EP47"/>
      <c r="EQ47"/>
      <c r="ER47"/>
      <c r="ES47"/>
      <c r="ET47"/>
      <c r="EU47"/>
      <c r="EV47"/>
      <c r="EW47"/>
      <c r="EX47"/>
      <c r="EY47"/>
      <c r="EZ47"/>
      <c r="FA47"/>
      <c r="FB47"/>
      <c r="FC47"/>
      <c r="FD47"/>
      <c r="FE47"/>
      <c r="FF47"/>
      <c r="FG47"/>
      <c r="FH47"/>
      <c r="FI47"/>
      <c r="FJ47"/>
      <c r="FK47"/>
      <c r="FL47"/>
      <c r="FM47"/>
      <c r="FN47"/>
      <c r="FO47"/>
      <c r="FP47"/>
      <c r="FQ47"/>
      <c r="FR47"/>
      <c r="FS47"/>
      <c r="FT47"/>
      <c r="FU47"/>
      <c r="FV47"/>
      <c r="FW47"/>
      <c r="FX47"/>
      <c r="FY47"/>
      <c r="FZ47"/>
      <c r="GA47"/>
      <c r="GB47"/>
      <c r="GC47"/>
      <c r="GD47"/>
      <c r="GE47"/>
      <c r="GF47"/>
      <c r="GG47"/>
      <c r="GH47"/>
      <c r="GI47"/>
      <c r="GJ47"/>
      <c r="GK47"/>
      <c r="GL47"/>
      <c r="GM47"/>
      <c r="GN47"/>
      <c r="GO47"/>
      <c r="GP47"/>
      <c r="GQ47"/>
      <c r="GR47"/>
      <c r="GS47"/>
    </row>
    <row r="48" spans="2:201" ht="13.35" customHeight="1">
      <c r="B48"/>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c r="CL48"/>
      <c r="CM48"/>
      <c r="CN48"/>
      <c r="CO48"/>
      <c r="CP48"/>
      <c r="CQ48"/>
      <c r="CR48"/>
      <c r="CS48"/>
      <c r="CT48"/>
      <c r="CU48"/>
      <c r="CV48"/>
      <c r="CW48"/>
      <c r="CX48"/>
      <c r="CY48"/>
      <c r="CZ48"/>
      <c r="DA48"/>
      <c r="DB48"/>
      <c r="DC48"/>
      <c r="DD48"/>
      <c r="DE48"/>
      <c r="DF48"/>
      <c r="DG48"/>
      <c r="DH48"/>
      <c r="DI48"/>
      <c r="DJ48"/>
      <c r="DK48"/>
      <c r="DL48"/>
      <c r="DM48"/>
      <c r="DN48"/>
      <c r="DO48"/>
      <c r="DP48"/>
      <c r="DQ48"/>
      <c r="DR48"/>
      <c r="DS48"/>
      <c r="DT48"/>
      <c r="DU48"/>
      <c r="DV48"/>
      <c r="DW48"/>
      <c r="DX48"/>
      <c r="DY48"/>
      <c r="DZ48"/>
      <c r="EA48"/>
      <c r="EB48"/>
      <c r="EC48"/>
      <c r="ED48"/>
      <c r="EE48"/>
      <c r="EF48"/>
      <c r="EG48"/>
      <c r="EH48"/>
      <c r="EI48"/>
      <c r="EJ48"/>
      <c r="EK48"/>
      <c r="EL48"/>
      <c r="EM48"/>
      <c r="EN48"/>
      <c r="EO48"/>
      <c r="EP48"/>
      <c r="EQ48"/>
      <c r="ER48"/>
      <c r="ES48"/>
      <c r="ET48"/>
      <c r="EU48"/>
      <c r="EV48"/>
      <c r="EW48"/>
      <c r="EX48"/>
      <c r="EY48"/>
      <c r="EZ48"/>
      <c r="FA48"/>
      <c r="FB48"/>
      <c r="FC48"/>
      <c r="FD48"/>
      <c r="FE48"/>
      <c r="FF48"/>
      <c r="FG48"/>
      <c r="FH48"/>
      <c r="FI48"/>
      <c r="FJ48"/>
      <c r="FK48"/>
      <c r="FL48"/>
      <c r="FM48"/>
      <c r="FN48"/>
      <c r="FO48"/>
      <c r="FP48"/>
      <c r="FQ48"/>
      <c r="FR48"/>
      <c r="FS48"/>
      <c r="FT48"/>
      <c r="FU48"/>
      <c r="FV48"/>
      <c r="FW48"/>
      <c r="FX48"/>
      <c r="FY48"/>
      <c r="FZ48"/>
      <c r="GA48"/>
      <c r="GB48"/>
      <c r="GC48"/>
      <c r="GD48"/>
      <c r="GE48"/>
      <c r="GF48"/>
      <c r="GG48"/>
      <c r="GH48"/>
      <c r="GI48"/>
      <c r="GJ48"/>
      <c r="GK48"/>
      <c r="GL48"/>
      <c r="GM48"/>
      <c r="GN48"/>
      <c r="GO48"/>
      <c r="GP48"/>
      <c r="GQ48"/>
      <c r="GR48"/>
      <c r="GS48"/>
    </row>
    <row r="49" spans="2:201" ht="13.35" customHeight="1">
      <c r="B49"/>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c r="CL49"/>
      <c r="CM49"/>
      <c r="CN49"/>
      <c r="CO49"/>
      <c r="CP49"/>
      <c r="CQ49"/>
      <c r="CR49"/>
      <c r="CS49"/>
      <c r="CT49"/>
      <c r="CU49"/>
      <c r="CV49"/>
      <c r="CW49"/>
      <c r="CX49"/>
      <c r="CY49"/>
      <c r="CZ49"/>
      <c r="DA49"/>
      <c r="DB49"/>
      <c r="DC49"/>
      <c r="DD49"/>
      <c r="DE49"/>
      <c r="DF49"/>
      <c r="DG49"/>
      <c r="DH49"/>
      <c r="DI49"/>
      <c r="DJ49"/>
      <c r="DK49"/>
      <c r="DL49"/>
      <c r="DM49"/>
      <c r="DN49"/>
      <c r="DO49"/>
      <c r="DP49"/>
      <c r="DQ49"/>
      <c r="DR49"/>
      <c r="DS49"/>
      <c r="DT49"/>
      <c r="DU49"/>
      <c r="DV49"/>
      <c r="DW49"/>
      <c r="DX49"/>
      <c r="DY49"/>
      <c r="DZ49"/>
      <c r="EA49"/>
      <c r="EB49"/>
      <c r="EC49"/>
      <c r="ED49"/>
      <c r="EE49"/>
      <c r="EF49"/>
      <c r="EG49"/>
      <c r="EH49"/>
      <c r="EI49"/>
      <c r="EJ49"/>
      <c r="EK49"/>
      <c r="EL49"/>
      <c r="EM49"/>
      <c r="EN49"/>
      <c r="EO49"/>
      <c r="EP49"/>
      <c r="EQ49"/>
      <c r="ER49"/>
      <c r="ES49"/>
      <c r="ET49"/>
      <c r="EU49"/>
      <c r="EV49"/>
      <c r="EW49"/>
      <c r="EX49"/>
      <c r="EY49"/>
      <c r="EZ49"/>
      <c r="FA49"/>
      <c r="FB49"/>
      <c r="FC49"/>
      <c r="FD49"/>
      <c r="FE49"/>
      <c r="FF49"/>
      <c r="FG49"/>
      <c r="FH49"/>
      <c r="FI49"/>
      <c r="FJ49"/>
      <c r="FK49"/>
      <c r="FL49"/>
      <c r="FM49"/>
      <c r="FN49"/>
      <c r="FO49"/>
      <c r="FP49"/>
      <c r="FQ49"/>
      <c r="FR49"/>
      <c r="FS49"/>
      <c r="FT49"/>
      <c r="FU49"/>
      <c r="FV49"/>
      <c r="FW49"/>
      <c r="FX49"/>
      <c r="FY49"/>
      <c r="FZ49"/>
      <c r="GA49"/>
      <c r="GB49"/>
      <c r="GC49"/>
      <c r="GD49"/>
      <c r="GE49"/>
      <c r="GF49"/>
      <c r="GG49"/>
      <c r="GH49"/>
      <c r="GI49"/>
      <c r="GJ49"/>
      <c r="GK49"/>
      <c r="GL49"/>
      <c r="GM49"/>
      <c r="GN49"/>
      <c r="GO49"/>
      <c r="GP49"/>
      <c r="GQ49"/>
      <c r="GR49"/>
      <c r="GS49"/>
    </row>
    <row r="50" spans="2:201" ht="13.35" customHeight="1">
      <c r="B50"/>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c r="CM50"/>
      <c r="CN50"/>
      <c r="CO50"/>
      <c r="CP50"/>
      <c r="CQ50"/>
      <c r="CR50"/>
      <c r="CS50"/>
      <c r="CT50"/>
      <c r="CU50"/>
      <c r="CV50"/>
      <c r="CW50"/>
      <c r="CX50"/>
      <c r="CY50"/>
      <c r="CZ50"/>
      <c r="DA50"/>
      <c r="DB50"/>
      <c r="DC50"/>
      <c r="DD50"/>
      <c r="DE50"/>
      <c r="DF50"/>
      <c r="DG50"/>
      <c r="DH50"/>
      <c r="DI50"/>
      <c r="DJ50"/>
      <c r="DK50"/>
      <c r="DL50"/>
      <c r="DM50"/>
      <c r="DN50"/>
      <c r="DO50"/>
      <c r="DP50"/>
      <c r="DQ50"/>
      <c r="DR50"/>
      <c r="DS50"/>
      <c r="DT50"/>
      <c r="DU50"/>
      <c r="DV50"/>
      <c r="DW50"/>
      <c r="DX50"/>
      <c r="DY50"/>
      <c r="DZ50"/>
      <c r="EA50"/>
      <c r="EB50"/>
      <c r="EC50"/>
      <c r="ED50"/>
      <c r="EE50"/>
      <c r="EF50"/>
      <c r="EG50"/>
      <c r="EH50"/>
      <c r="EI50"/>
      <c r="EJ50"/>
      <c r="EK50"/>
      <c r="EL50"/>
      <c r="EM50"/>
      <c r="EN50"/>
      <c r="EO50"/>
      <c r="EP50"/>
      <c r="EQ50"/>
      <c r="ER50"/>
      <c r="ES50"/>
      <c r="ET50"/>
      <c r="EU50"/>
      <c r="EV50"/>
      <c r="EW50"/>
      <c r="EX50"/>
      <c r="EY50"/>
      <c r="EZ50"/>
      <c r="FA50"/>
      <c r="FB50"/>
      <c r="FC50"/>
      <c r="FD50"/>
      <c r="FE50"/>
      <c r="FF50"/>
      <c r="FG50"/>
      <c r="FH50"/>
      <c r="FI50"/>
      <c r="FJ50"/>
      <c r="FK50"/>
      <c r="FL50"/>
      <c r="FM50"/>
      <c r="FN50"/>
      <c r="FO50"/>
      <c r="FP50"/>
      <c r="FQ50"/>
      <c r="FR50"/>
      <c r="FS50"/>
      <c r="FT50"/>
      <c r="FU50"/>
      <c r="FV50"/>
      <c r="FW50"/>
      <c r="FX50"/>
      <c r="FY50"/>
      <c r="FZ50"/>
      <c r="GA50"/>
      <c r="GB50"/>
      <c r="GC50"/>
      <c r="GD50"/>
      <c r="GE50"/>
      <c r="GF50"/>
      <c r="GG50"/>
      <c r="GH50"/>
      <c r="GI50"/>
      <c r="GJ50"/>
      <c r="GK50"/>
      <c r="GL50"/>
      <c r="GM50"/>
      <c r="GN50"/>
      <c r="GO50"/>
      <c r="GP50"/>
      <c r="GQ50"/>
      <c r="GR50"/>
      <c r="GS50"/>
    </row>
    <row r="51" spans="2:201" ht="13.35" customHeight="1">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c r="CM51"/>
      <c r="CN51"/>
      <c r="CO51"/>
      <c r="CP51"/>
      <c r="CQ51"/>
      <c r="CR51"/>
      <c r="CS51"/>
      <c r="CT51"/>
      <c r="CU51"/>
      <c r="CV51"/>
      <c r="CW51"/>
      <c r="CX51"/>
      <c r="CY51"/>
      <c r="CZ51"/>
      <c r="DA51"/>
      <c r="DB51"/>
      <c r="DC51"/>
      <c r="DD51"/>
      <c r="DE51"/>
      <c r="DF51"/>
      <c r="DG51"/>
      <c r="DH51"/>
      <c r="DI51"/>
      <c r="DJ51"/>
      <c r="DK51"/>
      <c r="DL51"/>
      <c r="DM51"/>
      <c r="DN51"/>
      <c r="DO51"/>
      <c r="DP51"/>
      <c r="DQ51"/>
      <c r="DR51"/>
      <c r="DS51"/>
      <c r="DT51"/>
      <c r="DU51"/>
      <c r="DV51"/>
      <c r="DW51"/>
      <c r="DX51"/>
      <c r="DY51"/>
      <c r="DZ51"/>
      <c r="EA51"/>
      <c r="EB51"/>
      <c r="EC51"/>
      <c r="ED51"/>
      <c r="EE51"/>
      <c r="EF51"/>
      <c r="EG51"/>
      <c r="EH51"/>
      <c r="EI51"/>
      <c r="EJ51"/>
      <c r="EK51"/>
      <c r="EL51"/>
      <c r="EM51"/>
      <c r="EN51"/>
      <c r="EO51"/>
      <c r="EP51"/>
      <c r="EQ51"/>
      <c r="ER51"/>
      <c r="ES51"/>
      <c r="ET51"/>
      <c r="EU51"/>
      <c r="EV51"/>
      <c r="EW51"/>
      <c r="EX51"/>
      <c r="EY51"/>
      <c r="EZ51"/>
      <c r="FA51"/>
      <c r="FB51"/>
      <c r="FC51"/>
      <c r="FD51"/>
      <c r="FE51"/>
      <c r="FF51"/>
      <c r="FG51"/>
      <c r="FH51"/>
      <c r="FI51"/>
      <c r="FJ51"/>
      <c r="FK51"/>
      <c r="FL51"/>
      <c r="FM51"/>
      <c r="FN51"/>
      <c r="FO51"/>
      <c r="FP51"/>
      <c r="FQ51"/>
      <c r="FR51"/>
      <c r="FS51"/>
      <c r="FT51"/>
      <c r="FU51"/>
      <c r="FV51"/>
      <c r="FW51"/>
      <c r="FX51"/>
      <c r="FY51"/>
      <c r="FZ51"/>
      <c r="GA51"/>
      <c r="GB51"/>
      <c r="GC51"/>
      <c r="GD51"/>
      <c r="GE51"/>
      <c r="GF51"/>
      <c r="GG51"/>
      <c r="GH51"/>
      <c r="GI51"/>
      <c r="GJ51"/>
      <c r="GK51"/>
      <c r="GL51"/>
      <c r="GM51"/>
      <c r="GN51"/>
      <c r="GO51"/>
      <c r="GP51"/>
      <c r="GQ51"/>
      <c r="GR51"/>
      <c r="GS51"/>
    </row>
    <row r="52" spans="2:201" ht="13.35" customHeight="1">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c r="CM52"/>
      <c r="CN52"/>
      <c r="CO52"/>
      <c r="CP52"/>
      <c r="CQ52"/>
      <c r="CR52"/>
      <c r="CS52"/>
      <c r="CT52"/>
      <c r="CU52"/>
      <c r="CV52"/>
      <c r="CW52"/>
      <c r="CX52"/>
      <c r="CY52"/>
      <c r="CZ52"/>
      <c r="DA52"/>
      <c r="DB52"/>
      <c r="DC52"/>
      <c r="DD52"/>
      <c r="DE52"/>
      <c r="DF52"/>
      <c r="DG52"/>
      <c r="DH52"/>
      <c r="DI52"/>
      <c r="DJ52"/>
      <c r="DK52"/>
      <c r="DL52"/>
      <c r="DM52"/>
      <c r="DN52"/>
      <c r="DO52"/>
      <c r="DP52"/>
      <c r="DQ52"/>
      <c r="DR52"/>
      <c r="DS52"/>
      <c r="DT52"/>
      <c r="DU52"/>
      <c r="DV52"/>
      <c r="DW52"/>
      <c r="DX52"/>
      <c r="DY52"/>
      <c r="DZ52"/>
      <c r="EA52"/>
      <c r="EB52"/>
      <c r="EC52"/>
      <c r="ED52"/>
      <c r="EE52"/>
      <c r="EF52"/>
      <c r="EG52"/>
      <c r="EH52"/>
      <c r="EI52"/>
      <c r="EJ52"/>
      <c r="EK52"/>
      <c r="EL52"/>
      <c r="EM52"/>
      <c r="EN52"/>
      <c r="EO52"/>
      <c r="EP52"/>
      <c r="EQ52"/>
      <c r="ER52"/>
      <c r="ES52"/>
      <c r="ET52"/>
      <c r="EU52"/>
      <c r="EV52"/>
      <c r="EW52"/>
      <c r="EX52"/>
      <c r="EY52"/>
      <c r="EZ52"/>
      <c r="FA52"/>
      <c r="FB52"/>
      <c r="FC52"/>
      <c r="FD52"/>
      <c r="FE52"/>
      <c r="FF52"/>
      <c r="FG52"/>
      <c r="FH52"/>
      <c r="FI52"/>
      <c r="FJ52"/>
      <c r="FK52"/>
      <c r="FL52"/>
      <c r="FM52"/>
      <c r="FN52"/>
      <c r="FO52"/>
      <c r="FP52"/>
      <c r="FQ52"/>
      <c r="FR52"/>
      <c r="FS52"/>
      <c r="FT52"/>
      <c r="FU52"/>
      <c r="FV52"/>
      <c r="FW52"/>
      <c r="FX52"/>
      <c r="FY52"/>
      <c r="FZ52"/>
      <c r="GA52"/>
      <c r="GB52"/>
      <c r="GC52"/>
      <c r="GD52"/>
      <c r="GE52"/>
      <c r="GF52"/>
      <c r="GG52"/>
      <c r="GH52"/>
      <c r="GI52"/>
      <c r="GJ52"/>
      <c r="GK52"/>
      <c r="GL52"/>
      <c r="GM52"/>
      <c r="GN52"/>
      <c r="GO52"/>
      <c r="GP52"/>
      <c r="GQ52"/>
      <c r="GR52"/>
      <c r="GS52"/>
    </row>
    <row r="53" spans="2:201" ht="13.35" customHeight="1">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c r="CM53"/>
      <c r="CN53"/>
      <c r="CO53"/>
      <c r="CP53"/>
      <c r="CQ53"/>
      <c r="CR53"/>
      <c r="CS53"/>
      <c r="CT53"/>
      <c r="CU53"/>
      <c r="CV53"/>
      <c r="CW53"/>
      <c r="CX53"/>
      <c r="CY53"/>
      <c r="CZ53"/>
      <c r="DA53"/>
      <c r="DB53"/>
      <c r="DC53"/>
      <c r="DD53"/>
      <c r="DE53"/>
      <c r="DF53"/>
      <c r="DG53"/>
      <c r="DH53"/>
      <c r="DI53"/>
      <c r="DJ53"/>
      <c r="DK53"/>
      <c r="DL53"/>
      <c r="DM53"/>
      <c r="DN53"/>
      <c r="DO53"/>
      <c r="DP53"/>
      <c r="DQ53"/>
      <c r="DR53"/>
      <c r="DS53"/>
      <c r="DT53"/>
      <c r="DU53"/>
      <c r="DV53"/>
      <c r="DW53"/>
      <c r="DX53"/>
      <c r="DY53"/>
      <c r="DZ53"/>
      <c r="EA53"/>
      <c r="EB53"/>
      <c r="EC53"/>
      <c r="ED53"/>
      <c r="EE53"/>
      <c r="EF53"/>
      <c r="EG53"/>
      <c r="EH53"/>
      <c r="EI53"/>
      <c r="EJ53"/>
      <c r="EK53"/>
      <c r="EL53"/>
      <c r="EM53"/>
      <c r="EN53"/>
      <c r="EO53"/>
      <c r="EP53"/>
      <c r="EQ53"/>
      <c r="ER53"/>
      <c r="ES53"/>
      <c r="ET53"/>
      <c r="EU53"/>
      <c r="EV53"/>
      <c r="EW53"/>
      <c r="EX53"/>
      <c r="EY53"/>
      <c r="EZ53"/>
      <c r="FA53"/>
      <c r="FB53"/>
      <c r="FC53"/>
      <c r="FD53"/>
      <c r="FE53"/>
      <c r="FF53"/>
      <c r="FG53"/>
      <c r="FH53"/>
      <c r="FI53"/>
      <c r="FJ53"/>
      <c r="FK53"/>
      <c r="FL53"/>
      <c r="FM53"/>
      <c r="FN53"/>
      <c r="FO53"/>
      <c r="FP53"/>
      <c r="FQ53"/>
      <c r="FR53"/>
      <c r="FS53"/>
      <c r="FT53"/>
      <c r="FU53"/>
      <c r="FV53"/>
      <c r="FW53"/>
      <c r="FX53"/>
      <c r="FY53"/>
      <c r="FZ53"/>
      <c r="GA53"/>
      <c r="GB53"/>
      <c r="GC53"/>
      <c r="GD53"/>
      <c r="GE53"/>
      <c r="GF53"/>
      <c r="GG53"/>
      <c r="GH53"/>
      <c r="GI53"/>
      <c r="GJ53"/>
      <c r="GK53"/>
      <c r="GL53"/>
      <c r="GM53"/>
      <c r="GN53"/>
      <c r="GO53"/>
      <c r="GP53"/>
      <c r="GQ53"/>
      <c r="GR53"/>
      <c r="GS53"/>
    </row>
    <row r="54" spans="2:201" ht="13.35" customHeight="1">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c r="CM54"/>
      <c r="CN54"/>
      <c r="CO54"/>
      <c r="CP54"/>
      <c r="CQ54"/>
      <c r="CR54"/>
      <c r="CS54"/>
      <c r="CT54"/>
      <c r="CU54"/>
      <c r="CV54"/>
      <c r="CW54"/>
      <c r="CX54"/>
      <c r="CY54"/>
      <c r="CZ54"/>
      <c r="DA54"/>
      <c r="DB54"/>
      <c r="DC54"/>
      <c r="DD54"/>
      <c r="DE54"/>
      <c r="DF54"/>
      <c r="DG54"/>
      <c r="DH54"/>
      <c r="DI54"/>
      <c r="DJ54"/>
      <c r="DK54"/>
      <c r="DL54"/>
      <c r="DM54"/>
      <c r="DN54"/>
      <c r="DO54"/>
      <c r="DP54"/>
      <c r="DQ54"/>
      <c r="DR54"/>
      <c r="DS54"/>
      <c r="DT54"/>
      <c r="DU54"/>
      <c r="DV54"/>
      <c r="DW54"/>
      <c r="DX54"/>
      <c r="DY54"/>
      <c r="DZ54"/>
      <c r="EA54"/>
      <c r="EB54"/>
      <c r="EC54"/>
      <c r="ED54"/>
      <c r="EE54"/>
      <c r="EF54"/>
      <c r="EG54"/>
      <c r="EH54"/>
      <c r="EI54"/>
      <c r="EJ54"/>
      <c r="EK54"/>
      <c r="EL54"/>
      <c r="EM54"/>
      <c r="EN54"/>
      <c r="EO54"/>
      <c r="EP54"/>
      <c r="EQ54"/>
      <c r="ER54"/>
      <c r="ES54"/>
      <c r="ET54"/>
      <c r="EU54"/>
      <c r="EV54"/>
      <c r="EW54"/>
      <c r="EX54"/>
      <c r="EY54"/>
      <c r="EZ54"/>
      <c r="FA54"/>
      <c r="FB54"/>
      <c r="FC54"/>
      <c r="FD54"/>
      <c r="FE54"/>
      <c r="FF54"/>
      <c r="FG54"/>
      <c r="FH54"/>
      <c r="FI54"/>
      <c r="FJ54"/>
      <c r="FK54"/>
      <c r="FL54"/>
      <c r="FM54"/>
      <c r="FN54"/>
      <c r="FO54"/>
      <c r="FP54"/>
      <c r="FQ54"/>
      <c r="FR54"/>
      <c r="FS54"/>
      <c r="FT54"/>
      <c r="FU54"/>
      <c r="FV54"/>
      <c r="FW54"/>
      <c r="FX54"/>
      <c r="FY54"/>
      <c r="FZ54"/>
      <c r="GA54"/>
      <c r="GB54"/>
      <c r="GC54"/>
      <c r="GD54"/>
      <c r="GE54"/>
      <c r="GF54"/>
      <c r="GG54"/>
      <c r="GH54"/>
      <c r="GI54"/>
      <c r="GJ54"/>
      <c r="GK54"/>
      <c r="GL54"/>
      <c r="GM54"/>
      <c r="GN54"/>
      <c r="GO54"/>
      <c r="GP54"/>
      <c r="GQ54"/>
      <c r="GR54"/>
      <c r="GS54"/>
    </row>
    <row r="55" spans="2:201" ht="13.35" customHeight="1">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c r="CM55"/>
      <c r="CN55"/>
      <c r="CO55"/>
      <c r="CP55"/>
      <c r="CQ55"/>
      <c r="CR55"/>
      <c r="CS55"/>
      <c r="CT55"/>
      <c r="CU55"/>
      <c r="CV55"/>
      <c r="CW55"/>
      <c r="CX55"/>
      <c r="CY55"/>
      <c r="CZ55"/>
      <c r="DA55"/>
      <c r="DB55"/>
      <c r="DC55"/>
      <c r="DD55"/>
      <c r="DE55"/>
      <c r="DF55"/>
      <c r="DG55"/>
      <c r="DH55"/>
      <c r="DI55"/>
      <c r="DJ55"/>
      <c r="DK55"/>
      <c r="DL55"/>
      <c r="DM55"/>
      <c r="DN55"/>
      <c r="DO55"/>
      <c r="DP55"/>
      <c r="DQ55"/>
      <c r="DR55"/>
      <c r="DS55"/>
      <c r="DT55"/>
      <c r="DU55"/>
      <c r="DV55"/>
      <c r="DW55"/>
      <c r="DX55"/>
      <c r="DY55"/>
      <c r="DZ55"/>
      <c r="EA55"/>
      <c r="EB55"/>
      <c r="EC55"/>
      <c r="ED55"/>
      <c r="EE55"/>
      <c r="EF55"/>
      <c r="EG55"/>
      <c r="EH55"/>
      <c r="EI55"/>
      <c r="EJ55"/>
      <c r="EK55"/>
      <c r="EL55"/>
      <c r="EM55"/>
      <c r="EN55"/>
      <c r="EO55"/>
      <c r="EP55"/>
      <c r="EQ55"/>
      <c r="ER55"/>
      <c r="ES55"/>
      <c r="ET55"/>
      <c r="EU55"/>
      <c r="EV55"/>
      <c r="EW55"/>
      <c r="EX55"/>
      <c r="EY55"/>
      <c r="EZ55"/>
      <c r="FA55"/>
      <c r="FB55"/>
      <c r="FC55"/>
      <c r="FD55"/>
      <c r="FE55"/>
      <c r="FF55"/>
      <c r="FG55"/>
      <c r="FH55"/>
      <c r="FI55"/>
      <c r="FJ55"/>
      <c r="FK55"/>
      <c r="FL55"/>
      <c r="FM55"/>
      <c r="FN55"/>
      <c r="FO55"/>
      <c r="FP55"/>
      <c r="FQ55"/>
      <c r="FR55"/>
      <c r="FS55"/>
      <c r="FT55"/>
      <c r="FU55"/>
      <c r="FV55"/>
      <c r="FW55"/>
      <c r="FX55"/>
      <c r="FY55"/>
      <c r="FZ55"/>
      <c r="GA55"/>
      <c r="GB55"/>
      <c r="GC55"/>
      <c r="GD55"/>
      <c r="GE55"/>
      <c r="GF55"/>
      <c r="GG55"/>
      <c r="GH55"/>
      <c r="GI55"/>
      <c r="GJ55"/>
      <c r="GK55"/>
      <c r="GL55"/>
      <c r="GM55"/>
      <c r="GN55"/>
      <c r="GO55"/>
      <c r="GP55"/>
      <c r="GQ55"/>
      <c r="GR55"/>
      <c r="GS55"/>
    </row>
    <row r="56" spans="2:201" ht="13.35" customHeight="1">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c r="CM56"/>
      <c r="CN56"/>
      <c r="CO56"/>
      <c r="CP56"/>
      <c r="CQ56"/>
      <c r="CR56"/>
      <c r="CS56"/>
      <c r="CT56"/>
      <c r="CU56"/>
      <c r="CV56"/>
      <c r="CW56"/>
      <c r="CX56"/>
      <c r="CY56"/>
      <c r="CZ56"/>
      <c r="DA56"/>
      <c r="DB56"/>
      <c r="DC56"/>
      <c r="DD56"/>
      <c r="DE56"/>
      <c r="DF56"/>
      <c r="DG56"/>
      <c r="DH56"/>
      <c r="DI56"/>
      <c r="DJ56"/>
      <c r="DK56"/>
      <c r="DL56"/>
      <c r="DM56"/>
      <c r="DN56"/>
      <c r="DO56"/>
      <c r="DP56"/>
      <c r="DQ56"/>
      <c r="DR56"/>
      <c r="DS56"/>
      <c r="DT56"/>
      <c r="DU56"/>
      <c r="DV56"/>
      <c r="DW56"/>
      <c r="DX56"/>
      <c r="DY56"/>
      <c r="DZ56"/>
      <c r="EA56"/>
      <c r="EB56"/>
      <c r="EC56"/>
      <c r="ED56"/>
      <c r="EE56"/>
      <c r="EF56"/>
      <c r="EG56"/>
      <c r="EH56"/>
      <c r="EI56"/>
      <c r="EJ56"/>
      <c r="EK56"/>
      <c r="EL56"/>
      <c r="EM56"/>
      <c r="EN56"/>
      <c r="EO56"/>
      <c r="EP56"/>
      <c r="EQ56"/>
      <c r="ER56"/>
      <c r="ES56"/>
      <c r="ET56"/>
      <c r="EU56"/>
      <c r="EV56"/>
      <c r="EW56"/>
      <c r="EX56"/>
      <c r="EY56"/>
      <c r="EZ56"/>
      <c r="FA56"/>
      <c r="FB56"/>
      <c r="FC56"/>
      <c r="FD56"/>
      <c r="FE56"/>
      <c r="FF56"/>
      <c r="FG56"/>
      <c r="FH56"/>
      <c r="FI56"/>
      <c r="FJ56"/>
      <c r="FK56"/>
      <c r="FL56"/>
      <c r="FM56"/>
      <c r="FN56"/>
      <c r="FO56"/>
      <c r="FP56"/>
      <c r="FQ56"/>
      <c r="FR56"/>
      <c r="FS56"/>
      <c r="FT56"/>
      <c r="FU56"/>
      <c r="FV56"/>
      <c r="FW56"/>
      <c r="FX56"/>
      <c r="FY56"/>
      <c r="FZ56"/>
      <c r="GA56"/>
      <c r="GB56"/>
      <c r="GC56"/>
      <c r="GD56"/>
      <c r="GE56"/>
      <c r="GF56"/>
      <c r="GG56"/>
      <c r="GH56"/>
      <c r="GI56"/>
      <c r="GJ56"/>
      <c r="GK56"/>
      <c r="GL56"/>
      <c r="GM56"/>
      <c r="GN56"/>
      <c r="GO56"/>
      <c r="GP56"/>
      <c r="GQ56"/>
      <c r="GR56"/>
      <c r="GS56"/>
    </row>
    <row r="57" spans="2:201" ht="13.35" customHeight="1">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c r="CM57"/>
      <c r="CN57"/>
      <c r="CO57"/>
      <c r="CP57"/>
      <c r="CQ57"/>
      <c r="CR57"/>
      <c r="CS57"/>
      <c r="CT57"/>
      <c r="CU57"/>
      <c r="CV57"/>
      <c r="CW57"/>
      <c r="CX57"/>
      <c r="CY57"/>
      <c r="CZ57"/>
      <c r="DA57"/>
      <c r="DB57"/>
      <c r="DC57"/>
      <c r="DD57"/>
      <c r="DE57"/>
      <c r="DF57"/>
      <c r="DG57"/>
      <c r="DH57"/>
      <c r="DI57"/>
      <c r="DJ57"/>
      <c r="DK57"/>
      <c r="DL57"/>
      <c r="DM57"/>
      <c r="DN57"/>
      <c r="DO57"/>
      <c r="DP57"/>
      <c r="DQ57"/>
      <c r="DR57"/>
      <c r="DS57"/>
      <c r="DT57"/>
      <c r="DU57"/>
      <c r="DV57"/>
      <c r="DW57"/>
      <c r="DX57"/>
      <c r="DY57"/>
      <c r="DZ57"/>
      <c r="EA57"/>
      <c r="EB57"/>
      <c r="EC57"/>
      <c r="ED57"/>
      <c r="EE57"/>
      <c r="EF57"/>
      <c r="EG57"/>
      <c r="EH57"/>
      <c r="EI57"/>
      <c r="EJ57"/>
      <c r="EK57"/>
      <c r="EL57"/>
      <c r="EM57"/>
      <c r="EN57"/>
      <c r="EO57"/>
      <c r="EP57"/>
      <c r="EQ57"/>
      <c r="ER57"/>
      <c r="ES57"/>
      <c r="ET57"/>
      <c r="EU57"/>
      <c r="EV57"/>
      <c r="EW57"/>
      <c r="EX57"/>
      <c r="EY57"/>
      <c r="EZ57"/>
      <c r="FA57"/>
      <c r="FB57"/>
      <c r="FC57"/>
      <c r="FD57"/>
      <c r="FE57"/>
      <c r="FF57"/>
      <c r="FG57"/>
      <c r="FH57"/>
      <c r="FI57"/>
      <c r="FJ57"/>
      <c r="FK57"/>
      <c r="FL57"/>
      <c r="FM57"/>
      <c r="FN57"/>
      <c r="FO57"/>
      <c r="FP57"/>
      <c r="FQ57"/>
      <c r="FR57"/>
      <c r="FS57"/>
      <c r="FT57"/>
      <c r="FU57"/>
      <c r="FV57"/>
      <c r="FW57"/>
      <c r="FX57"/>
      <c r="FY57"/>
      <c r="FZ57"/>
      <c r="GA57"/>
      <c r="GB57"/>
      <c r="GC57"/>
      <c r="GD57"/>
      <c r="GE57"/>
      <c r="GF57"/>
      <c r="GG57"/>
      <c r="GH57"/>
      <c r="GI57"/>
      <c r="GJ57"/>
      <c r="GK57"/>
      <c r="GL57"/>
      <c r="GM57"/>
      <c r="GN57"/>
      <c r="GO57"/>
      <c r="GP57"/>
      <c r="GQ57"/>
      <c r="GR57"/>
      <c r="GS57"/>
    </row>
    <row r="58" spans="2:201" ht="13.35" customHeight="1">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c r="CM58"/>
      <c r="CN58"/>
      <c r="CO58"/>
      <c r="CP58"/>
      <c r="CQ58"/>
      <c r="CR58"/>
      <c r="CS58"/>
      <c r="CT58"/>
      <c r="CU58"/>
      <c r="CV58"/>
      <c r="CW58"/>
      <c r="CX58"/>
      <c r="CY58"/>
      <c r="CZ58"/>
      <c r="DA58"/>
      <c r="DB58"/>
      <c r="DC58"/>
      <c r="DD58"/>
      <c r="DE58"/>
      <c r="DF58"/>
      <c r="DG58"/>
      <c r="DH58"/>
      <c r="DI58"/>
      <c r="DJ58"/>
      <c r="DK58"/>
      <c r="DL58"/>
      <c r="DM58"/>
      <c r="DN58"/>
      <c r="DO58"/>
      <c r="DP58"/>
      <c r="DQ58"/>
      <c r="DR58"/>
      <c r="DS58"/>
      <c r="DT58"/>
      <c r="DU58"/>
      <c r="DV58"/>
      <c r="DW58"/>
      <c r="DX58"/>
      <c r="DY58"/>
      <c r="DZ58"/>
      <c r="EA58"/>
      <c r="EB58"/>
      <c r="EC58"/>
      <c r="ED58"/>
      <c r="EE58"/>
      <c r="EF58"/>
      <c r="EG58"/>
      <c r="EH58"/>
      <c r="EI58"/>
      <c r="EJ58"/>
      <c r="EK58"/>
      <c r="EL58"/>
      <c r="EM58"/>
      <c r="EN58"/>
      <c r="EO58"/>
      <c r="EP58"/>
      <c r="EQ58"/>
      <c r="ER58"/>
      <c r="ES58"/>
      <c r="ET58"/>
      <c r="EU58"/>
      <c r="EV58"/>
      <c r="EW58"/>
      <c r="EX58"/>
      <c r="EY58"/>
      <c r="EZ58"/>
      <c r="FA58"/>
      <c r="FB58"/>
      <c r="FC58"/>
      <c r="FD58"/>
      <c r="FE58"/>
      <c r="FF58"/>
      <c r="FG58"/>
      <c r="FH58"/>
      <c r="FI58"/>
      <c r="FJ58"/>
      <c r="FK58"/>
      <c r="FL58"/>
      <c r="FM58"/>
      <c r="FN58"/>
      <c r="FO58"/>
      <c r="FP58"/>
      <c r="FQ58"/>
      <c r="FR58"/>
      <c r="FS58"/>
      <c r="FT58"/>
      <c r="FU58"/>
      <c r="FV58"/>
      <c r="FW58"/>
      <c r="FX58"/>
      <c r="FY58"/>
      <c r="FZ58"/>
      <c r="GA58"/>
      <c r="GB58"/>
      <c r="GC58"/>
      <c r="GD58"/>
      <c r="GE58"/>
      <c r="GF58"/>
      <c r="GG58"/>
      <c r="GH58"/>
      <c r="GI58"/>
      <c r="GJ58"/>
      <c r="GK58"/>
      <c r="GL58"/>
      <c r="GM58"/>
      <c r="GN58"/>
      <c r="GO58"/>
      <c r="GP58"/>
      <c r="GQ58"/>
      <c r="GR58"/>
      <c r="GS58"/>
    </row>
    <row r="59" spans="2:201" ht="13.35" customHeight="1">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c r="CM59"/>
      <c r="CN59"/>
      <c r="CO59"/>
      <c r="CP59"/>
      <c r="CQ59"/>
      <c r="CR59"/>
      <c r="CS59"/>
      <c r="CT59"/>
      <c r="CU59"/>
      <c r="CV59"/>
      <c r="CW59"/>
      <c r="CX59"/>
      <c r="CY59"/>
      <c r="CZ59"/>
      <c r="DA59"/>
      <c r="DB59"/>
      <c r="DC59"/>
      <c r="DD59"/>
      <c r="DE59"/>
      <c r="DF59"/>
      <c r="DG59"/>
      <c r="DH59"/>
      <c r="DI59"/>
      <c r="DJ59"/>
      <c r="DK59"/>
      <c r="DL59"/>
      <c r="DM59"/>
      <c r="DN59"/>
      <c r="DO59"/>
      <c r="DP59"/>
      <c r="DQ59"/>
      <c r="DR59"/>
      <c r="DS59"/>
      <c r="DT59"/>
      <c r="DU59"/>
      <c r="DV59"/>
      <c r="DW59"/>
      <c r="DX59"/>
      <c r="DY59"/>
      <c r="DZ59"/>
      <c r="EA59"/>
      <c r="EB59"/>
      <c r="EC59"/>
      <c r="ED59"/>
      <c r="EE59"/>
      <c r="EF59"/>
      <c r="EG59"/>
      <c r="EH59"/>
      <c r="EI59"/>
      <c r="EJ59"/>
      <c r="EK59"/>
      <c r="EL59"/>
      <c r="EM59"/>
      <c r="EN59"/>
      <c r="EO59"/>
      <c r="EP59"/>
      <c r="EQ59"/>
      <c r="ER59"/>
      <c r="ES59"/>
      <c r="ET59"/>
      <c r="EU59"/>
      <c r="EV59"/>
      <c r="EW59"/>
      <c r="EX59"/>
      <c r="EY59"/>
      <c r="EZ59"/>
      <c r="FA59"/>
      <c r="FB59"/>
      <c r="FC59"/>
      <c r="FD59"/>
      <c r="FE59"/>
      <c r="FF59"/>
      <c r="FG59"/>
      <c r="FH59"/>
      <c r="FI59"/>
      <c r="FJ59"/>
      <c r="FK59"/>
      <c r="FL59"/>
      <c r="FM59"/>
      <c r="FN59"/>
      <c r="FO59"/>
      <c r="FP59"/>
      <c r="FQ59"/>
      <c r="FR59"/>
      <c r="FS59"/>
      <c r="FT59"/>
      <c r="FU59"/>
      <c r="FV59"/>
      <c r="FW59"/>
      <c r="FX59"/>
      <c r="FY59"/>
      <c r="FZ59"/>
      <c r="GA59"/>
      <c r="GB59"/>
      <c r="GC59"/>
      <c r="GD59"/>
      <c r="GE59"/>
      <c r="GF59"/>
      <c r="GG59"/>
      <c r="GH59"/>
      <c r="GI59"/>
      <c r="GJ59"/>
      <c r="GK59"/>
      <c r="GL59"/>
      <c r="GM59"/>
      <c r="GN59"/>
      <c r="GO59"/>
      <c r="GP59"/>
      <c r="GQ59"/>
      <c r="GR59"/>
      <c r="GS59"/>
    </row>
    <row r="60" spans="2:201" ht="13.35" customHeight="1">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c r="CM60"/>
      <c r="CN60"/>
      <c r="CO60"/>
      <c r="CP60"/>
      <c r="CQ60"/>
      <c r="CR60"/>
      <c r="CS60"/>
      <c r="CT60"/>
      <c r="CU60"/>
      <c r="CV60"/>
      <c r="CW60"/>
      <c r="CX60"/>
      <c r="CY60"/>
      <c r="CZ60"/>
      <c r="DA60"/>
      <c r="DB60"/>
      <c r="DC60"/>
      <c r="DD60"/>
      <c r="DE60"/>
      <c r="DF60"/>
      <c r="DG60"/>
      <c r="DH60"/>
      <c r="DI60"/>
      <c r="DJ60"/>
      <c r="DK60"/>
      <c r="DL60"/>
      <c r="DM60"/>
      <c r="DN60"/>
      <c r="DO60"/>
      <c r="DP60"/>
      <c r="DQ60"/>
      <c r="DR60"/>
      <c r="DS60"/>
      <c r="DT60"/>
      <c r="DU60"/>
      <c r="DV60"/>
      <c r="DW60"/>
      <c r="DX60"/>
      <c r="DY60"/>
      <c r="DZ60"/>
      <c r="EA60"/>
      <c r="EB60"/>
      <c r="EC60"/>
      <c r="ED60"/>
      <c r="EE60"/>
      <c r="EF60"/>
      <c r="EG60"/>
      <c r="EH60"/>
      <c r="EI60"/>
      <c r="EJ60"/>
      <c r="EK60"/>
      <c r="EL60"/>
      <c r="EM60"/>
      <c r="EN60"/>
      <c r="EO60"/>
      <c r="EP60"/>
      <c r="EQ60"/>
      <c r="ER60"/>
      <c r="ES60"/>
      <c r="ET60"/>
      <c r="EU60"/>
      <c r="EV60"/>
      <c r="EW60"/>
      <c r="EX60"/>
      <c r="EY60"/>
      <c r="EZ60"/>
      <c r="FA60"/>
      <c r="FB60"/>
      <c r="FC60"/>
      <c r="FD60"/>
      <c r="FE60"/>
      <c r="FF60"/>
      <c r="FG60"/>
      <c r="FH60"/>
      <c r="FI60"/>
      <c r="FJ60"/>
      <c r="FK60"/>
      <c r="FL60"/>
      <c r="FM60"/>
      <c r="FN60"/>
      <c r="FO60"/>
      <c r="FP60"/>
      <c r="FQ60"/>
      <c r="FR60"/>
      <c r="FS60"/>
      <c r="FT60"/>
      <c r="FU60"/>
      <c r="FV60"/>
      <c r="FW60"/>
      <c r="FX60"/>
      <c r="FY60"/>
      <c r="FZ60"/>
      <c r="GA60"/>
      <c r="GB60"/>
      <c r="GC60"/>
      <c r="GD60"/>
      <c r="GE60"/>
      <c r="GF60"/>
      <c r="GG60"/>
      <c r="GH60"/>
      <c r="GI60"/>
      <c r="GJ60"/>
      <c r="GK60"/>
      <c r="GL60"/>
      <c r="GM60"/>
      <c r="GN60"/>
      <c r="GO60"/>
      <c r="GP60"/>
      <c r="GQ60"/>
      <c r="GR60"/>
      <c r="GS60"/>
    </row>
    <row r="61" spans="2:201" ht="13.35" customHeight="1">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c r="CM61"/>
      <c r="CN61"/>
      <c r="CO61"/>
      <c r="CP61"/>
      <c r="CQ61"/>
      <c r="CR61"/>
      <c r="CS61"/>
      <c r="CT61"/>
      <c r="CU61"/>
      <c r="CV61"/>
      <c r="CW61"/>
      <c r="CX61"/>
      <c r="CY61"/>
      <c r="CZ61"/>
      <c r="DA61"/>
      <c r="DB61"/>
      <c r="DC61"/>
      <c r="DD61"/>
      <c r="DE61"/>
      <c r="DF61"/>
      <c r="DG61"/>
      <c r="DH61"/>
      <c r="DI61"/>
      <c r="DJ61"/>
      <c r="DK61"/>
      <c r="DL61"/>
      <c r="DM61"/>
      <c r="DN61"/>
      <c r="DO61"/>
      <c r="DP61"/>
      <c r="DQ61"/>
      <c r="DR61"/>
      <c r="DS61"/>
      <c r="DT61"/>
      <c r="DU61"/>
      <c r="DV61"/>
      <c r="DW61"/>
      <c r="DX61"/>
      <c r="DY61"/>
      <c r="DZ61"/>
      <c r="EA61"/>
      <c r="EB61"/>
      <c r="EC61"/>
      <c r="ED61"/>
      <c r="EE61"/>
      <c r="EF61"/>
      <c r="EG61"/>
      <c r="EH61"/>
      <c r="EI61"/>
      <c r="EJ61"/>
      <c r="EK61"/>
      <c r="EL61"/>
      <c r="EM61"/>
      <c r="EN61"/>
      <c r="EO61"/>
      <c r="EP61"/>
      <c r="EQ61"/>
      <c r="ER61"/>
      <c r="ES61"/>
      <c r="ET61"/>
      <c r="EU61"/>
      <c r="EV61"/>
      <c r="EW61"/>
      <c r="EX61"/>
      <c r="EY61"/>
      <c r="EZ61"/>
      <c r="FA61"/>
      <c r="FB61"/>
      <c r="FC61"/>
      <c r="FD61"/>
      <c r="FE61"/>
      <c r="FF61"/>
      <c r="FG61"/>
      <c r="FH61"/>
      <c r="FI61"/>
      <c r="FJ61"/>
      <c r="FK61"/>
      <c r="FL61"/>
      <c r="FM61"/>
      <c r="FN61"/>
      <c r="FO61"/>
      <c r="FP61"/>
      <c r="FQ61"/>
      <c r="FR61"/>
      <c r="FS61"/>
      <c r="FT61"/>
      <c r="FU61"/>
      <c r="FV61"/>
      <c r="FW61"/>
      <c r="FX61"/>
      <c r="FY61"/>
      <c r="FZ61"/>
      <c r="GA61"/>
      <c r="GB61"/>
      <c r="GC61"/>
      <c r="GD61"/>
      <c r="GE61"/>
      <c r="GF61"/>
      <c r="GG61"/>
      <c r="GH61"/>
      <c r="GI61"/>
      <c r="GJ61"/>
      <c r="GK61"/>
      <c r="GL61"/>
      <c r="GM61"/>
      <c r="GN61"/>
      <c r="GO61"/>
      <c r="GP61"/>
      <c r="GQ61"/>
      <c r="GR61"/>
      <c r="GS61"/>
    </row>
    <row r="62" spans="2:201" ht="13.35" customHeight="1">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c r="CM62"/>
      <c r="CN62"/>
      <c r="CO62"/>
      <c r="CP62"/>
      <c r="CQ62"/>
      <c r="CR62"/>
      <c r="CS62"/>
      <c r="CT62"/>
      <c r="CU62"/>
      <c r="CV62"/>
      <c r="CW62"/>
      <c r="CX62"/>
      <c r="CY62"/>
      <c r="CZ62"/>
      <c r="DA62"/>
      <c r="DB62"/>
      <c r="DC62"/>
      <c r="DD62"/>
      <c r="DE62"/>
      <c r="DF62"/>
      <c r="DG62"/>
      <c r="DH62"/>
      <c r="DI62"/>
      <c r="DJ62"/>
      <c r="DK62"/>
      <c r="DL62"/>
      <c r="DM62"/>
      <c r="DN62"/>
      <c r="DO62"/>
      <c r="DP62"/>
      <c r="DQ62"/>
      <c r="DR62"/>
      <c r="DS62"/>
      <c r="DT62"/>
      <c r="DU62"/>
      <c r="DV62"/>
      <c r="DW62"/>
      <c r="DX62"/>
      <c r="DY62"/>
      <c r="DZ62"/>
      <c r="EA62"/>
      <c r="EB62"/>
      <c r="EC62"/>
      <c r="ED62"/>
      <c r="EE62"/>
      <c r="EF62"/>
      <c r="EG62"/>
      <c r="EH62"/>
      <c r="EI62"/>
      <c r="EJ62"/>
      <c r="EK62"/>
      <c r="EL62"/>
      <c r="EM62"/>
      <c r="EN62"/>
      <c r="EO62"/>
      <c r="EP62"/>
      <c r="EQ62"/>
      <c r="ER62"/>
      <c r="ES62"/>
      <c r="ET62"/>
      <c r="EU62"/>
      <c r="EV62"/>
      <c r="EW62"/>
      <c r="EX62"/>
      <c r="EY62"/>
      <c r="EZ62"/>
      <c r="FA62"/>
      <c r="FB62"/>
      <c r="FC62"/>
      <c r="FD62"/>
      <c r="FE62"/>
      <c r="FF62"/>
      <c r="FG62"/>
      <c r="FH62"/>
      <c r="FI62"/>
      <c r="FJ62"/>
      <c r="FK62"/>
      <c r="FL62"/>
      <c r="FM62"/>
      <c r="FN62"/>
      <c r="FO62"/>
      <c r="FP62"/>
      <c r="FQ62"/>
      <c r="FR62"/>
      <c r="FS62"/>
      <c r="FT62"/>
      <c r="FU62"/>
      <c r="FV62"/>
      <c r="FW62"/>
      <c r="FX62"/>
      <c r="FY62"/>
      <c r="FZ62"/>
      <c r="GA62"/>
      <c r="GB62"/>
      <c r="GC62"/>
      <c r="GD62"/>
      <c r="GE62"/>
      <c r="GF62"/>
      <c r="GG62"/>
      <c r="GH62"/>
      <c r="GI62"/>
      <c r="GJ62"/>
      <c r="GK62"/>
      <c r="GL62"/>
      <c r="GM62"/>
      <c r="GN62"/>
      <c r="GO62"/>
      <c r="GP62"/>
      <c r="GQ62"/>
      <c r="GR62"/>
      <c r="GS62"/>
    </row>
    <row r="63" spans="2:201" ht="13.35" customHeight="1">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c r="CM63"/>
      <c r="CN63"/>
      <c r="CO63"/>
      <c r="CP63"/>
      <c r="CQ63"/>
      <c r="CR63"/>
      <c r="CS63"/>
      <c r="CT63"/>
      <c r="CU63"/>
      <c r="CV63"/>
      <c r="CW63"/>
      <c r="CX63"/>
      <c r="CY63"/>
      <c r="CZ63"/>
      <c r="DA63"/>
      <c r="DB63"/>
      <c r="DC63"/>
      <c r="DD63"/>
      <c r="DE63"/>
      <c r="DF63"/>
      <c r="DG63"/>
      <c r="DH63"/>
      <c r="DI63"/>
      <c r="DJ63"/>
      <c r="DK63"/>
      <c r="DL63"/>
      <c r="DM63"/>
      <c r="DN63"/>
      <c r="DO63"/>
      <c r="DP63"/>
      <c r="DQ63"/>
      <c r="DR63"/>
      <c r="DS63"/>
      <c r="DT63"/>
      <c r="DU63"/>
      <c r="DV63"/>
      <c r="DW63"/>
      <c r="DX63"/>
      <c r="DY63"/>
      <c r="DZ63"/>
      <c r="EA63"/>
      <c r="EB63"/>
      <c r="EC63"/>
      <c r="ED63"/>
      <c r="EE63"/>
      <c r="EF63"/>
      <c r="EG63"/>
      <c r="EH63"/>
      <c r="EI63"/>
      <c r="EJ63"/>
      <c r="EK63"/>
      <c r="EL63"/>
      <c r="EM63"/>
      <c r="EN63"/>
      <c r="EO63"/>
      <c r="EP63"/>
      <c r="EQ63"/>
      <c r="ER63"/>
      <c r="ES63"/>
      <c r="ET63"/>
      <c r="EU63"/>
      <c r="EV63"/>
      <c r="EW63"/>
      <c r="EX63"/>
      <c r="EY63"/>
      <c r="EZ63"/>
      <c r="FA63"/>
      <c r="FB63"/>
      <c r="FC63"/>
      <c r="FD63"/>
      <c r="FE63"/>
      <c r="FF63"/>
      <c r="FG63"/>
      <c r="FH63"/>
      <c r="FI63"/>
      <c r="FJ63"/>
      <c r="FK63"/>
      <c r="FL63"/>
      <c r="FM63"/>
      <c r="FN63"/>
      <c r="FO63"/>
      <c r="FP63"/>
      <c r="FQ63"/>
      <c r="FR63"/>
      <c r="FS63"/>
      <c r="FT63"/>
      <c r="FU63"/>
      <c r="FV63"/>
      <c r="FW63"/>
      <c r="FX63"/>
      <c r="FY63"/>
      <c r="FZ63"/>
      <c r="GA63"/>
      <c r="GB63"/>
      <c r="GC63"/>
      <c r="GD63"/>
      <c r="GE63"/>
      <c r="GF63"/>
      <c r="GG63"/>
      <c r="GH63"/>
      <c r="GI63"/>
      <c r="GJ63"/>
      <c r="GK63"/>
      <c r="GL63"/>
      <c r="GM63"/>
      <c r="GN63"/>
      <c r="GO63"/>
      <c r="GP63"/>
      <c r="GQ63"/>
      <c r="GR63"/>
      <c r="GS63"/>
    </row>
    <row r="64" spans="2:201" ht="13.35" customHeight="1">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c r="CM64"/>
      <c r="CN64"/>
      <c r="CO64"/>
      <c r="CP64"/>
      <c r="CQ64"/>
      <c r="CR64"/>
      <c r="CS64"/>
      <c r="CT64"/>
      <c r="CU64"/>
      <c r="CV64"/>
      <c r="CW64"/>
      <c r="CX64"/>
      <c r="CY64"/>
      <c r="CZ64"/>
      <c r="DA64"/>
      <c r="DB64"/>
      <c r="DC64"/>
      <c r="DD64"/>
      <c r="DE64"/>
      <c r="DF64"/>
      <c r="DG64"/>
      <c r="DH64"/>
      <c r="DI64"/>
      <c r="DJ64"/>
      <c r="DK64"/>
      <c r="DL64"/>
      <c r="DM64"/>
      <c r="DN64"/>
      <c r="DO64"/>
      <c r="DP64"/>
      <c r="DQ64"/>
      <c r="DR64"/>
      <c r="DS64"/>
      <c r="DT64"/>
      <c r="DU64"/>
      <c r="DV64"/>
      <c r="DW64"/>
      <c r="DX64"/>
      <c r="DY64"/>
      <c r="DZ64"/>
      <c r="EA64"/>
      <c r="EB64"/>
      <c r="EC64"/>
      <c r="ED64"/>
      <c r="EE64"/>
      <c r="EF64"/>
      <c r="EG64"/>
      <c r="EH64"/>
      <c r="EI64"/>
      <c r="EJ64"/>
      <c r="EK64"/>
      <c r="EL64"/>
      <c r="EM64"/>
      <c r="EN64"/>
      <c r="EO64"/>
      <c r="EP64"/>
      <c r="EQ64"/>
      <c r="ER64"/>
      <c r="ES64"/>
      <c r="ET64"/>
      <c r="EU64"/>
      <c r="EV64"/>
      <c r="EW64"/>
      <c r="EX64"/>
      <c r="EY64"/>
      <c r="EZ64"/>
      <c r="FA64"/>
      <c r="FB64"/>
      <c r="FC64"/>
      <c r="FD64"/>
      <c r="FE64"/>
      <c r="FF64"/>
      <c r="FG64"/>
      <c r="FH64"/>
      <c r="FI64"/>
      <c r="FJ64"/>
      <c r="FK64"/>
      <c r="FL64"/>
      <c r="FM64"/>
      <c r="FN64"/>
      <c r="FO64"/>
      <c r="FP64"/>
      <c r="FQ64"/>
      <c r="FR64"/>
      <c r="FS64"/>
      <c r="FT64"/>
      <c r="FU64"/>
      <c r="FV64"/>
      <c r="FW64"/>
      <c r="FX64"/>
      <c r="FY64"/>
      <c r="FZ64"/>
      <c r="GA64"/>
      <c r="GB64"/>
      <c r="GC64"/>
      <c r="GD64"/>
      <c r="GE64"/>
      <c r="GF64"/>
      <c r="GG64"/>
      <c r="GH64"/>
      <c r="GI64"/>
      <c r="GJ64"/>
      <c r="GK64"/>
      <c r="GL64"/>
      <c r="GM64"/>
      <c r="GN64"/>
      <c r="GO64"/>
      <c r="GP64"/>
      <c r="GQ64"/>
      <c r="GR64"/>
      <c r="GS64"/>
    </row>
    <row r="65" spans="2:201" ht="13.35" customHeight="1">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c r="CM65"/>
      <c r="CN65"/>
      <c r="CO65"/>
      <c r="CP65"/>
      <c r="CQ65"/>
      <c r="CR65"/>
      <c r="CS65"/>
      <c r="CT65"/>
      <c r="CU65"/>
      <c r="CV65"/>
      <c r="CW65"/>
      <c r="CX65"/>
      <c r="CY65"/>
      <c r="CZ65"/>
      <c r="DA65"/>
      <c r="DB65"/>
      <c r="DC65"/>
      <c r="DD65"/>
      <c r="DE65"/>
      <c r="DF65"/>
      <c r="DG65"/>
      <c r="DH65"/>
      <c r="DI65"/>
      <c r="DJ65"/>
      <c r="DK65"/>
      <c r="DL65"/>
      <c r="DM65"/>
      <c r="DN65"/>
      <c r="DO65"/>
      <c r="DP65"/>
      <c r="DQ65"/>
      <c r="DR65"/>
      <c r="DS65"/>
      <c r="DT65"/>
      <c r="DU65"/>
      <c r="DV65"/>
      <c r="DW65"/>
      <c r="DX65"/>
      <c r="DY65"/>
      <c r="DZ65"/>
      <c r="EA65"/>
      <c r="EB65"/>
      <c r="EC65"/>
      <c r="ED65"/>
      <c r="EE65"/>
      <c r="EF65"/>
      <c r="EG65"/>
      <c r="EH65"/>
      <c r="EI65"/>
      <c r="EJ65"/>
      <c r="EK65"/>
      <c r="EL65"/>
      <c r="EM65"/>
      <c r="EN65"/>
      <c r="EO65"/>
      <c r="EP65"/>
      <c r="EQ65"/>
      <c r="ER65"/>
      <c r="ES65"/>
      <c r="ET65"/>
      <c r="EU65"/>
      <c r="EV65"/>
      <c r="EW65"/>
      <c r="EX65"/>
      <c r="EY65"/>
      <c r="EZ65"/>
      <c r="FA65"/>
      <c r="FB65"/>
      <c r="FC65"/>
      <c r="FD65"/>
      <c r="FE65"/>
      <c r="FF65"/>
      <c r="FG65"/>
      <c r="FH65"/>
      <c r="FI65"/>
      <c r="FJ65"/>
      <c r="FK65"/>
      <c r="FL65"/>
      <c r="FM65"/>
      <c r="FN65"/>
      <c r="FO65"/>
      <c r="FP65"/>
      <c r="FQ65"/>
      <c r="FR65"/>
      <c r="FS65"/>
      <c r="FT65"/>
      <c r="FU65"/>
      <c r="FV65"/>
      <c r="FW65"/>
      <c r="FX65"/>
      <c r="FY65"/>
      <c r="FZ65"/>
      <c r="GA65"/>
      <c r="GB65"/>
      <c r="GC65"/>
      <c r="GD65"/>
      <c r="GE65"/>
      <c r="GF65"/>
      <c r="GG65"/>
      <c r="GH65"/>
      <c r="GI65"/>
      <c r="GJ65"/>
      <c r="GK65"/>
      <c r="GL65"/>
      <c r="GM65"/>
      <c r="GN65"/>
      <c r="GO65"/>
      <c r="GP65"/>
      <c r="GQ65"/>
      <c r="GR65"/>
      <c r="GS65"/>
    </row>
    <row r="66" spans="2:201" ht="13.35" customHeight="1">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c r="CM66"/>
      <c r="CN66"/>
      <c r="CO66"/>
      <c r="CP66"/>
      <c r="CQ66"/>
      <c r="CR66"/>
      <c r="CS66"/>
      <c r="CT66"/>
      <c r="CU66"/>
      <c r="CV66"/>
      <c r="CW66"/>
      <c r="CX66"/>
      <c r="CY66"/>
      <c r="CZ66"/>
      <c r="DA66"/>
      <c r="DB66"/>
      <c r="DC66"/>
      <c r="DD66"/>
      <c r="DE66"/>
      <c r="DF66"/>
      <c r="DG66"/>
      <c r="DH66"/>
      <c r="DI66"/>
      <c r="DJ66"/>
      <c r="DK66"/>
      <c r="DL66"/>
      <c r="DM66"/>
      <c r="DN66"/>
      <c r="DO66"/>
      <c r="DP66"/>
      <c r="DQ66"/>
      <c r="DR66"/>
      <c r="DS66"/>
      <c r="DT66"/>
      <c r="DU66"/>
      <c r="DV66"/>
      <c r="DW66"/>
      <c r="DX66"/>
      <c r="DY66"/>
      <c r="DZ66"/>
      <c r="EA66"/>
      <c r="EB66"/>
      <c r="EC66"/>
      <c r="ED66"/>
      <c r="EE66"/>
      <c r="EF66"/>
      <c r="EG66"/>
      <c r="EH66"/>
      <c r="EI66"/>
      <c r="EJ66"/>
      <c r="EK66"/>
      <c r="EL66"/>
      <c r="EM66"/>
      <c r="EN66"/>
      <c r="EO66"/>
      <c r="EP66"/>
      <c r="EQ66"/>
      <c r="ER66"/>
      <c r="ES66"/>
      <c r="ET66"/>
      <c r="EU66"/>
      <c r="EV66"/>
      <c r="EW66"/>
      <c r="EX66"/>
      <c r="EY66"/>
      <c r="EZ66"/>
      <c r="FA66"/>
      <c r="FB66"/>
      <c r="FC66"/>
      <c r="FD66"/>
      <c r="FE66"/>
      <c r="FF66"/>
      <c r="FG66"/>
      <c r="FH66"/>
      <c r="FI66"/>
      <c r="FJ66"/>
      <c r="FK66"/>
      <c r="FL66"/>
      <c r="FM66"/>
      <c r="FN66"/>
      <c r="FO66"/>
      <c r="FP66"/>
      <c r="FQ66"/>
      <c r="FR66"/>
      <c r="FS66"/>
      <c r="FT66"/>
      <c r="FU66"/>
      <c r="FV66"/>
      <c r="FW66"/>
      <c r="FX66"/>
      <c r="FY66"/>
      <c r="FZ66"/>
      <c r="GA66"/>
      <c r="GB66"/>
      <c r="GC66"/>
      <c r="GD66"/>
      <c r="GE66"/>
      <c r="GF66"/>
      <c r="GG66"/>
      <c r="GH66"/>
      <c r="GI66"/>
      <c r="GJ66"/>
      <c r="GK66"/>
      <c r="GL66"/>
      <c r="GM66"/>
      <c r="GN66"/>
      <c r="GO66"/>
      <c r="GP66"/>
      <c r="GQ66"/>
      <c r="GR66"/>
      <c r="GS66"/>
    </row>
    <row r="67" spans="2:201" ht="13.35" customHeight="1">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c r="CM67"/>
      <c r="CN67"/>
      <c r="CO67"/>
      <c r="CP67"/>
      <c r="CQ67"/>
      <c r="CR67"/>
      <c r="CS67"/>
      <c r="CT67"/>
      <c r="CU67"/>
      <c r="CV67"/>
      <c r="CW67"/>
      <c r="CX67"/>
      <c r="CY67"/>
      <c r="CZ67"/>
      <c r="DA67"/>
      <c r="DB67"/>
      <c r="DC67"/>
      <c r="DD67"/>
      <c r="DE67"/>
      <c r="DF67"/>
      <c r="DG67"/>
      <c r="DH67"/>
      <c r="DI67"/>
      <c r="DJ67"/>
      <c r="DK67"/>
      <c r="DL67"/>
      <c r="DM67"/>
      <c r="DN67"/>
      <c r="DO67"/>
      <c r="DP67"/>
      <c r="DQ67"/>
      <c r="DR67"/>
      <c r="DS67"/>
      <c r="DT67"/>
      <c r="DU67"/>
      <c r="DV67"/>
      <c r="DW67"/>
      <c r="DX67"/>
      <c r="DY67"/>
      <c r="DZ67"/>
      <c r="EA67"/>
      <c r="EB67"/>
      <c r="EC67"/>
      <c r="ED67"/>
      <c r="EE67"/>
      <c r="EF67"/>
      <c r="EG67"/>
      <c r="EH67"/>
      <c r="EI67"/>
      <c r="EJ67"/>
      <c r="EK67"/>
      <c r="EL67"/>
      <c r="EM67"/>
      <c r="EN67"/>
      <c r="EO67"/>
      <c r="EP67"/>
      <c r="EQ67"/>
      <c r="ER67"/>
      <c r="ES67"/>
      <c r="ET67"/>
      <c r="EU67"/>
      <c r="EV67"/>
      <c r="EW67"/>
      <c r="EX67"/>
      <c r="EY67"/>
      <c r="EZ67"/>
      <c r="FA67"/>
      <c r="FB67"/>
      <c r="FC67"/>
      <c r="FD67"/>
      <c r="FE67"/>
      <c r="FF67"/>
      <c r="FG67"/>
      <c r="FH67"/>
      <c r="FI67"/>
      <c r="FJ67"/>
      <c r="FK67"/>
      <c r="FL67"/>
      <c r="FM67"/>
      <c r="FN67"/>
      <c r="FO67"/>
      <c r="FP67"/>
      <c r="FQ67"/>
      <c r="FR67"/>
      <c r="FS67"/>
      <c r="FT67"/>
      <c r="FU67"/>
      <c r="FV67"/>
      <c r="FW67"/>
      <c r="FX67"/>
      <c r="FY67"/>
      <c r="FZ67"/>
      <c r="GA67"/>
      <c r="GB67"/>
      <c r="GC67"/>
      <c r="GD67"/>
      <c r="GE67"/>
      <c r="GF67"/>
      <c r="GG67"/>
      <c r="GH67"/>
      <c r="GI67"/>
      <c r="GJ67"/>
      <c r="GK67"/>
      <c r="GL67"/>
      <c r="GM67"/>
      <c r="GN67"/>
      <c r="GO67"/>
      <c r="GP67"/>
      <c r="GQ67"/>
      <c r="GR67"/>
      <c r="GS67"/>
    </row>
    <row r="68" spans="2:201" ht="13.35" customHeight="1">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c r="CM68"/>
      <c r="CN68"/>
      <c r="CO68"/>
      <c r="CP68"/>
      <c r="CQ68"/>
      <c r="CR68"/>
      <c r="CS68"/>
      <c r="CT68"/>
      <c r="CU68"/>
      <c r="CV68"/>
      <c r="CW68"/>
      <c r="CX68"/>
      <c r="CY68"/>
      <c r="CZ68"/>
      <c r="DA68"/>
      <c r="DB68"/>
      <c r="DC68"/>
      <c r="DD68"/>
      <c r="DE68"/>
      <c r="DF68"/>
      <c r="DG68"/>
      <c r="DH68"/>
      <c r="DI68"/>
      <c r="DJ68"/>
      <c r="DK68"/>
      <c r="DL68"/>
      <c r="DM68"/>
      <c r="DN68"/>
      <c r="DO68"/>
      <c r="DP68"/>
      <c r="DQ68"/>
      <c r="DR68"/>
      <c r="DS68"/>
      <c r="DT68"/>
      <c r="DU68"/>
      <c r="DV68"/>
      <c r="DW68"/>
      <c r="DX68"/>
      <c r="DY68"/>
      <c r="DZ68"/>
      <c r="EA68"/>
      <c r="EB68"/>
      <c r="EC68"/>
      <c r="ED68"/>
      <c r="EE68"/>
      <c r="EF68"/>
      <c r="EG68"/>
      <c r="EH68"/>
      <c r="EI68"/>
      <c r="EJ68"/>
      <c r="EK68"/>
      <c r="EL68"/>
      <c r="EM68"/>
      <c r="EN68"/>
      <c r="EO68"/>
      <c r="EP68"/>
      <c r="EQ68"/>
      <c r="ER68"/>
      <c r="ES68"/>
      <c r="ET68"/>
      <c r="EU68"/>
      <c r="EV68"/>
      <c r="EW68"/>
      <c r="EX68"/>
      <c r="EY68"/>
      <c r="EZ68"/>
      <c r="FA68"/>
      <c r="FB68"/>
      <c r="FC68"/>
      <c r="FD68"/>
      <c r="FE68"/>
      <c r="FF68"/>
      <c r="FG68"/>
      <c r="FH68"/>
      <c r="FI68"/>
      <c r="FJ68"/>
      <c r="FK68"/>
      <c r="FL68"/>
      <c r="FM68"/>
      <c r="FN68"/>
      <c r="FO68"/>
      <c r="FP68"/>
      <c r="FQ68"/>
      <c r="FR68"/>
      <c r="FS68"/>
      <c r="FT68"/>
      <c r="FU68"/>
      <c r="FV68"/>
      <c r="FW68"/>
      <c r="FX68"/>
      <c r="FY68"/>
      <c r="FZ68"/>
      <c r="GA68"/>
      <c r="GB68"/>
      <c r="GC68"/>
      <c r="GD68"/>
      <c r="GE68"/>
      <c r="GF68"/>
      <c r="GG68"/>
      <c r="GH68"/>
      <c r="GI68"/>
      <c r="GJ68"/>
      <c r="GK68"/>
      <c r="GL68"/>
      <c r="GM68"/>
      <c r="GN68"/>
      <c r="GO68"/>
      <c r="GP68"/>
      <c r="GQ68"/>
      <c r="GR68"/>
      <c r="GS68"/>
    </row>
    <row r="69" spans="2:201" ht="13.35" customHeight="1">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c r="CM69"/>
      <c r="CN69"/>
      <c r="CO69"/>
      <c r="CP69"/>
      <c r="CQ69"/>
      <c r="CR69"/>
      <c r="CS69"/>
      <c r="CT69"/>
      <c r="CU69"/>
      <c r="CV69"/>
      <c r="CW69"/>
      <c r="CX69"/>
      <c r="CY69"/>
      <c r="CZ69"/>
      <c r="DA69"/>
      <c r="DB69"/>
      <c r="DC69"/>
      <c r="DD69"/>
      <c r="DE69"/>
      <c r="DF69"/>
      <c r="DG69"/>
      <c r="DH69"/>
      <c r="DI69"/>
      <c r="DJ69"/>
      <c r="DK69"/>
      <c r="DL69"/>
      <c r="DM69"/>
      <c r="DN69"/>
      <c r="DO69"/>
      <c r="DP69"/>
      <c r="DQ69"/>
      <c r="DR69"/>
      <c r="DS69"/>
      <c r="DT69"/>
      <c r="DU69"/>
      <c r="DV69"/>
      <c r="DW69"/>
      <c r="DX69"/>
      <c r="DY69"/>
      <c r="DZ69"/>
      <c r="EA69"/>
      <c r="EB69"/>
      <c r="EC69"/>
      <c r="ED69"/>
      <c r="EE69"/>
      <c r="EF69"/>
      <c r="EG69"/>
      <c r="EH69"/>
      <c r="EI69"/>
      <c r="EJ69"/>
      <c r="EK69"/>
      <c r="EL69"/>
      <c r="EM69"/>
      <c r="EN69"/>
      <c r="EO69"/>
      <c r="EP69"/>
      <c r="EQ69"/>
      <c r="ER69"/>
      <c r="ES69"/>
      <c r="ET69"/>
      <c r="EU69"/>
      <c r="EV69"/>
      <c r="EW69"/>
      <c r="EX69"/>
      <c r="EY69"/>
      <c r="EZ69"/>
      <c r="FA69"/>
      <c r="FB69"/>
      <c r="FC69"/>
      <c r="FD69"/>
      <c r="FE69"/>
      <c r="FF69"/>
      <c r="FG69"/>
      <c r="FH69"/>
      <c r="FI69"/>
      <c r="FJ69"/>
      <c r="FK69"/>
      <c r="FL69"/>
      <c r="FM69"/>
      <c r="FN69"/>
      <c r="FO69"/>
      <c r="FP69"/>
      <c r="FQ69"/>
      <c r="FR69"/>
      <c r="FS69"/>
      <c r="FT69"/>
      <c r="FU69"/>
      <c r="FV69"/>
      <c r="FW69"/>
      <c r="FX69"/>
      <c r="FY69"/>
      <c r="FZ69"/>
      <c r="GA69"/>
      <c r="GB69"/>
      <c r="GC69"/>
      <c r="GD69"/>
      <c r="GE69"/>
      <c r="GF69"/>
      <c r="GG69"/>
      <c r="GH69"/>
      <c r="GI69"/>
      <c r="GJ69"/>
      <c r="GK69"/>
      <c r="GL69"/>
      <c r="GM69"/>
      <c r="GN69"/>
      <c r="GO69"/>
      <c r="GP69"/>
      <c r="GQ69"/>
      <c r="GR69"/>
      <c r="GS69"/>
    </row>
    <row r="70" spans="2:201" ht="13.35" customHeight="1">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c r="CM70"/>
      <c r="CN70"/>
      <c r="CO70"/>
      <c r="CP70"/>
      <c r="CQ70"/>
      <c r="CR70"/>
      <c r="CS70"/>
      <c r="CT70"/>
      <c r="CU70"/>
      <c r="CV70"/>
      <c r="CW70"/>
      <c r="CX70"/>
      <c r="CY70"/>
      <c r="CZ70"/>
      <c r="DA70"/>
      <c r="DB70"/>
      <c r="DC70"/>
      <c r="DD70"/>
      <c r="DE70"/>
      <c r="DF70"/>
      <c r="DG70"/>
      <c r="DH70"/>
      <c r="DI70"/>
      <c r="DJ70"/>
      <c r="DK70"/>
      <c r="DL70"/>
      <c r="DM70"/>
      <c r="DN70"/>
      <c r="DO70"/>
      <c r="DP70"/>
      <c r="DQ70"/>
      <c r="DR70"/>
      <c r="DS70"/>
      <c r="DT70"/>
      <c r="DU70"/>
      <c r="DV70"/>
      <c r="DW70"/>
      <c r="DX70"/>
      <c r="DY70"/>
      <c r="DZ70"/>
      <c r="EA70"/>
      <c r="EB70"/>
      <c r="EC70"/>
      <c r="ED70"/>
      <c r="EE70"/>
      <c r="EF70"/>
      <c r="EG70"/>
      <c r="EH70"/>
      <c r="EI70"/>
      <c r="EJ70"/>
      <c r="EK70"/>
      <c r="EL70"/>
      <c r="EM70"/>
      <c r="EN70"/>
      <c r="EO70"/>
      <c r="EP70"/>
      <c r="EQ70"/>
      <c r="ER70"/>
      <c r="ES70"/>
      <c r="ET70"/>
      <c r="EU70"/>
      <c r="EV70"/>
      <c r="EW70"/>
      <c r="EX70"/>
      <c r="EY70"/>
      <c r="EZ70"/>
      <c r="FA70"/>
      <c r="FB70"/>
      <c r="FC70"/>
      <c r="FD70"/>
      <c r="FE70"/>
      <c r="FF70"/>
      <c r="FG70"/>
      <c r="FH70"/>
      <c r="FI70"/>
      <c r="FJ70"/>
      <c r="FK70"/>
      <c r="FL70"/>
      <c r="FM70"/>
      <c r="FN70"/>
      <c r="FO70"/>
      <c r="FP70"/>
      <c r="FQ70"/>
      <c r="FR70"/>
      <c r="FS70"/>
      <c r="FT70"/>
      <c r="FU70"/>
      <c r="FV70"/>
      <c r="FW70"/>
      <c r="FX70"/>
      <c r="FY70"/>
      <c r="FZ70"/>
      <c r="GA70"/>
      <c r="GB70"/>
      <c r="GC70"/>
      <c r="GD70"/>
      <c r="GE70"/>
      <c r="GF70"/>
      <c r="GG70"/>
      <c r="GH70"/>
      <c r="GI70"/>
      <c r="GJ70"/>
      <c r="GK70"/>
      <c r="GL70"/>
      <c r="GM70"/>
      <c r="GN70"/>
      <c r="GO70"/>
      <c r="GP70"/>
      <c r="GQ70"/>
      <c r="GR70"/>
      <c r="GS70"/>
    </row>
    <row r="71" spans="2:201" ht="13.35" customHeight="1">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c r="CM71"/>
      <c r="CN71"/>
      <c r="CO71"/>
      <c r="CP71"/>
      <c r="CQ71"/>
      <c r="CR71"/>
      <c r="CS71"/>
      <c r="CT71"/>
      <c r="CU71"/>
      <c r="CV71"/>
      <c r="CW71"/>
      <c r="CX71"/>
      <c r="CY71"/>
      <c r="CZ71"/>
      <c r="DA71"/>
      <c r="DB71"/>
      <c r="DC71"/>
      <c r="DD71"/>
      <c r="DE71"/>
      <c r="DF71"/>
      <c r="DG71"/>
      <c r="DH71"/>
      <c r="DI71"/>
      <c r="DJ71"/>
      <c r="DK71"/>
      <c r="DL71"/>
      <c r="DM71"/>
      <c r="DN71"/>
      <c r="DO71"/>
      <c r="DP71"/>
      <c r="DQ71"/>
      <c r="DR71"/>
      <c r="DS71"/>
      <c r="DT71"/>
      <c r="DU71"/>
      <c r="DV71"/>
      <c r="DW71"/>
      <c r="DX71"/>
      <c r="DY71"/>
      <c r="DZ71"/>
      <c r="EA71"/>
      <c r="EB71"/>
      <c r="EC71"/>
      <c r="ED71"/>
      <c r="EE71"/>
      <c r="EF71"/>
      <c r="EG71"/>
      <c r="EH71"/>
      <c r="EI71"/>
      <c r="EJ71"/>
      <c r="EK71"/>
      <c r="EL71"/>
      <c r="EM71"/>
      <c r="EN71"/>
      <c r="EO71"/>
      <c r="EP71"/>
      <c r="EQ71"/>
      <c r="ER71"/>
      <c r="ES71"/>
      <c r="ET71"/>
      <c r="EU71"/>
      <c r="EV71"/>
      <c r="EW71"/>
      <c r="EX71"/>
      <c r="EY71"/>
      <c r="EZ71"/>
      <c r="FA71"/>
      <c r="FB71"/>
      <c r="FC71"/>
      <c r="FD71"/>
      <c r="FE71"/>
      <c r="FF71"/>
      <c r="FG71"/>
      <c r="FH71"/>
      <c r="FI71"/>
      <c r="FJ71"/>
      <c r="FK71"/>
      <c r="FL71"/>
      <c r="FM71"/>
      <c r="FN71"/>
      <c r="FO71"/>
      <c r="FP71"/>
      <c r="FQ71"/>
      <c r="FR71"/>
      <c r="FS71"/>
      <c r="FT71"/>
      <c r="FU71"/>
      <c r="FV71"/>
      <c r="FW71"/>
      <c r="FX71"/>
      <c r="FY71"/>
      <c r="FZ71"/>
      <c r="GA71"/>
      <c r="GB71"/>
      <c r="GC71"/>
      <c r="GD71"/>
      <c r="GE71"/>
      <c r="GF71"/>
      <c r="GG71"/>
      <c r="GH71"/>
      <c r="GI71"/>
      <c r="GJ71"/>
      <c r="GK71"/>
      <c r="GL71"/>
      <c r="GM71"/>
      <c r="GN71"/>
      <c r="GO71"/>
      <c r="GP71"/>
      <c r="GQ71"/>
      <c r="GR71"/>
      <c r="GS71"/>
    </row>
    <row r="72" spans="2:201" ht="13.35" customHeight="1">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c r="CM72"/>
      <c r="CN72"/>
      <c r="CO72"/>
      <c r="CP72"/>
      <c r="CQ72"/>
      <c r="CR72"/>
      <c r="CS72"/>
      <c r="CT72"/>
      <c r="CU72"/>
      <c r="CV72"/>
      <c r="CW72"/>
      <c r="CX72"/>
      <c r="CY72"/>
      <c r="CZ72"/>
      <c r="DA72"/>
      <c r="DB72"/>
      <c r="DC72"/>
      <c r="DD72"/>
      <c r="DE72"/>
      <c r="DF72"/>
      <c r="DG72"/>
      <c r="DH72"/>
      <c r="DI72"/>
      <c r="DJ72"/>
      <c r="DK72"/>
      <c r="DL72"/>
      <c r="DM72"/>
      <c r="DN72"/>
      <c r="DO72"/>
      <c r="DP72"/>
      <c r="DQ72"/>
      <c r="DR72"/>
      <c r="DS72"/>
      <c r="DT72"/>
      <c r="DU72"/>
      <c r="DV72"/>
      <c r="DW72"/>
      <c r="DX72"/>
      <c r="DY72"/>
      <c r="DZ72"/>
      <c r="EA72"/>
      <c r="EB72"/>
      <c r="EC72"/>
      <c r="ED72"/>
      <c r="EE72"/>
      <c r="EF72"/>
      <c r="EG72"/>
      <c r="EH72"/>
      <c r="EI72"/>
      <c r="EJ72"/>
      <c r="EK72"/>
      <c r="EL72"/>
      <c r="EM72"/>
      <c r="EN72"/>
      <c r="EO72"/>
      <c r="EP72"/>
      <c r="EQ72"/>
      <c r="ER72"/>
      <c r="ES72"/>
      <c r="ET72"/>
      <c r="EU72"/>
      <c r="EV72"/>
      <c r="EW72"/>
      <c r="EX72"/>
      <c r="EY72"/>
      <c r="EZ72"/>
      <c r="FA72"/>
      <c r="FB72"/>
      <c r="FC72"/>
      <c r="FD72"/>
      <c r="FE72"/>
      <c r="FF72"/>
      <c r="FG72"/>
      <c r="FH72"/>
      <c r="FI72"/>
      <c r="FJ72"/>
      <c r="FK72"/>
      <c r="FL72"/>
      <c r="FM72"/>
      <c r="FN72"/>
      <c r="FO72"/>
      <c r="FP72"/>
      <c r="FQ72"/>
      <c r="FR72"/>
      <c r="FS72"/>
      <c r="FT72"/>
      <c r="FU72"/>
      <c r="FV72"/>
      <c r="FW72"/>
      <c r="FX72"/>
      <c r="FY72"/>
      <c r="FZ72"/>
      <c r="GA72"/>
      <c r="GB72"/>
      <c r="GC72"/>
      <c r="GD72"/>
      <c r="GE72"/>
      <c r="GF72"/>
      <c r="GG72"/>
      <c r="GH72"/>
      <c r="GI72"/>
      <c r="GJ72"/>
      <c r="GK72"/>
      <c r="GL72"/>
      <c r="GM72"/>
      <c r="GN72"/>
      <c r="GO72"/>
      <c r="GP72"/>
      <c r="GQ72"/>
      <c r="GR72"/>
      <c r="GS72"/>
    </row>
    <row r="73" spans="2:201" ht="13.35" customHeight="1">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c r="CM73"/>
      <c r="CN73"/>
      <c r="CO73"/>
      <c r="CP73"/>
      <c r="CQ73"/>
      <c r="CR73"/>
      <c r="CS73"/>
      <c r="CT73"/>
      <c r="CU73"/>
      <c r="CV73"/>
      <c r="CW73"/>
      <c r="CX73"/>
      <c r="CY73"/>
      <c r="CZ73"/>
      <c r="DA73"/>
      <c r="DB73"/>
      <c r="DC73"/>
      <c r="DD73"/>
      <c r="DE73"/>
      <c r="DF73"/>
      <c r="DG73"/>
      <c r="DH73"/>
      <c r="DI73"/>
      <c r="DJ73"/>
      <c r="DK73"/>
      <c r="DL73"/>
      <c r="DM73"/>
      <c r="DN73"/>
      <c r="DO73"/>
      <c r="DP73"/>
      <c r="DQ73"/>
      <c r="DR73"/>
      <c r="DS73"/>
      <c r="DT73"/>
      <c r="DU73"/>
      <c r="DV73"/>
      <c r="DW73"/>
      <c r="DX73"/>
      <c r="DY73"/>
      <c r="DZ73"/>
      <c r="EA73"/>
      <c r="EB73"/>
      <c r="EC73"/>
      <c r="ED73"/>
      <c r="EE73"/>
      <c r="EF73"/>
      <c r="EG73"/>
      <c r="EH73"/>
      <c r="EI73"/>
      <c r="EJ73"/>
      <c r="EK73"/>
      <c r="EL73"/>
      <c r="EM73"/>
      <c r="EN73"/>
      <c r="EO73"/>
      <c r="EP73"/>
      <c r="EQ73"/>
      <c r="ER73"/>
      <c r="ES73"/>
      <c r="ET73"/>
      <c r="EU73"/>
      <c r="EV73"/>
      <c r="EW73"/>
      <c r="EX73"/>
      <c r="EY73"/>
      <c r="EZ73"/>
      <c r="FA73"/>
      <c r="FB73"/>
      <c r="FC73"/>
      <c r="FD73"/>
      <c r="FE73"/>
      <c r="FF73"/>
      <c r="FG73"/>
      <c r="FH73"/>
      <c r="FI73"/>
      <c r="FJ73"/>
      <c r="FK73"/>
      <c r="FL73"/>
      <c r="FM73"/>
      <c r="FN73"/>
      <c r="FO73"/>
      <c r="FP73"/>
      <c r="FQ73"/>
      <c r="FR73"/>
      <c r="FS73"/>
      <c r="FT73"/>
      <c r="FU73"/>
      <c r="FV73"/>
      <c r="FW73"/>
      <c r="FX73"/>
      <c r="FY73"/>
      <c r="FZ73"/>
      <c r="GA73"/>
      <c r="GB73"/>
      <c r="GC73"/>
      <c r="GD73"/>
      <c r="GE73"/>
      <c r="GF73"/>
      <c r="GG73"/>
      <c r="GH73"/>
      <c r="GI73"/>
      <c r="GJ73"/>
      <c r="GK73"/>
      <c r="GL73"/>
      <c r="GM73"/>
      <c r="GN73"/>
      <c r="GO73"/>
      <c r="GP73"/>
      <c r="GQ73"/>
      <c r="GR73"/>
      <c r="GS73"/>
    </row>
    <row r="74" spans="2:201" ht="13.35" customHeight="1">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c r="CM74"/>
      <c r="CN74"/>
      <c r="CO74"/>
      <c r="CP74"/>
      <c r="CQ74"/>
      <c r="CR74"/>
      <c r="CS74"/>
      <c r="CT74"/>
      <c r="CU74"/>
      <c r="CV74"/>
      <c r="CW74"/>
      <c r="CX74"/>
      <c r="CY74"/>
      <c r="CZ74"/>
      <c r="DA74"/>
      <c r="DB74"/>
      <c r="DC74"/>
      <c r="DD74"/>
      <c r="DE74"/>
      <c r="DF74"/>
      <c r="DG74"/>
      <c r="DH74"/>
      <c r="DI74"/>
      <c r="DJ74"/>
      <c r="DK74"/>
      <c r="DL74"/>
      <c r="DM74"/>
      <c r="DN74"/>
      <c r="DO74"/>
      <c r="DP74"/>
      <c r="DQ74"/>
      <c r="DR74"/>
      <c r="DS74"/>
      <c r="DT74"/>
      <c r="DU74"/>
      <c r="DV74"/>
      <c r="DW74"/>
      <c r="DX74"/>
      <c r="DY74"/>
      <c r="DZ74"/>
      <c r="EA74"/>
      <c r="EB74"/>
      <c r="EC74"/>
      <c r="ED74"/>
      <c r="EE74"/>
      <c r="EF74"/>
      <c r="EG74"/>
      <c r="EH74"/>
      <c r="EI74"/>
      <c r="EJ74"/>
      <c r="EK74"/>
      <c r="EL74"/>
      <c r="EM74"/>
      <c r="EN74"/>
      <c r="EO74"/>
      <c r="EP74"/>
      <c r="EQ74"/>
      <c r="ER74"/>
      <c r="ES74"/>
      <c r="ET74"/>
      <c r="EU74"/>
      <c r="EV74"/>
      <c r="EW74"/>
      <c r="EX74"/>
      <c r="EY74"/>
      <c r="EZ74"/>
      <c r="FA74"/>
      <c r="FB74"/>
      <c r="FC74"/>
      <c r="FD74"/>
      <c r="FE74"/>
      <c r="FF74"/>
      <c r="FG74"/>
      <c r="FH74"/>
      <c r="FI74"/>
      <c r="FJ74"/>
      <c r="FK74"/>
      <c r="FL74"/>
      <c r="FM74"/>
      <c r="FN74"/>
      <c r="FO74"/>
      <c r="FP74"/>
      <c r="FQ74"/>
      <c r="FR74"/>
      <c r="FS74"/>
      <c r="FT74"/>
      <c r="FU74"/>
      <c r="FV74"/>
      <c r="FW74"/>
      <c r="FX74"/>
      <c r="FY74"/>
      <c r="FZ74"/>
      <c r="GA74"/>
      <c r="GB74"/>
      <c r="GC74"/>
      <c r="GD74"/>
      <c r="GE74"/>
      <c r="GF74"/>
      <c r="GG74"/>
      <c r="GH74"/>
      <c r="GI74"/>
      <c r="GJ74"/>
      <c r="GK74"/>
      <c r="GL74"/>
      <c r="GM74"/>
      <c r="GN74"/>
      <c r="GO74"/>
      <c r="GP74"/>
      <c r="GQ74"/>
      <c r="GR74"/>
      <c r="GS74"/>
    </row>
    <row r="75" spans="2:201" ht="13.35" customHeight="1">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c r="CM75"/>
      <c r="CN75"/>
      <c r="CO75"/>
      <c r="CP75"/>
      <c r="CQ75"/>
      <c r="CR75"/>
      <c r="CS75"/>
      <c r="CT75"/>
      <c r="CU75"/>
      <c r="CV75"/>
      <c r="CW75"/>
      <c r="CX75"/>
      <c r="CY75"/>
      <c r="CZ75"/>
      <c r="DA75"/>
      <c r="DB75"/>
      <c r="DC75"/>
      <c r="DD75"/>
      <c r="DE75"/>
      <c r="DF75"/>
      <c r="DG75"/>
      <c r="DH75"/>
      <c r="DI75"/>
      <c r="DJ75"/>
      <c r="DK75"/>
      <c r="DL75"/>
      <c r="DM75"/>
      <c r="DN75"/>
      <c r="DO75"/>
      <c r="DP75"/>
      <c r="DQ75"/>
      <c r="DR75"/>
      <c r="DS75"/>
      <c r="DT75"/>
      <c r="DU75"/>
      <c r="DV75"/>
      <c r="DW75"/>
      <c r="DX75"/>
      <c r="DY75"/>
      <c r="DZ75"/>
      <c r="EA75"/>
      <c r="EB75"/>
      <c r="EC75"/>
      <c r="ED75"/>
      <c r="EE75"/>
      <c r="EF75"/>
      <c r="EG75"/>
      <c r="EH75"/>
      <c r="EI75"/>
      <c r="EJ75"/>
      <c r="EK75"/>
      <c r="EL75"/>
      <c r="EM75"/>
      <c r="EN75"/>
      <c r="EO75"/>
      <c r="EP75"/>
      <c r="EQ75"/>
      <c r="ER75"/>
      <c r="ES75"/>
      <c r="ET75"/>
      <c r="EU75"/>
      <c r="EV75"/>
      <c r="EW75"/>
      <c r="EX75"/>
      <c r="EY75"/>
      <c r="EZ75"/>
      <c r="FA75"/>
      <c r="FB75"/>
      <c r="FC75"/>
      <c r="FD75"/>
      <c r="FE75"/>
      <c r="FF75"/>
      <c r="FG75"/>
      <c r="FH75"/>
      <c r="FI75"/>
      <c r="FJ75"/>
      <c r="FK75"/>
      <c r="FL75"/>
      <c r="FM75"/>
      <c r="FN75"/>
      <c r="FO75"/>
      <c r="FP75"/>
      <c r="FQ75"/>
      <c r="FR75"/>
      <c r="FS75"/>
      <c r="FT75"/>
      <c r="FU75"/>
      <c r="FV75"/>
      <c r="FW75"/>
      <c r="FX75"/>
      <c r="FY75"/>
      <c r="FZ75"/>
      <c r="GA75"/>
      <c r="GB75"/>
      <c r="GC75"/>
      <c r="GD75"/>
      <c r="GE75"/>
      <c r="GF75"/>
      <c r="GG75"/>
      <c r="GH75"/>
      <c r="GI75"/>
      <c r="GJ75"/>
      <c r="GK75"/>
      <c r="GL75"/>
      <c r="GM75"/>
      <c r="GN75"/>
      <c r="GO75"/>
      <c r="GP75"/>
      <c r="GQ75"/>
      <c r="GR75"/>
      <c r="GS75"/>
    </row>
    <row r="76" spans="2:201" ht="13.35" customHeight="1">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c r="CM76"/>
      <c r="CN76"/>
      <c r="CO76"/>
      <c r="CP76"/>
      <c r="CQ76"/>
      <c r="CR76"/>
      <c r="CS76"/>
      <c r="CT76"/>
      <c r="CU76"/>
      <c r="CV76"/>
      <c r="CW76"/>
      <c r="CX76"/>
      <c r="CY76"/>
      <c r="CZ76"/>
      <c r="DA76"/>
      <c r="DB76"/>
      <c r="DC76"/>
      <c r="DD76"/>
      <c r="DE76"/>
      <c r="DF76"/>
      <c r="DG76"/>
      <c r="DH76"/>
      <c r="DI76"/>
      <c r="DJ76"/>
      <c r="DK76"/>
      <c r="DL76"/>
      <c r="DM76"/>
      <c r="DN76"/>
      <c r="DO76"/>
      <c r="DP76"/>
      <c r="DQ76"/>
      <c r="DR76"/>
      <c r="DS76"/>
      <c r="DT76"/>
      <c r="DU76"/>
      <c r="DV76"/>
      <c r="DW76"/>
      <c r="DX76"/>
      <c r="DY76"/>
      <c r="DZ76"/>
      <c r="EA76"/>
      <c r="EB76"/>
      <c r="EC76"/>
      <c r="ED76"/>
      <c r="EE76"/>
      <c r="EF76"/>
      <c r="EG76"/>
      <c r="EH76"/>
      <c r="EI76"/>
      <c r="EJ76"/>
      <c r="EK76"/>
      <c r="EL76"/>
      <c r="EM76"/>
      <c r="EN76"/>
      <c r="EO76"/>
      <c r="EP76"/>
      <c r="EQ76"/>
      <c r="ER76"/>
      <c r="ES76"/>
      <c r="ET76"/>
      <c r="EU76"/>
      <c r="EV76"/>
      <c r="EW76"/>
      <c r="EX76"/>
      <c r="EY76"/>
      <c r="EZ76"/>
      <c r="FA76"/>
      <c r="FB76"/>
      <c r="FC76"/>
      <c r="FD76"/>
      <c r="FE76"/>
      <c r="FF76"/>
      <c r="FG76"/>
      <c r="FH76"/>
      <c r="FI76"/>
      <c r="FJ76"/>
      <c r="FK76"/>
      <c r="FL76"/>
      <c r="FM76"/>
      <c r="FN76"/>
      <c r="FO76"/>
      <c r="FP76"/>
      <c r="FQ76"/>
      <c r="FR76"/>
      <c r="FS76"/>
      <c r="FT76"/>
      <c r="FU76"/>
      <c r="FV76"/>
      <c r="FW76"/>
      <c r="FX76"/>
      <c r="FY76"/>
      <c r="FZ76"/>
      <c r="GA76"/>
      <c r="GB76"/>
      <c r="GC76"/>
      <c r="GD76"/>
      <c r="GE76"/>
      <c r="GF76"/>
      <c r="GG76"/>
      <c r="GH76"/>
      <c r="GI76"/>
      <c r="GJ76"/>
      <c r="GK76"/>
      <c r="GL76"/>
      <c r="GM76"/>
      <c r="GN76"/>
      <c r="GO76"/>
      <c r="GP76"/>
      <c r="GQ76"/>
      <c r="GR76"/>
      <c r="GS76"/>
    </row>
    <row r="77" spans="2:201" ht="13.35" customHeight="1">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c r="CM77"/>
      <c r="CN77"/>
      <c r="CO77"/>
      <c r="CP77"/>
      <c r="CQ77"/>
      <c r="CR77"/>
      <c r="CS77"/>
      <c r="CT77"/>
      <c r="CU77"/>
      <c r="CV77"/>
      <c r="CW77"/>
      <c r="CX77"/>
      <c r="CY77"/>
      <c r="CZ77"/>
      <c r="DA77"/>
      <c r="DB77"/>
      <c r="DC77"/>
      <c r="DD77"/>
      <c r="DE77"/>
      <c r="DF77"/>
      <c r="DG77"/>
      <c r="DH77"/>
      <c r="DI77"/>
      <c r="DJ77"/>
      <c r="DK77"/>
      <c r="DL77"/>
      <c r="DM77"/>
      <c r="DN77"/>
      <c r="DO77"/>
      <c r="DP77"/>
      <c r="DQ77"/>
      <c r="DR77"/>
      <c r="DS77"/>
      <c r="DT77"/>
      <c r="DU77"/>
      <c r="DV77"/>
      <c r="DW77"/>
      <c r="DX77"/>
      <c r="DY77"/>
      <c r="DZ77"/>
      <c r="EA77"/>
      <c r="EB77"/>
      <c r="EC77"/>
      <c r="ED77"/>
      <c r="EE77"/>
      <c r="EF77"/>
      <c r="EG77"/>
      <c r="EH77"/>
      <c r="EI77"/>
      <c r="EJ77"/>
      <c r="EK77"/>
      <c r="EL77"/>
      <c r="EM77"/>
      <c r="EN77"/>
      <c r="EO77"/>
      <c r="EP77"/>
      <c r="EQ77"/>
      <c r="ER77"/>
      <c r="ES77"/>
      <c r="ET77"/>
      <c r="EU77"/>
      <c r="EV77"/>
      <c r="EW77"/>
      <c r="EX77"/>
      <c r="EY77"/>
      <c r="EZ77"/>
      <c r="FA77"/>
      <c r="FB77"/>
      <c r="FC77"/>
      <c r="FD77"/>
      <c r="FE77"/>
      <c r="FF77"/>
      <c r="FG77"/>
      <c r="FH77"/>
      <c r="FI77"/>
      <c r="FJ77"/>
      <c r="FK77"/>
      <c r="FL77"/>
      <c r="FM77"/>
      <c r="FN77"/>
      <c r="FO77"/>
      <c r="FP77"/>
      <c r="FQ77"/>
      <c r="FR77"/>
      <c r="FS77"/>
      <c r="FT77"/>
      <c r="FU77"/>
      <c r="FV77"/>
      <c r="FW77"/>
      <c r="FX77"/>
      <c r="FY77"/>
      <c r="FZ77"/>
      <c r="GA77"/>
      <c r="GB77"/>
      <c r="GC77"/>
      <c r="GD77"/>
      <c r="GE77"/>
      <c r="GF77"/>
      <c r="GG77"/>
      <c r="GH77"/>
      <c r="GI77"/>
      <c r="GJ77"/>
      <c r="GK77"/>
      <c r="GL77"/>
      <c r="GM77"/>
      <c r="GN77"/>
      <c r="GO77"/>
      <c r="GP77"/>
      <c r="GQ77"/>
      <c r="GR77"/>
      <c r="GS77"/>
    </row>
    <row r="78" spans="2:201" ht="13.35" customHeight="1">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c r="CM78"/>
      <c r="CN78"/>
      <c r="CO78"/>
      <c r="CP78"/>
      <c r="CQ78"/>
      <c r="CR78"/>
      <c r="CS78"/>
      <c r="CT78"/>
      <c r="CU78"/>
      <c r="CV78"/>
      <c r="CW78"/>
      <c r="CX78"/>
      <c r="CY78"/>
      <c r="CZ78"/>
      <c r="DA78"/>
      <c r="DB78"/>
      <c r="DC78"/>
      <c r="DD78"/>
      <c r="DE78"/>
      <c r="DF78"/>
      <c r="DG78"/>
      <c r="DH78"/>
      <c r="DI78"/>
      <c r="DJ78"/>
      <c r="DK78"/>
      <c r="DL78"/>
      <c r="DM78"/>
      <c r="DN78"/>
      <c r="DO78"/>
      <c r="DP78"/>
      <c r="DQ78"/>
      <c r="DR78"/>
      <c r="DS78"/>
      <c r="DT78"/>
      <c r="DU78"/>
      <c r="DV78"/>
      <c r="DW78"/>
      <c r="DX78"/>
      <c r="DY78"/>
      <c r="DZ78"/>
      <c r="EA78"/>
      <c r="EB78"/>
      <c r="EC78"/>
      <c r="ED78"/>
      <c r="EE78"/>
      <c r="EF78"/>
      <c r="EG78"/>
      <c r="EH78"/>
      <c r="EI78"/>
      <c r="EJ78"/>
      <c r="EK78"/>
      <c r="EL78"/>
      <c r="EM78"/>
      <c r="EN78"/>
      <c r="EO78"/>
      <c r="EP78"/>
      <c r="EQ78"/>
      <c r="ER78"/>
      <c r="ES78"/>
      <c r="ET78"/>
      <c r="EU78"/>
      <c r="EV78"/>
      <c r="EW78"/>
      <c r="EX78"/>
      <c r="EY78"/>
      <c r="EZ78"/>
      <c r="FA78"/>
      <c r="FB78"/>
      <c r="FC78"/>
      <c r="FD78"/>
      <c r="FE78"/>
      <c r="FF78"/>
      <c r="FG78"/>
      <c r="FH78"/>
      <c r="FI78"/>
      <c r="FJ78"/>
      <c r="FK78"/>
      <c r="FL78"/>
      <c r="FM78"/>
      <c r="FN78"/>
      <c r="FO78"/>
      <c r="FP78"/>
      <c r="FQ78"/>
      <c r="FR78"/>
      <c r="FS78"/>
      <c r="FT78"/>
      <c r="FU78"/>
      <c r="FV78"/>
      <c r="FW78"/>
      <c r="FX78"/>
      <c r="FY78"/>
      <c r="FZ78"/>
      <c r="GA78"/>
      <c r="GB78"/>
      <c r="GC78"/>
      <c r="GD78"/>
      <c r="GE78"/>
      <c r="GF78"/>
      <c r="GG78"/>
      <c r="GH78"/>
      <c r="GI78"/>
      <c r="GJ78"/>
      <c r="GK78"/>
      <c r="GL78"/>
      <c r="GM78"/>
      <c r="GN78"/>
      <c r="GO78"/>
      <c r="GP78"/>
      <c r="GQ78"/>
      <c r="GR78"/>
      <c r="GS78"/>
    </row>
    <row r="79" spans="2:201" ht="13.35" customHeight="1">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c r="CM79"/>
      <c r="CN79"/>
      <c r="CO79"/>
      <c r="CP79"/>
      <c r="CQ79"/>
      <c r="CR79"/>
      <c r="CS79"/>
      <c r="CT79"/>
      <c r="CU79"/>
      <c r="CV79"/>
      <c r="CW79"/>
      <c r="CX79"/>
      <c r="CY79"/>
      <c r="CZ79"/>
      <c r="DA79"/>
      <c r="DB79"/>
      <c r="DC79"/>
      <c r="DD79"/>
      <c r="DE79"/>
      <c r="DF79"/>
      <c r="DG79"/>
      <c r="DH79"/>
      <c r="DI79"/>
      <c r="DJ79"/>
      <c r="DK79"/>
      <c r="DL79"/>
      <c r="DM79"/>
      <c r="DN79"/>
      <c r="DO79"/>
      <c r="DP79"/>
      <c r="DQ79"/>
      <c r="DR79"/>
      <c r="DS79"/>
      <c r="DT79"/>
      <c r="DU79"/>
      <c r="DV79"/>
      <c r="DW79"/>
      <c r="DX79"/>
      <c r="DY79"/>
      <c r="DZ79"/>
      <c r="EA79"/>
      <c r="EB79"/>
      <c r="EC79"/>
      <c r="ED79"/>
      <c r="EE79"/>
      <c r="EF79"/>
      <c r="EG79"/>
      <c r="EH79"/>
      <c r="EI79"/>
      <c r="EJ79"/>
      <c r="EK79"/>
      <c r="EL79"/>
      <c r="EM79"/>
      <c r="EN79"/>
      <c r="EO79"/>
      <c r="EP79"/>
      <c r="EQ79"/>
      <c r="ER79"/>
      <c r="ES79"/>
      <c r="ET79"/>
      <c r="EU79"/>
      <c r="EV79"/>
      <c r="EW79"/>
      <c r="EX79"/>
      <c r="EY79"/>
      <c r="EZ79"/>
      <c r="FA79"/>
      <c r="FB79"/>
      <c r="FC79"/>
      <c r="FD79"/>
      <c r="FE79"/>
      <c r="FF79"/>
      <c r="FG79"/>
      <c r="FH79"/>
      <c r="FI79"/>
      <c r="FJ79"/>
      <c r="FK79"/>
      <c r="FL79"/>
      <c r="FM79"/>
      <c r="FN79"/>
      <c r="FO79"/>
      <c r="FP79"/>
      <c r="FQ79"/>
      <c r="FR79"/>
      <c r="FS79"/>
      <c r="FT79"/>
      <c r="FU79"/>
      <c r="FV79"/>
      <c r="FW79"/>
      <c r="FX79"/>
      <c r="FY79"/>
      <c r="FZ79"/>
      <c r="GA79"/>
      <c r="GB79"/>
      <c r="GC79"/>
      <c r="GD79"/>
      <c r="GE79"/>
      <c r="GF79"/>
      <c r="GG79"/>
      <c r="GH79"/>
      <c r="GI79"/>
      <c r="GJ79"/>
      <c r="GK79"/>
      <c r="GL79"/>
      <c r="GM79"/>
      <c r="GN79"/>
      <c r="GO79"/>
      <c r="GP79"/>
      <c r="GQ79"/>
      <c r="GR79"/>
      <c r="GS79"/>
    </row>
    <row r="80" spans="2:201" ht="13.35" customHeight="1">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c r="CM80"/>
      <c r="CN80"/>
      <c r="CO80"/>
      <c r="CP80"/>
      <c r="CQ80"/>
      <c r="CR80"/>
      <c r="CS80"/>
      <c r="CT80"/>
      <c r="CU80"/>
      <c r="CV80"/>
      <c r="CW80"/>
      <c r="CX80"/>
      <c r="CY80"/>
      <c r="CZ80"/>
      <c r="DA80"/>
      <c r="DB80"/>
      <c r="DC80"/>
      <c r="DD80"/>
      <c r="DE80"/>
      <c r="DF80"/>
      <c r="DG80"/>
      <c r="DH80"/>
      <c r="DI80"/>
      <c r="DJ80"/>
      <c r="DK80"/>
      <c r="DL80"/>
      <c r="DM80"/>
      <c r="DN80"/>
      <c r="DO80"/>
      <c r="DP80"/>
      <c r="DQ80"/>
      <c r="DR80"/>
      <c r="DS80"/>
      <c r="DT80"/>
      <c r="DU80"/>
      <c r="DV80"/>
      <c r="DW80"/>
      <c r="DX80"/>
      <c r="DY80"/>
      <c r="DZ80"/>
      <c r="EA80"/>
      <c r="EB80"/>
      <c r="EC80"/>
      <c r="ED80"/>
      <c r="EE80"/>
      <c r="EF80"/>
      <c r="EG80"/>
      <c r="EH80"/>
      <c r="EI80"/>
      <c r="EJ80"/>
      <c r="EK80"/>
      <c r="EL80"/>
      <c r="EM80"/>
      <c r="EN80"/>
      <c r="EO80"/>
      <c r="EP80"/>
      <c r="EQ80"/>
      <c r="ER80"/>
      <c r="ES80"/>
      <c r="ET80"/>
      <c r="EU80"/>
      <c r="EV80"/>
      <c r="EW80"/>
      <c r="EX80"/>
      <c r="EY80"/>
      <c r="EZ80"/>
      <c r="FA80"/>
      <c r="FB80"/>
      <c r="FC80"/>
      <c r="FD80"/>
      <c r="FE80"/>
      <c r="FF80"/>
      <c r="FG80"/>
      <c r="FH80"/>
      <c r="FI80"/>
      <c r="FJ80"/>
      <c r="FK80"/>
      <c r="FL80"/>
      <c r="FM80"/>
      <c r="FN80"/>
      <c r="FO80"/>
      <c r="FP80"/>
      <c r="FQ80"/>
      <c r="FR80"/>
      <c r="FS80"/>
      <c r="FT80"/>
      <c r="FU80"/>
      <c r="FV80"/>
      <c r="FW80"/>
      <c r="FX80"/>
      <c r="FY80"/>
      <c r="FZ80"/>
      <c r="GA80"/>
      <c r="GB80"/>
      <c r="GC80"/>
      <c r="GD80"/>
      <c r="GE80"/>
      <c r="GF80"/>
      <c r="GG80"/>
      <c r="GH80"/>
      <c r="GI80"/>
      <c r="GJ80"/>
      <c r="GK80"/>
      <c r="GL80"/>
      <c r="GM80"/>
      <c r="GN80"/>
      <c r="GO80"/>
      <c r="GP80"/>
      <c r="GQ80"/>
      <c r="GR80"/>
      <c r="GS80"/>
    </row>
    <row r="81" spans="2:201" ht="13.35" customHeight="1">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c r="CM81"/>
      <c r="CN81"/>
      <c r="CO81"/>
      <c r="CP81"/>
      <c r="CQ81"/>
      <c r="CR81"/>
      <c r="CS81"/>
      <c r="CT81"/>
      <c r="CU81"/>
      <c r="CV81"/>
      <c r="CW81"/>
      <c r="CX81"/>
      <c r="CY81"/>
      <c r="CZ81"/>
      <c r="DA81"/>
      <c r="DB81"/>
      <c r="DC81"/>
      <c r="DD81"/>
      <c r="DE81"/>
      <c r="DF81"/>
      <c r="DG81"/>
      <c r="DH81"/>
      <c r="DI81"/>
      <c r="DJ81"/>
      <c r="DK81"/>
      <c r="DL81"/>
      <c r="DM81"/>
      <c r="DN81"/>
      <c r="DO81"/>
      <c r="DP81"/>
      <c r="DQ81"/>
      <c r="DR81"/>
      <c r="DS81"/>
      <c r="DT81"/>
      <c r="DU81"/>
      <c r="DV81"/>
      <c r="DW81"/>
      <c r="DX81"/>
      <c r="DY81"/>
      <c r="DZ81"/>
      <c r="EA81"/>
      <c r="EB81"/>
      <c r="EC81"/>
      <c r="ED81"/>
      <c r="EE81"/>
      <c r="EF81"/>
      <c r="EG81"/>
      <c r="EH81"/>
      <c r="EI81"/>
      <c r="EJ81"/>
      <c r="EK81"/>
      <c r="EL81"/>
      <c r="EM81"/>
      <c r="EN81"/>
      <c r="EO81"/>
      <c r="EP81"/>
      <c r="EQ81"/>
      <c r="ER81"/>
      <c r="ES81"/>
      <c r="ET81"/>
      <c r="EU81"/>
      <c r="EV81"/>
      <c r="EW81"/>
      <c r="EX81"/>
      <c r="EY81"/>
      <c r="EZ81"/>
      <c r="FA81"/>
      <c r="FB81"/>
      <c r="FC81"/>
      <c r="FD81"/>
      <c r="FE81"/>
      <c r="FF81"/>
      <c r="FG81"/>
      <c r="FH81"/>
      <c r="FI81"/>
      <c r="FJ81"/>
      <c r="FK81"/>
      <c r="FL81"/>
      <c r="FM81"/>
      <c r="FN81"/>
      <c r="FO81"/>
      <c r="FP81"/>
      <c r="FQ81"/>
      <c r="FR81"/>
      <c r="FS81"/>
      <c r="FT81"/>
      <c r="FU81"/>
      <c r="FV81"/>
      <c r="FW81"/>
      <c r="FX81"/>
      <c r="FY81"/>
      <c r="FZ81"/>
      <c r="GA81"/>
      <c r="GB81"/>
      <c r="GC81"/>
      <c r="GD81"/>
      <c r="GE81"/>
      <c r="GF81"/>
      <c r="GG81"/>
      <c r="GH81"/>
      <c r="GI81"/>
      <c r="GJ81"/>
      <c r="GK81"/>
      <c r="GL81"/>
      <c r="GM81"/>
      <c r="GN81"/>
      <c r="GO81"/>
      <c r="GP81"/>
      <c r="GQ81"/>
      <c r="GR81"/>
      <c r="GS81"/>
    </row>
    <row r="82" spans="2:201" ht="13.35" customHeight="1">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c r="CM82"/>
      <c r="CN82"/>
      <c r="CO82"/>
      <c r="CP82"/>
      <c r="CQ82"/>
      <c r="CR82"/>
      <c r="CS82"/>
      <c r="CT82"/>
      <c r="CU82"/>
      <c r="CV82"/>
      <c r="CW82"/>
      <c r="CX82"/>
      <c r="CY82"/>
      <c r="CZ82"/>
      <c r="DA82"/>
      <c r="DB82"/>
      <c r="DC82"/>
      <c r="DD82"/>
      <c r="DE82"/>
      <c r="DF82"/>
      <c r="DG82"/>
      <c r="DH82"/>
      <c r="DI82"/>
      <c r="DJ82"/>
      <c r="DK82"/>
      <c r="DL82"/>
      <c r="DM82"/>
      <c r="DN82"/>
      <c r="DO82"/>
      <c r="DP82"/>
      <c r="DQ82"/>
      <c r="DR82"/>
      <c r="DS82"/>
      <c r="DT82"/>
      <c r="DU82"/>
      <c r="DV82"/>
      <c r="DW82"/>
      <c r="DX82"/>
      <c r="DY82"/>
      <c r="DZ82"/>
      <c r="EA82"/>
      <c r="EB82"/>
      <c r="EC82"/>
      <c r="ED82"/>
      <c r="EE82"/>
      <c r="EF82"/>
      <c r="EG82"/>
      <c r="EH82"/>
      <c r="EI82"/>
      <c r="EJ82"/>
      <c r="EK82"/>
      <c r="EL82"/>
      <c r="EM82"/>
      <c r="EN82"/>
      <c r="EO82"/>
      <c r="EP82"/>
      <c r="EQ82"/>
      <c r="ER82"/>
      <c r="ES82"/>
      <c r="ET82"/>
      <c r="EU82"/>
      <c r="EV82"/>
      <c r="EW82"/>
      <c r="EX82"/>
      <c r="EY82"/>
      <c r="EZ82"/>
      <c r="FA82"/>
      <c r="FB82"/>
      <c r="FC82"/>
      <c r="FD82"/>
      <c r="FE82"/>
      <c r="FF82"/>
      <c r="FG82"/>
      <c r="FH82"/>
      <c r="FI82"/>
      <c r="FJ82"/>
      <c r="FK82"/>
      <c r="FL82"/>
      <c r="FM82"/>
      <c r="FN82"/>
      <c r="FO82"/>
      <c r="FP82"/>
      <c r="FQ82"/>
      <c r="FR82"/>
      <c r="FS82"/>
      <c r="FT82"/>
      <c r="FU82"/>
      <c r="FV82"/>
      <c r="FW82"/>
      <c r="FX82"/>
      <c r="FY82"/>
      <c r="FZ82"/>
      <c r="GA82"/>
      <c r="GB82"/>
      <c r="GC82"/>
      <c r="GD82"/>
      <c r="GE82"/>
      <c r="GF82"/>
      <c r="GG82"/>
      <c r="GH82"/>
      <c r="GI82"/>
      <c r="GJ82"/>
      <c r="GK82"/>
      <c r="GL82"/>
      <c r="GM82"/>
      <c r="GN82"/>
      <c r="GO82"/>
      <c r="GP82"/>
      <c r="GQ82"/>
      <c r="GR82"/>
      <c r="GS82"/>
    </row>
    <row r="83" spans="2:201" ht="13.35" customHeight="1">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c r="CM83"/>
      <c r="CN83"/>
      <c r="CO83"/>
      <c r="CP83"/>
      <c r="CQ83"/>
      <c r="CR83"/>
      <c r="CS83"/>
      <c r="CT83"/>
      <c r="CU83"/>
      <c r="CV83"/>
      <c r="CW83"/>
      <c r="CX83"/>
      <c r="CY83"/>
      <c r="CZ83"/>
      <c r="DA83"/>
      <c r="DB83"/>
      <c r="DC83"/>
      <c r="DD83"/>
      <c r="DE83"/>
      <c r="DF83"/>
      <c r="DG83"/>
      <c r="DH83"/>
      <c r="DI83"/>
      <c r="DJ83"/>
      <c r="DK83"/>
      <c r="DL83"/>
      <c r="DM83"/>
      <c r="DN83"/>
      <c r="DO83"/>
      <c r="DP83"/>
      <c r="DQ83"/>
      <c r="DR83"/>
      <c r="DS83"/>
      <c r="DT83"/>
      <c r="DU83"/>
      <c r="DV83"/>
      <c r="DW83"/>
      <c r="DX83"/>
      <c r="DY83"/>
      <c r="DZ83"/>
      <c r="EA83"/>
      <c r="EB83"/>
      <c r="EC83"/>
      <c r="ED83"/>
      <c r="EE83"/>
      <c r="EF83"/>
      <c r="EG83"/>
      <c r="EH83"/>
      <c r="EI83"/>
      <c r="EJ83"/>
      <c r="EK83"/>
      <c r="EL83"/>
      <c r="EM83"/>
      <c r="EN83"/>
      <c r="EO83"/>
      <c r="EP83"/>
      <c r="EQ83"/>
      <c r="ER83"/>
      <c r="ES83"/>
      <c r="ET83"/>
      <c r="EU83"/>
      <c r="EV83"/>
      <c r="EW83"/>
      <c r="EX83"/>
      <c r="EY83"/>
      <c r="EZ83"/>
      <c r="FA83"/>
      <c r="FB83"/>
      <c r="FC83"/>
      <c r="FD83"/>
      <c r="FE83"/>
      <c r="FF83"/>
      <c r="FG83"/>
      <c r="FH83"/>
      <c r="FI83"/>
      <c r="FJ83"/>
      <c r="FK83"/>
      <c r="FL83"/>
      <c r="FM83"/>
      <c r="FN83"/>
      <c r="FO83"/>
      <c r="FP83"/>
      <c r="FQ83"/>
      <c r="FR83"/>
      <c r="FS83"/>
      <c r="FT83"/>
      <c r="FU83"/>
      <c r="FV83"/>
      <c r="FW83"/>
      <c r="FX83"/>
      <c r="FY83"/>
      <c r="FZ83"/>
      <c r="GA83"/>
      <c r="GB83"/>
      <c r="GC83"/>
      <c r="GD83"/>
      <c r="GE83"/>
      <c r="GF83"/>
      <c r="GG83"/>
      <c r="GH83"/>
      <c r="GI83"/>
      <c r="GJ83"/>
      <c r="GK83"/>
      <c r="GL83"/>
      <c r="GM83"/>
      <c r="GN83"/>
      <c r="GO83"/>
      <c r="GP83"/>
      <c r="GQ83"/>
      <c r="GR83"/>
      <c r="GS83"/>
    </row>
    <row r="84" spans="2:201" ht="13.35" customHeight="1">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c r="CM84"/>
      <c r="CN84"/>
      <c r="CO84"/>
      <c r="CP84"/>
      <c r="CQ84"/>
      <c r="CR84"/>
      <c r="CS84"/>
      <c r="CT84"/>
      <c r="CU84"/>
      <c r="CV84"/>
      <c r="CW84"/>
      <c r="CX84"/>
      <c r="CY84"/>
      <c r="CZ84"/>
      <c r="DA84"/>
      <c r="DB84"/>
      <c r="DC84"/>
      <c r="DD84"/>
      <c r="DE84"/>
      <c r="DF84"/>
      <c r="DG84"/>
      <c r="DH84"/>
      <c r="DI84"/>
      <c r="DJ84"/>
      <c r="DK84"/>
      <c r="DL84"/>
      <c r="DM84"/>
      <c r="DN84"/>
      <c r="DO84"/>
      <c r="DP84"/>
      <c r="DQ84"/>
      <c r="DR84"/>
      <c r="DS84"/>
      <c r="DT84"/>
      <c r="DU84"/>
      <c r="DV84"/>
      <c r="DW84"/>
      <c r="DX84"/>
      <c r="DY84"/>
      <c r="DZ84"/>
      <c r="EA84"/>
      <c r="EB84"/>
      <c r="EC84"/>
      <c r="ED84"/>
      <c r="EE84"/>
      <c r="EF84"/>
      <c r="EG84"/>
      <c r="EH84"/>
      <c r="EI84"/>
      <c r="EJ84"/>
      <c r="EK84"/>
      <c r="EL84"/>
      <c r="EM84"/>
      <c r="EN84"/>
      <c r="EO84"/>
      <c r="EP84"/>
      <c r="EQ84"/>
      <c r="ER84"/>
      <c r="ES84"/>
      <c r="ET84"/>
      <c r="EU84"/>
      <c r="EV84"/>
      <c r="EW84"/>
      <c r="EX84"/>
      <c r="EY84"/>
      <c r="EZ84"/>
      <c r="FA84"/>
      <c r="FB84"/>
      <c r="FC84"/>
      <c r="FD84"/>
      <c r="FE84"/>
      <c r="FF84"/>
      <c r="FG84"/>
      <c r="FH84"/>
      <c r="FI84"/>
      <c r="FJ84"/>
      <c r="FK84"/>
      <c r="FL84"/>
      <c r="FM84"/>
      <c r="FN84"/>
      <c r="FO84"/>
      <c r="FP84"/>
      <c r="FQ84"/>
      <c r="FR84"/>
      <c r="FS84"/>
      <c r="FT84"/>
      <c r="FU84"/>
      <c r="FV84"/>
      <c r="FW84"/>
      <c r="FX84"/>
      <c r="FY84"/>
      <c r="FZ84"/>
      <c r="GA84"/>
      <c r="GB84"/>
      <c r="GC84"/>
      <c r="GD84"/>
      <c r="GE84"/>
      <c r="GF84"/>
      <c r="GG84"/>
      <c r="GH84"/>
      <c r="GI84"/>
      <c r="GJ84"/>
      <c r="GK84"/>
      <c r="GL84"/>
      <c r="GM84"/>
      <c r="GN84"/>
      <c r="GO84"/>
      <c r="GP84"/>
      <c r="GQ84"/>
      <c r="GR84"/>
      <c r="GS84"/>
    </row>
    <row r="85" spans="2:201" ht="13.35" customHeight="1">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c r="CM85"/>
      <c r="CN85"/>
      <c r="CO85"/>
      <c r="CP85"/>
      <c r="CQ85"/>
      <c r="CR85"/>
      <c r="CS85"/>
      <c r="CT85"/>
      <c r="CU85"/>
      <c r="CV85"/>
      <c r="CW85"/>
      <c r="CX85"/>
      <c r="CY85"/>
      <c r="CZ85"/>
      <c r="DA85"/>
      <c r="DB85"/>
      <c r="DC85"/>
      <c r="DD85"/>
      <c r="DE85"/>
      <c r="DF85"/>
      <c r="DG85"/>
      <c r="DH85"/>
      <c r="DI85"/>
      <c r="DJ85"/>
      <c r="DK85"/>
      <c r="DL85"/>
      <c r="DM85"/>
      <c r="DN85"/>
      <c r="DO85"/>
      <c r="DP85"/>
      <c r="DQ85"/>
      <c r="DR85"/>
      <c r="DS85"/>
      <c r="DT85"/>
      <c r="DU85"/>
      <c r="DV85"/>
      <c r="DW85"/>
      <c r="DX85"/>
      <c r="DY85"/>
      <c r="DZ85"/>
      <c r="EA85"/>
      <c r="EB85"/>
      <c r="EC85"/>
      <c r="ED85"/>
      <c r="EE85"/>
      <c r="EF85"/>
      <c r="EG85"/>
      <c r="EH85"/>
      <c r="EI85"/>
      <c r="EJ85"/>
      <c r="EK85"/>
      <c r="EL85"/>
      <c r="EM85"/>
      <c r="EN85"/>
      <c r="EO85"/>
      <c r="EP85"/>
      <c r="EQ85"/>
      <c r="ER85"/>
      <c r="ES85"/>
      <c r="ET85"/>
      <c r="EU85"/>
      <c r="EV85"/>
      <c r="EW85"/>
      <c r="EX85"/>
      <c r="EY85"/>
      <c r="EZ85"/>
      <c r="FA85"/>
      <c r="FB85"/>
      <c r="FC85"/>
      <c r="FD85"/>
      <c r="FE85"/>
      <c r="FF85"/>
      <c r="FG85"/>
      <c r="FH85"/>
      <c r="FI85"/>
      <c r="FJ85"/>
      <c r="FK85"/>
      <c r="FL85"/>
      <c r="FM85"/>
      <c r="FN85"/>
      <c r="FO85"/>
      <c r="FP85"/>
      <c r="FQ85"/>
      <c r="FR85"/>
      <c r="FS85"/>
      <c r="FT85"/>
      <c r="FU85"/>
      <c r="FV85"/>
      <c r="FW85"/>
      <c r="FX85"/>
      <c r="FY85"/>
      <c r="FZ85"/>
      <c r="GA85"/>
      <c r="GB85"/>
      <c r="GC85"/>
      <c r="GD85"/>
      <c r="GE85"/>
      <c r="GF85"/>
      <c r="GG85"/>
      <c r="GH85"/>
      <c r="GI85"/>
      <c r="GJ85"/>
      <c r="GK85"/>
      <c r="GL85"/>
      <c r="GM85"/>
      <c r="GN85"/>
      <c r="GO85"/>
      <c r="GP85"/>
      <c r="GQ85"/>
      <c r="GR85"/>
      <c r="GS85"/>
    </row>
    <row r="86" spans="2:201" ht="13.35" customHeight="1">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c r="CM86"/>
      <c r="CN86"/>
      <c r="CO86"/>
      <c r="CP86"/>
      <c r="CQ86"/>
      <c r="CR86"/>
      <c r="CS86"/>
      <c r="CT86"/>
      <c r="CU86"/>
      <c r="CV86"/>
      <c r="CW86"/>
      <c r="CX86"/>
      <c r="CY86"/>
      <c r="CZ86"/>
      <c r="DA86"/>
      <c r="DB86"/>
      <c r="DC86"/>
      <c r="DD86"/>
      <c r="DE86"/>
      <c r="DF86"/>
      <c r="DG86"/>
      <c r="DH86"/>
      <c r="DI86"/>
      <c r="DJ86"/>
      <c r="DK86"/>
      <c r="DL86"/>
      <c r="DM86"/>
      <c r="DN86"/>
      <c r="DO86"/>
      <c r="DP86"/>
      <c r="DQ86"/>
      <c r="DR86"/>
      <c r="DS86"/>
      <c r="DT86"/>
      <c r="DU86"/>
      <c r="DV86"/>
      <c r="DW86"/>
      <c r="DX86"/>
      <c r="DY86"/>
      <c r="DZ86"/>
      <c r="EA86"/>
      <c r="EB86"/>
      <c r="EC86"/>
      <c r="ED86"/>
      <c r="EE86"/>
      <c r="EF86"/>
      <c r="EG86"/>
      <c r="EH86"/>
      <c r="EI86"/>
      <c r="EJ86"/>
      <c r="EK86"/>
      <c r="EL86"/>
      <c r="EM86"/>
      <c r="EN86"/>
      <c r="EO86"/>
      <c r="EP86"/>
      <c r="EQ86"/>
      <c r="ER86"/>
      <c r="ES86"/>
      <c r="ET86"/>
      <c r="EU86"/>
      <c r="EV86"/>
      <c r="EW86"/>
      <c r="EX86"/>
      <c r="EY86"/>
      <c r="EZ86"/>
      <c r="FA86"/>
      <c r="FB86"/>
      <c r="FC86"/>
      <c r="FD86"/>
      <c r="FE86"/>
      <c r="FF86"/>
      <c r="FG86"/>
      <c r="FH86"/>
      <c r="FI86"/>
      <c r="FJ86"/>
      <c r="FK86"/>
      <c r="FL86"/>
      <c r="FM86"/>
      <c r="FN86"/>
      <c r="FO86"/>
      <c r="FP86"/>
      <c r="FQ86"/>
      <c r="FR86"/>
      <c r="FS86"/>
      <c r="FT86"/>
      <c r="FU86"/>
      <c r="FV86"/>
      <c r="FW86"/>
      <c r="FX86"/>
      <c r="FY86"/>
      <c r="FZ86"/>
      <c r="GA86"/>
      <c r="GB86"/>
      <c r="GC86"/>
      <c r="GD86"/>
      <c r="GE86"/>
      <c r="GF86"/>
      <c r="GG86"/>
      <c r="GH86"/>
      <c r="GI86"/>
      <c r="GJ86"/>
      <c r="GK86"/>
      <c r="GL86"/>
      <c r="GM86"/>
      <c r="GN86"/>
      <c r="GO86"/>
      <c r="GP86"/>
      <c r="GQ86"/>
      <c r="GR86"/>
      <c r="GS86"/>
    </row>
    <row r="87" spans="2:201" ht="13.35" customHeight="1">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c r="CM87"/>
      <c r="CN87"/>
      <c r="CO87"/>
      <c r="CP87"/>
      <c r="CQ87"/>
      <c r="CR87"/>
      <c r="CS87"/>
      <c r="CT87"/>
      <c r="CU87"/>
      <c r="CV87"/>
      <c r="CW87"/>
      <c r="CX87"/>
      <c r="CY87"/>
      <c r="CZ87"/>
      <c r="DA87"/>
      <c r="DB87"/>
      <c r="DC87"/>
      <c r="DD87"/>
      <c r="DE87"/>
      <c r="DF87"/>
      <c r="DG87"/>
      <c r="DH87"/>
      <c r="DI87"/>
      <c r="DJ87"/>
      <c r="DK87"/>
      <c r="DL87"/>
      <c r="DM87"/>
      <c r="DN87"/>
      <c r="DO87"/>
      <c r="DP87"/>
      <c r="DQ87"/>
      <c r="DR87"/>
      <c r="DS87"/>
      <c r="DT87"/>
      <c r="DU87"/>
      <c r="DV87"/>
      <c r="DW87"/>
      <c r="DX87"/>
      <c r="DY87"/>
      <c r="DZ87"/>
      <c r="EA87"/>
      <c r="EB87"/>
      <c r="EC87"/>
      <c r="ED87"/>
      <c r="EE87"/>
      <c r="EF87"/>
      <c r="EG87"/>
      <c r="EH87"/>
      <c r="EI87"/>
      <c r="EJ87"/>
      <c r="EK87"/>
      <c r="EL87"/>
      <c r="EM87"/>
      <c r="EN87"/>
      <c r="EO87"/>
      <c r="EP87"/>
      <c r="EQ87"/>
      <c r="ER87"/>
      <c r="ES87"/>
      <c r="ET87"/>
      <c r="EU87"/>
      <c r="EV87"/>
      <c r="EW87"/>
      <c r="EX87"/>
      <c r="EY87"/>
      <c r="EZ87"/>
      <c r="FA87"/>
      <c r="FB87"/>
      <c r="FC87"/>
      <c r="FD87"/>
      <c r="FE87"/>
      <c r="FF87"/>
      <c r="FG87"/>
      <c r="FH87"/>
      <c r="FI87"/>
      <c r="FJ87"/>
      <c r="FK87"/>
      <c r="FL87"/>
      <c r="FM87"/>
      <c r="FN87"/>
      <c r="FO87"/>
      <c r="FP87"/>
      <c r="FQ87"/>
      <c r="FR87"/>
      <c r="FS87"/>
      <c r="FT87"/>
      <c r="FU87"/>
      <c r="FV87"/>
      <c r="FW87"/>
      <c r="FX87"/>
      <c r="FY87"/>
      <c r="FZ87"/>
      <c r="GA87"/>
      <c r="GB87"/>
      <c r="GC87"/>
      <c r="GD87"/>
      <c r="GE87"/>
      <c r="GF87"/>
      <c r="GG87"/>
      <c r="GH87"/>
      <c r="GI87"/>
      <c r="GJ87"/>
      <c r="GK87"/>
      <c r="GL87"/>
      <c r="GM87"/>
      <c r="GN87"/>
      <c r="GO87"/>
      <c r="GP87"/>
      <c r="GQ87"/>
      <c r="GR87"/>
      <c r="GS87"/>
    </row>
    <row r="88" spans="2:201" ht="13.35" customHeight="1">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c r="CM88"/>
      <c r="CN88"/>
      <c r="CO88"/>
      <c r="CP88"/>
      <c r="CQ88"/>
      <c r="CR88"/>
      <c r="CS88"/>
      <c r="CT88"/>
      <c r="CU88"/>
      <c r="CV88"/>
      <c r="CW88"/>
      <c r="CX88"/>
      <c r="CY88"/>
      <c r="CZ88"/>
      <c r="DA88"/>
      <c r="DB88"/>
      <c r="DC88"/>
      <c r="DD88"/>
      <c r="DE88"/>
      <c r="DF88"/>
      <c r="DG88"/>
      <c r="DH88"/>
      <c r="DI88"/>
      <c r="DJ88"/>
      <c r="DK88"/>
      <c r="DL88"/>
      <c r="DM88"/>
      <c r="DN88"/>
      <c r="DO88"/>
      <c r="DP88"/>
      <c r="DQ88"/>
      <c r="DR88"/>
      <c r="DS88"/>
      <c r="DT88"/>
      <c r="DU88"/>
      <c r="DV88"/>
      <c r="DW88"/>
      <c r="DX88"/>
      <c r="DY88"/>
      <c r="DZ88"/>
      <c r="EA88"/>
      <c r="EB88"/>
      <c r="EC88"/>
      <c r="ED88"/>
      <c r="EE88"/>
      <c r="EF88"/>
      <c r="EG88"/>
      <c r="EH88"/>
      <c r="EI88"/>
      <c r="EJ88"/>
      <c r="EK88"/>
      <c r="EL88"/>
      <c r="EM88"/>
      <c r="EN88"/>
      <c r="EO88"/>
      <c r="EP88"/>
      <c r="EQ88"/>
      <c r="ER88"/>
      <c r="ES88"/>
      <c r="ET88"/>
      <c r="EU88"/>
      <c r="EV88"/>
      <c r="EW88"/>
      <c r="EX88"/>
      <c r="EY88"/>
      <c r="EZ88"/>
      <c r="FA88"/>
      <c r="FB88"/>
      <c r="FC88"/>
      <c r="FD88"/>
      <c r="FE88"/>
      <c r="FF88"/>
      <c r="FG88"/>
      <c r="FH88"/>
      <c r="FI88"/>
      <c r="FJ88"/>
      <c r="FK88"/>
      <c r="FL88"/>
      <c r="FM88"/>
      <c r="FN88"/>
      <c r="FO88"/>
      <c r="FP88"/>
      <c r="FQ88"/>
      <c r="FR88"/>
      <c r="FS88"/>
      <c r="FT88"/>
      <c r="FU88"/>
      <c r="FV88"/>
      <c r="FW88"/>
      <c r="FX88"/>
      <c r="FY88"/>
      <c r="FZ88"/>
      <c r="GA88"/>
      <c r="GB88"/>
      <c r="GC88"/>
      <c r="GD88"/>
      <c r="GE88"/>
      <c r="GF88"/>
      <c r="GG88"/>
      <c r="GH88"/>
      <c r="GI88"/>
      <c r="GJ88"/>
      <c r="GK88"/>
      <c r="GL88"/>
      <c r="GM88"/>
      <c r="GN88"/>
      <c r="GO88"/>
      <c r="GP88"/>
      <c r="GQ88"/>
      <c r="GR88"/>
      <c r="GS88"/>
    </row>
    <row r="89" spans="2:201" ht="13.35" customHeight="1">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c r="CM89"/>
      <c r="CN89"/>
      <c r="CO89"/>
      <c r="CP89"/>
      <c r="CQ89"/>
      <c r="CR89"/>
      <c r="CS89"/>
      <c r="CT89"/>
      <c r="CU89"/>
      <c r="CV89"/>
      <c r="CW89"/>
      <c r="CX89"/>
      <c r="CY89"/>
      <c r="CZ89"/>
      <c r="DA89"/>
      <c r="DB89"/>
      <c r="DC89"/>
      <c r="DD89"/>
      <c r="DE89"/>
      <c r="DF89"/>
      <c r="DG89"/>
      <c r="DH89"/>
      <c r="DI89"/>
      <c r="DJ89"/>
      <c r="DK89"/>
      <c r="DL89"/>
      <c r="DM89"/>
      <c r="DN89"/>
      <c r="DO89"/>
      <c r="DP89"/>
      <c r="DQ89"/>
      <c r="DR89"/>
      <c r="DS89"/>
      <c r="DT89"/>
      <c r="DU89"/>
      <c r="DV89"/>
      <c r="DW89"/>
      <c r="DX89"/>
      <c r="DY89"/>
      <c r="DZ89"/>
      <c r="EA89"/>
      <c r="EB89"/>
      <c r="EC89"/>
      <c r="ED89"/>
      <c r="EE89"/>
      <c r="EF89"/>
      <c r="EG89"/>
      <c r="EH89"/>
      <c r="EI89"/>
      <c r="EJ89"/>
      <c r="EK89"/>
      <c r="EL89"/>
      <c r="EM89"/>
      <c r="EN89"/>
      <c r="EO89"/>
      <c r="EP89"/>
      <c r="EQ89"/>
      <c r="ER89"/>
      <c r="ES89"/>
      <c r="ET89"/>
      <c r="EU89"/>
      <c r="EV89"/>
      <c r="EW89"/>
      <c r="EX89"/>
      <c r="EY89"/>
      <c r="EZ89"/>
      <c r="FA89"/>
      <c r="FB89"/>
      <c r="FC89"/>
      <c r="FD89"/>
      <c r="FE89"/>
      <c r="FF89"/>
      <c r="FG89"/>
      <c r="FH89"/>
      <c r="FI89"/>
      <c r="FJ89"/>
      <c r="FK89"/>
      <c r="FL89"/>
      <c r="FM89"/>
      <c r="FN89"/>
      <c r="FO89"/>
      <c r="FP89"/>
      <c r="FQ89"/>
      <c r="FR89"/>
      <c r="FS89"/>
      <c r="FT89"/>
      <c r="FU89"/>
      <c r="FV89"/>
      <c r="FW89"/>
      <c r="FX89"/>
      <c r="FY89"/>
      <c r="FZ89"/>
      <c r="GA89"/>
      <c r="GB89"/>
      <c r="GC89"/>
      <c r="GD89"/>
      <c r="GE89"/>
      <c r="GF89"/>
      <c r="GG89"/>
      <c r="GH89"/>
      <c r="GI89"/>
      <c r="GJ89"/>
      <c r="GK89"/>
      <c r="GL89"/>
      <c r="GM89"/>
      <c r="GN89"/>
      <c r="GO89"/>
      <c r="GP89"/>
      <c r="GQ89"/>
      <c r="GR89"/>
      <c r="GS89"/>
    </row>
    <row r="90" spans="2:201" ht="13.35" customHeight="1">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c r="CM90"/>
      <c r="CN90"/>
      <c r="CO90"/>
      <c r="CP90"/>
      <c r="CQ90"/>
      <c r="CR90"/>
      <c r="CS90"/>
      <c r="CT90"/>
      <c r="CU90"/>
      <c r="CV90"/>
      <c r="CW90"/>
      <c r="CX90"/>
      <c r="CY90"/>
      <c r="CZ90"/>
      <c r="DA90"/>
      <c r="DB90"/>
      <c r="DC90"/>
      <c r="DD90"/>
      <c r="DE90"/>
      <c r="DF90"/>
      <c r="DG90"/>
      <c r="DH90"/>
      <c r="DI90"/>
      <c r="DJ90"/>
      <c r="DK90"/>
      <c r="DL90"/>
      <c r="DM90"/>
      <c r="DN90"/>
      <c r="DO90"/>
      <c r="DP90"/>
      <c r="DQ90"/>
      <c r="DR90"/>
      <c r="DS90"/>
      <c r="DT90"/>
      <c r="DU90"/>
      <c r="DV90"/>
      <c r="DW90"/>
      <c r="DX90"/>
      <c r="DY90"/>
      <c r="DZ90"/>
      <c r="EA90"/>
      <c r="EB90"/>
      <c r="EC90"/>
      <c r="ED90"/>
      <c r="EE90"/>
      <c r="EF90"/>
      <c r="EG90"/>
      <c r="EH90"/>
      <c r="EI90"/>
      <c r="EJ90"/>
      <c r="EK90"/>
      <c r="EL90"/>
      <c r="EM90"/>
      <c r="EN90"/>
      <c r="EO90"/>
      <c r="EP90"/>
      <c r="EQ90"/>
      <c r="ER90"/>
      <c r="ES90"/>
      <c r="ET90"/>
      <c r="EU90"/>
      <c r="EV90"/>
      <c r="EW90"/>
      <c r="EX90"/>
      <c r="EY90"/>
      <c r="EZ90"/>
      <c r="FA90"/>
      <c r="FB90"/>
      <c r="FC90"/>
      <c r="FD90"/>
      <c r="FE90"/>
      <c r="FF90"/>
      <c r="FG90"/>
      <c r="FH90"/>
      <c r="FI90"/>
      <c r="FJ90"/>
      <c r="FK90"/>
      <c r="FL90"/>
      <c r="FM90"/>
      <c r="FN90"/>
      <c r="FO90"/>
      <c r="FP90"/>
      <c r="FQ90"/>
      <c r="FR90"/>
      <c r="FS90"/>
      <c r="FT90"/>
      <c r="FU90"/>
      <c r="FV90"/>
      <c r="FW90"/>
      <c r="FX90"/>
      <c r="FY90"/>
      <c r="FZ90"/>
      <c r="GA90"/>
      <c r="GB90"/>
      <c r="GC90"/>
      <c r="GD90"/>
      <c r="GE90"/>
      <c r="GF90"/>
      <c r="GG90"/>
      <c r="GH90"/>
      <c r="GI90"/>
      <c r="GJ90"/>
      <c r="GK90"/>
      <c r="GL90"/>
      <c r="GM90"/>
      <c r="GN90"/>
      <c r="GO90"/>
      <c r="GP90"/>
      <c r="GQ90"/>
      <c r="GR90"/>
      <c r="GS90"/>
    </row>
    <row r="91" spans="2:201" ht="13.35" customHeight="1">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c r="CM91"/>
      <c r="CN91"/>
      <c r="CO91"/>
      <c r="CP91"/>
      <c r="CQ91"/>
      <c r="CR91"/>
      <c r="CS91"/>
      <c r="CT91"/>
      <c r="CU91"/>
      <c r="CV91"/>
      <c r="CW91"/>
      <c r="CX91"/>
      <c r="CY91"/>
      <c r="CZ91"/>
      <c r="DA91"/>
      <c r="DB91"/>
      <c r="DC91"/>
      <c r="DD91"/>
      <c r="DE91"/>
      <c r="DF91"/>
      <c r="DG91"/>
      <c r="DH91"/>
      <c r="DI91"/>
      <c r="DJ91"/>
      <c r="DK91"/>
      <c r="DL91"/>
      <c r="DM91"/>
      <c r="DN91"/>
      <c r="DO91"/>
      <c r="DP91"/>
      <c r="DQ91"/>
      <c r="DR91"/>
      <c r="DS91"/>
      <c r="DT91"/>
      <c r="DU91"/>
      <c r="DV91"/>
      <c r="DW91"/>
      <c r="DX91"/>
      <c r="DY91"/>
      <c r="DZ91"/>
      <c r="EA91"/>
      <c r="EB91"/>
      <c r="EC91"/>
      <c r="ED91"/>
      <c r="EE91"/>
      <c r="EF91"/>
      <c r="EG91"/>
      <c r="EH91"/>
      <c r="EI91"/>
      <c r="EJ91"/>
      <c r="EK91"/>
      <c r="EL91"/>
      <c r="EM91"/>
      <c r="EN91"/>
      <c r="EO91"/>
      <c r="EP91"/>
      <c r="EQ91"/>
      <c r="ER91"/>
      <c r="ES91"/>
      <c r="ET91"/>
      <c r="EU91"/>
      <c r="EV91"/>
      <c r="EW91"/>
      <c r="EX91"/>
      <c r="EY91"/>
      <c r="EZ91"/>
      <c r="FA91"/>
      <c r="FB91"/>
      <c r="FC91"/>
      <c r="FD91"/>
      <c r="FE91"/>
      <c r="FF91"/>
      <c r="FG91"/>
      <c r="FH91"/>
      <c r="FI91"/>
      <c r="FJ91"/>
      <c r="FK91"/>
      <c r="FL91"/>
      <c r="FM91"/>
      <c r="FN91"/>
      <c r="FO91"/>
      <c r="FP91"/>
      <c r="FQ91"/>
      <c r="FR91"/>
      <c r="FS91"/>
      <c r="FT91"/>
      <c r="FU91"/>
      <c r="FV91"/>
      <c r="FW91"/>
      <c r="FX91"/>
      <c r="FY91"/>
      <c r="FZ91"/>
      <c r="GA91"/>
      <c r="GB91"/>
      <c r="GC91"/>
      <c r="GD91"/>
      <c r="GE91"/>
      <c r="GF91"/>
      <c r="GG91"/>
      <c r="GH91"/>
      <c r="GI91"/>
      <c r="GJ91"/>
      <c r="GK91"/>
      <c r="GL91"/>
      <c r="GM91"/>
      <c r="GN91"/>
      <c r="GO91"/>
      <c r="GP91"/>
      <c r="GQ91"/>
      <c r="GR91"/>
      <c r="GS91"/>
    </row>
    <row r="92" spans="2:201" ht="13.35" customHeight="1">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c r="CM92"/>
      <c r="CN92"/>
      <c r="CO92"/>
      <c r="CP92"/>
      <c r="CQ92"/>
      <c r="CR92"/>
      <c r="CS92"/>
      <c r="CT92"/>
      <c r="CU92"/>
      <c r="CV92"/>
      <c r="CW92"/>
      <c r="CX92"/>
      <c r="CY92"/>
      <c r="CZ92"/>
      <c r="DA92"/>
      <c r="DB92"/>
      <c r="DC92"/>
      <c r="DD92"/>
      <c r="DE92"/>
      <c r="DF92"/>
      <c r="DG92"/>
      <c r="DH92"/>
      <c r="DI92"/>
      <c r="DJ92"/>
      <c r="DK92"/>
      <c r="DL92"/>
      <c r="DM92"/>
      <c r="DN92"/>
      <c r="DO92"/>
      <c r="DP92"/>
      <c r="DQ92"/>
      <c r="DR92"/>
      <c r="DS92"/>
      <c r="DT92"/>
      <c r="DU92"/>
      <c r="DV92"/>
      <c r="DW92"/>
      <c r="DX92"/>
      <c r="DY92"/>
      <c r="DZ92"/>
      <c r="EA92"/>
      <c r="EB92"/>
      <c r="EC92"/>
      <c r="ED92"/>
      <c r="EE92"/>
      <c r="EF92"/>
      <c r="EG92"/>
      <c r="EH92"/>
      <c r="EI92"/>
      <c r="EJ92"/>
      <c r="EK92"/>
      <c r="EL92"/>
      <c r="EM92"/>
      <c r="EN92"/>
      <c r="EO92"/>
      <c r="EP92"/>
      <c r="EQ92"/>
      <c r="ER92"/>
      <c r="ES92"/>
      <c r="ET92"/>
      <c r="EU92"/>
      <c r="EV92"/>
      <c r="EW92"/>
      <c r="EX92"/>
      <c r="EY92"/>
      <c r="EZ92"/>
      <c r="FA92"/>
      <c r="FB92"/>
      <c r="FC92"/>
      <c r="FD92"/>
      <c r="FE92"/>
      <c r="FF92"/>
      <c r="FG92"/>
      <c r="FH92"/>
      <c r="FI92"/>
      <c r="FJ92"/>
      <c r="FK92"/>
      <c r="FL92"/>
      <c r="FM92"/>
      <c r="FN92"/>
      <c r="FO92"/>
      <c r="FP92"/>
      <c r="FQ92"/>
      <c r="FR92"/>
      <c r="FS92"/>
      <c r="FT92"/>
      <c r="FU92"/>
      <c r="FV92"/>
      <c r="FW92"/>
      <c r="FX92"/>
      <c r="FY92"/>
      <c r="FZ92"/>
      <c r="GA92"/>
      <c r="GB92"/>
      <c r="GC92"/>
      <c r="GD92"/>
      <c r="GE92"/>
      <c r="GF92"/>
      <c r="GG92"/>
      <c r="GH92"/>
      <c r="GI92"/>
      <c r="GJ92"/>
      <c r="GK92"/>
      <c r="GL92"/>
      <c r="GM92"/>
      <c r="GN92"/>
      <c r="GO92"/>
      <c r="GP92"/>
      <c r="GQ92"/>
      <c r="GR92"/>
      <c r="GS92"/>
    </row>
    <row r="93" spans="2:201" ht="13.35" customHeight="1">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c r="CM93"/>
      <c r="CN93"/>
      <c r="CO93"/>
      <c r="CP93"/>
      <c r="CQ93"/>
      <c r="CR93"/>
      <c r="CS93"/>
      <c r="CT93"/>
      <c r="CU93"/>
      <c r="CV93"/>
      <c r="CW93"/>
      <c r="CX93"/>
      <c r="CY93"/>
      <c r="CZ93"/>
      <c r="DA93"/>
      <c r="DB93"/>
      <c r="DC93"/>
      <c r="DD93"/>
      <c r="DE93"/>
      <c r="DF93"/>
      <c r="DG93"/>
      <c r="DH93"/>
      <c r="DI93"/>
      <c r="DJ93"/>
      <c r="DK93"/>
      <c r="DL93"/>
      <c r="DM93"/>
      <c r="DN93"/>
      <c r="DO93"/>
      <c r="DP93"/>
      <c r="DQ93"/>
      <c r="DR93"/>
      <c r="DS93"/>
      <c r="DT93"/>
      <c r="DU93"/>
      <c r="DV93"/>
      <c r="DW93"/>
      <c r="DX93"/>
      <c r="DY93"/>
      <c r="DZ93"/>
      <c r="EA93"/>
      <c r="EB93"/>
      <c r="EC93"/>
      <c r="ED93"/>
      <c r="EE93"/>
      <c r="EF93"/>
      <c r="EG93"/>
      <c r="EH93"/>
      <c r="EI93"/>
      <c r="EJ93"/>
      <c r="EK93"/>
      <c r="EL93"/>
      <c r="EM93"/>
      <c r="EN93"/>
      <c r="EO93"/>
      <c r="EP93"/>
      <c r="EQ93"/>
      <c r="ER93"/>
      <c r="ES93"/>
      <c r="ET93"/>
      <c r="EU93"/>
      <c r="EV93"/>
      <c r="EW93"/>
      <c r="EX93"/>
      <c r="EY93"/>
      <c r="EZ93"/>
      <c r="FA93"/>
      <c r="FB93"/>
      <c r="FC93"/>
      <c r="FD93"/>
      <c r="FE93"/>
      <c r="FF93"/>
      <c r="FG93"/>
      <c r="FH93"/>
      <c r="FI93"/>
      <c r="FJ93"/>
      <c r="FK93"/>
      <c r="FL93"/>
      <c r="FM93"/>
      <c r="FN93"/>
      <c r="FO93"/>
      <c r="FP93"/>
      <c r="FQ93"/>
      <c r="FR93"/>
      <c r="FS93"/>
      <c r="FT93"/>
      <c r="FU93"/>
      <c r="FV93"/>
      <c r="FW93"/>
      <c r="FX93"/>
      <c r="FY93"/>
      <c r="FZ93"/>
      <c r="GA93"/>
      <c r="GB93"/>
      <c r="GC93"/>
      <c r="GD93"/>
      <c r="GE93"/>
      <c r="GF93"/>
      <c r="GG93"/>
      <c r="GH93"/>
      <c r="GI93"/>
      <c r="GJ93"/>
      <c r="GK93"/>
      <c r="GL93"/>
      <c r="GM93"/>
      <c r="GN93"/>
      <c r="GO93"/>
      <c r="GP93"/>
      <c r="GQ93"/>
      <c r="GR93"/>
      <c r="GS93"/>
    </row>
    <row r="94" spans="2:201" ht="13.35" customHeight="1">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c r="CM94"/>
      <c r="CN94"/>
      <c r="CO94"/>
      <c r="CP94"/>
      <c r="CQ94"/>
      <c r="CR94"/>
      <c r="CS94"/>
      <c r="CT94"/>
      <c r="CU94"/>
      <c r="CV94"/>
      <c r="CW94"/>
      <c r="CX94"/>
      <c r="CY94"/>
      <c r="CZ94"/>
      <c r="DA94"/>
      <c r="DB94"/>
      <c r="DC94"/>
      <c r="DD94"/>
      <c r="DE94"/>
      <c r="DF94"/>
      <c r="DG94"/>
      <c r="DH94"/>
      <c r="DI94"/>
      <c r="DJ94"/>
      <c r="DK94"/>
      <c r="DL94"/>
      <c r="DM94"/>
      <c r="DN94"/>
      <c r="DO94"/>
      <c r="DP94"/>
      <c r="DQ94"/>
      <c r="DR94"/>
      <c r="DS94"/>
      <c r="DT94"/>
      <c r="DU94"/>
      <c r="DV94"/>
      <c r="DW94"/>
      <c r="DX94"/>
      <c r="DY94"/>
      <c r="DZ94"/>
      <c r="EA94"/>
      <c r="EB94"/>
      <c r="EC94"/>
      <c r="ED94"/>
      <c r="EE94"/>
      <c r="EF94"/>
      <c r="EG94"/>
      <c r="EH94"/>
      <c r="EI94"/>
      <c r="EJ94"/>
      <c r="EK94"/>
      <c r="EL94"/>
      <c r="EM94"/>
      <c r="EN94"/>
      <c r="EO94"/>
      <c r="EP94"/>
      <c r="EQ94"/>
      <c r="ER94"/>
      <c r="ES94"/>
      <c r="ET94"/>
      <c r="EU94"/>
      <c r="EV94"/>
      <c r="EW94"/>
      <c r="EX94"/>
      <c r="EY94"/>
      <c r="EZ94"/>
      <c r="FA94"/>
      <c r="FB94"/>
      <c r="FC94"/>
      <c r="FD94"/>
      <c r="FE94"/>
      <c r="FF94"/>
      <c r="FG94"/>
      <c r="FH94"/>
      <c r="FI94"/>
      <c r="FJ94"/>
      <c r="FK94"/>
      <c r="FL94"/>
      <c r="FM94"/>
      <c r="FN94"/>
      <c r="FO94"/>
      <c r="FP94"/>
      <c r="FQ94"/>
      <c r="FR94"/>
      <c r="FS94"/>
      <c r="FT94"/>
      <c r="FU94"/>
      <c r="FV94"/>
      <c r="FW94"/>
      <c r="FX94"/>
      <c r="FY94"/>
      <c r="FZ94"/>
      <c r="GA94"/>
      <c r="GB94"/>
      <c r="GC94"/>
      <c r="GD94"/>
      <c r="GE94"/>
      <c r="GF94"/>
      <c r="GG94"/>
      <c r="GH94"/>
      <c r="GI94"/>
      <c r="GJ94"/>
      <c r="GK94"/>
      <c r="GL94"/>
      <c r="GM94"/>
      <c r="GN94"/>
      <c r="GO94"/>
      <c r="GP94"/>
      <c r="GQ94"/>
      <c r="GR94"/>
      <c r="GS94"/>
    </row>
    <row r="95" spans="2:201" ht="13.35" customHeight="1">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c r="CM95"/>
      <c r="CN95"/>
      <c r="CO95"/>
      <c r="CP95"/>
      <c r="CQ95"/>
      <c r="CR95"/>
      <c r="CS95"/>
      <c r="CT95"/>
      <c r="CU95"/>
      <c r="CV95"/>
      <c r="CW95"/>
      <c r="CX95"/>
      <c r="CY95"/>
      <c r="CZ95"/>
      <c r="DA95"/>
      <c r="DB95"/>
      <c r="DC95"/>
      <c r="DD95"/>
      <c r="DE95"/>
      <c r="DF95"/>
      <c r="DG95"/>
      <c r="DH95"/>
      <c r="DI95"/>
      <c r="DJ95"/>
      <c r="DK95"/>
      <c r="DL95"/>
      <c r="DM95"/>
      <c r="DN95"/>
      <c r="DO95"/>
      <c r="DP95"/>
      <c r="DQ95"/>
      <c r="DR95"/>
      <c r="DS95"/>
      <c r="DT95"/>
      <c r="DU95"/>
      <c r="DV95"/>
      <c r="DW95"/>
      <c r="DX95"/>
      <c r="DY95"/>
      <c r="DZ95"/>
      <c r="EA95"/>
      <c r="EB95"/>
      <c r="EC95"/>
      <c r="ED95"/>
      <c r="EE95"/>
      <c r="EF95"/>
      <c r="EG95"/>
      <c r="EH95"/>
      <c r="EI95"/>
      <c r="EJ95"/>
      <c r="EK95"/>
      <c r="EL95"/>
      <c r="EM95"/>
      <c r="EN95"/>
      <c r="EO95"/>
      <c r="EP95"/>
      <c r="EQ95"/>
      <c r="ER95"/>
      <c r="ES95"/>
      <c r="ET95"/>
      <c r="EU95"/>
      <c r="EV95"/>
      <c r="EW95"/>
      <c r="EX95"/>
      <c r="EY95"/>
      <c r="EZ95"/>
      <c r="FA95"/>
      <c r="FB95"/>
      <c r="FC95"/>
      <c r="FD95"/>
      <c r="FE95"/>
      <c r="FF95"/>
      <c r="FG95"/>
      <c r="FH95"/>
      <c r="FI95"/>
      <c r="FJ95"/>
      <c r="FK95"/>
      <c r="FL95"/>
      <c r="FM95"/>
      <c r="FN95"/>
      <c r="FO95"/>
      <c r="FP95"/>
      <c r="FQ95"/>
      <c r="FR95"/>
      <c r="FS95"/>
      <c r="FT95"/>
      <c r="FU95"/>
      <c r="FV95"/>
      <c r="FW95"/>
      <c r="FX95"/>
      <c r="FY95"/>
      <c r="FZ95"/>
      <c r="GA95"/>
      <c r="GB95"/>
      <c r="GC95"/>
      <c r="GD95"/>
      <c r="GE95"/>
      <c r="GF95"/>
      <c r="GG95"/>
      <c r="GH95"/>
      <c r="GI95"/>
      <c r="GJ95"/>
      <c r="GK95"/>
      <c r="GL95"/>
      <c r="GM95"/>
      <c r="GN95"/>
      <c r="GO95"/>
      <c r="GP95"/>
      <c r="GQ95"/>
      <c r="GR95"/>
      <c r="GS95"/>
    </row>
    <row r="96" spans="2:201" ht="13.35" customHeight="1">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c r="CM96"/>
      <c r="CN96"/>
      <c r="CO96"/>
      <c r="CP96"/>
      <c r="CQ96"/>
      <c r="CR96"/>
      <c r="CS96"/>
      <c r="CT96"/>
      <c r="CU96"/>
      <c r="CV96"/>
      <c r="CW96"/>
      <c r="CX96"/>
      <c r="CY96"/>
      <c r="CZ96"/>
      <c r="DA96"/>
      <c r="DB96"/>
      <c r="DC96"/>
      <c r="DD96"/>
      <c r="DE96"/>
      <c r="DF96"/>
      <c r="DG96"/>
      <c r="DH96"/>
      <c r="DI96"/>
      <c r="DJ96"/>
      <c r="DK96"/>
      <c r="DL96"/>
      <c r="DM96"/>
      <c r="DN96"/>
      <c r="DO96"/>
      <c r="DP96"/>
      <c r="DQ96"/>
      <c r="DR96"/>
      <c r="DS96"/>
      <c r="DT96"/>
      <c r="DU96"/>
      <c r="DV96"/>
      <c r="DW96"/>
      <c r="DX96"/>
      <c r="DY96"/>
      <c r="DZ96"/>
      <c r="EA96"/>
      <c r="EB96"/>
      <c r="EC96"/>
      <c r="ED96"/>
      <c r="EE96"/>
      <c r="EF96"/>
      <c r="EG96"/>
      <c r="EH96"/>
      <c r="EI96"/>
      <c r="EJ96"/>
      <c r="EK96"/>
      <c r="EL96"/>
      <c r="EM96"/>
      <c r="EN96"/>
      <c r="EO96"/>
      <c r="EP96"/>
      <c r="EQ96"/>
      <c r="ER96"/>
      <c r="ES96"/>
      <c r="ET96"/>
      <c r="EU96"/>
      <c r="EV96"/>
      <c r="EW96"/>
      <c r="EX96"/>
      <c r="EY96"/>
      <c r="EZ96"/>
      <c r="FA96"/>
      <c r="FB96"/>
      <c r="FC96"/>
      <c r="FD96"/>
      <c r="FE96"/>
      <c r="FF96"/>
      <c r="FG96"/>
      <c r="FH96"/>
      <c r="FI96"/>
      <c r="FJ96"/>
      <c r="FK96"/>
      <c r="FL96"/>
      <c r="FM96"/>
      <c r="FN96"/>
      <c r="FO96"/>
      <c r="FP96"/>
      <c r="FQ96"/>
      <c r="FR96"/>
      <c r="FS96"/>
      <c r="FT96"/>
      <c r="FU96"/>
      <c r="FV96"/>
      <c r="FW96"/>
      <c r="FX96"/>
      <c r="FY96"/>
      <c r="FZ96"/>
      <c r="GA96"/>
      <c r="GB96"/>
      <c r="GC96"/>
      <c r="GD96"/>
      <c r="GE96"/>
      <c r="GF96"/>
      <c r="GG96"/>
      <c r="GH96"/>
      <c r="GI96"/>
      <c r="GJ96"/>
      <c r="GK96"/>
      <c r="GL96"/>
      <c r="GM96"/>
      <c r="GN96"/>
      <c r="GO96"/>
      <c r="GP96"/>
      <c r="GQ96"/>
      <c r="GR96"/>
      <c r="GS96"/>
    </row>
    <row r="97" spans="2:201" ht="13.35" customHeight="1">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c r="CM97"/>
      <c r="CN97"/>
      <c r="CO97"/>
      <c r="CP97"/>
      <c r="CQ97"/>
      <c r="CR97"/>
      <c r="CS97"/>
      <c r="CT97"/>
      <c r="CU97"/>
      <c r="CV97"/>
      <c r="CW97"/>
      <c r="CX97"/>
      <c r="CY97"/>
      <c r="CZ97"/>
      <c r="DA97"/>
      <c r="DB97"/>
      <c r="DC97"/>
      <c r="DD97"/>
      <c r="DE97"/>
      <c r="DF97"/>
      <c r="DG97"/>
      <c r="DH97"/>
      <c r="DI97"/>
      <c r="DJ97"/>
      <c r="DK97"/>
      <c r="DL97"/>
      <c r="DM97"/>
      <c r="DN97"/>
      <c r="DO97"/>
      <c r="DP97"/>
      <c r="DQ97"/>
      <c r="DR97"/>
      <c r="DS97"/>
      <c r="DT97"/>
      <c r="DU97"/>
      <c r="DV97"/>
      <c r="DW97"/>
      <c r="DX97"/>
      <c r="DY97"/>
      <c r="DZ97"/>
      <c r="EA97"/>
      <c r="EB97"/>
      <c r="EC97"/>
      <c r="ED97"/>
      <c r="EE97"/>
      <c r="EF97"/>
      <c r="EG97"/>
      <c r="EH97"/>
      <c r="EI97"/>
      <c r="EJ97"/>
      <c r="EK97"/>
      <c r="EL97"/>
      <c r="EM97"/>
      <c r="EN97"/>
      <c r="EO97"/>
      <c r="EP97"/>
      <c r="EQ97"/>
      <c r="ER97"/>
      <c r="ES97"/>
      <c r="ET97"/>
      <c r="EU97"/>
      <c r="EV97"/>
      <c r="EW97"/>
      <c r="EX97"/>
      <c r="EY97"/>
      <c r="EZ97"/>
      <c r="FA97"/>
      <c r="FB97"/>
      <c r="FC97"/>
      <c r="FD97"/>
      <c r="FE97"/>
      <c r="FF97"/>
      <c r="FG97"/>
      <c r="FH97"/>
      <c r="FI97"/>
      <c r="FJ97"/>
      <c r="FK97"/>
      <c r="FL97"/>
      <c r="FM97"/>
      <c r="FN97"/>
      <c r="FO97"/>
      <c r="FP97"/>
      <c r="FQ97"/>
      <c r="FR97"/>
      <c r="FS97"/>
      <c r="FT97"/>
      <c r="FU97"/>
      <c r="FV97"/>
      <c r="FW97"/>
      <c r="FX97"/>
      <c r="FY97"/>
      <c r="FZ97"/>
      <c r="GA97"/>
      <c r="GB97"/>
      <c r="GC97"/>
      <c r="GD97"/>
      <c r="GE97"/>
      <c r="GF97"/>
      <c r="GG97"/>
      <c r="GH97"/>
      <c r="GI97"/>
      <c r="GJ97"/>
      <c r="GK97"/>
      <c r="GL97"/>
      <c r="GM97"/>
      <c r="GN97"/>
      <c r="GO97"/>
      <c r="GP97"/>
      <c r="GQ97"/>
      <c r="GR97"/>
      <c r="GS97"/>
    </row>
    <row r="98" spans="2:201" ht="13.35" customHeight="1">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c r="CM98"/>
      <c r="CN98"/>
      <c r="CO98"/>
      <c r="CP98"/>
      <c r="CQ98"/>
      <c r="CR98"/>
      <c r="CS98"/>
      <c r="CT98"/>
      <c r="CU98"/>
      <c r="CV98"/>
      <c r="CW98"/>
      <c r="CX98"/>
      <c r="CY98"/>
      <c r="CZ98"/>
      <c r="DA98"/>
      <c r="DB98"/>
      <c r="DC98"/>
      <c r="DD98"/>
      <c r="DE98"/>
      <c r="DF98"/>
      <c r="DG98"/>
      <c r="DH98"/>
      <c r="DI98"/>
      <c r="DJ98"/>
      <c r="DK98"/>
      <c r="DL98"/>
      <c r="DM98"/>
      <c r="DN98"/>
      <c r="DO98"/>
      <c r="DP98"/>
      <c r="DQ98"/>
      <c r="DR98"/>
      <c r="DS98"/>
      <c r="DT98"/>
      <c r="DU98"/>
      <c r="DV98"/>
      <c r="DW98"/>
      <c r="DX98"/>
      <c r="DY98"/>
      <c r="DZ98"/>
      <c r="EA98"/>
      <c r="EB98"/>
      <c r="EC98"/>
      <c r="ED98"/>
      <c r="EE98"/>
      <c r="EF98"/>
      <c r="EG98"/>
      <c r="EH98"/>
      <c r="EI98"/>
      <c r="EJ98"/>
      <c r="EK98"/>
      <c r="EL98"/>
      <c r="EM98"/>
      <c r="EN98"/>
      <c r="EO98"/>
      <c r="EP98"/>
      <c r="EQ98"/>
      <c r="ER98"/>
      <c r="ES98"/>
      <c r="ET98"/>
      <c r="EU98"/>
      <c r="EV98"/>
      <c r="EW98"/>
      <c r="EX98"/>
      <c r="EY98"/>
      <c r="EZ98"/>
      <c r="FA98"/>
      <c r="FB98"/>
      <c r="FC98"/>
      <c r="FD98"/>
      <c r="FE98"/>
      <c r="FF98"/>
      <c r="FG98"/>
      <c r="FH98"/>
      <c r="FI98"/>
      <c r="FJ98"/>
      <c r="FK98"/>
      <c r="FL98"/>
      <c r="FM98"/>
      <c r="FN98"/>
      <c r="FO98"/>
      <c r="FP98"/>
      <c r="FQ98"/>
      <c r="FR98"/>
      <c r="FS98"/>
      <c r="FT98"/>
      <c r="FU98"/>
      <c r="FV98"/>
      <c r="FW98"/>
      <c r="FX98"/>
      <c r="FY98"/>
      <c r="FZ98"/>
      <c r="GA98"/>
      <c r="GB98"/>
      <c r="GC98"/>
      <c r="GD98"/>
      <c r="GE98"/>
      <c r="GF98"/>
      <c r="GG98"/>
      <c r="GH98"/>
      <c r="GI98"/>
      <c r="GJ98"/>
      <c r="GK98"/>
      <c r="GL98"/>
      <c r="GM98"/>
      <c r="GN98"/>
      <c r="GO98"/>
      <c r="GP98"/>
      <c r="GQ98"/>
      <c r="GR98"/>
      <c r="GS98"/>
    </row>
    <row r="99" spans="2:201" ht="13.35" customHeight="1">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c r="CM99"/>
      <c r="CN99"/>
      <c r="CO99"/>
      <c r="CP99"/>
      <c r="CQ99"/>
      <c r="CR99"/>
      <c r="CS99"/>
      <c r="CT99"/>
      <c r="CU99"/>
      <c r="CV99"/>
      <c r="CW99"/>
      <c r="CX99"/>
      <c r="CY99"/>
      <c r="CZ99"/>
      <c r="DA99"/>
      <c r="DB99"/>
      <c r="DC99"/>
      <c r="DD99"/>
      <c r="DE99"/>
      <c r="DF99"/>
      <c r="DG99"/>
      <c r="DH99"/>
      <c r="DI99"/>
      <c r="DJ99"/>
      <c r="DK99"/>
      <c r="DL99"/>
      <c r="DM99"/>
      <c r="DN99"/>
      <c r="DO99"/>
      <c r="DP99"/>
      <c r="DQ99"/>
      <c r="DR99"/>
      <c r="DS99"/>
      <c r="DT99"/>
      <c r="DU99"/>
      <c r="DV99"/>
      <c r="DW99"/>
      <c r="DX99"/>
      <c r="DY99"/>
      <c r="DZ99"/>
      <c r="EA99"/>
      <c r="EB99"/>
      <c r="EC99"/>
      <c r="ED99"/>
      <c r="EE99"/>
      <c r="EF99"/>
      <c r="EG99"/>
      <c r="EH99"/>
      <c r="EI99"/>
      <c r="EJ99"/>
      <c r="EK99"/>
      <c r="EL99"/>
      <c r="EM99"/>
      <c r="EN99"/>
      <c r="EO99"/>
      <c r="EP99"/>
      <c r="EQ99"/>
      <c r="ER99"/>
      <c r="ES99"/>
      <c r="ET99"/>
      <c r="EU99"/>
      <c r="EV99"/>
      <c r="EW99"/>
      <c r="EX99"/>
      <c r="EY99"/>
      <c r="EZ99"/>
      <c r="FA99"/>
      <c r="FB99"/>
      <c r="FC99"/>
      <c r="FD99"/>
      <c r="FE99"/>
      <c r="FF99"/>
      <c r="FG99"/>
      <c r="FH99"/>
      <c r="FI99"/>
      <c r="FJ99"/>
      <c r="FK99"/>
      <c r="FL99"/>
      <c r="FM99"/>
      <c r="FN99"/>
      <c r="FO99"/>
      <c r="FP99"/>
      <c r="FQ99"/>
      <c r="FR99"/>
      <c r="FS99"/>
      <c r="FT99"/>
      <c r="FU99"/>
      <c r="FV99"/>
      <c r="FW99"/>
      <c r="FX99"/>
      <c r="FY99"/>
      <c r="FZ99"/>
      <c r="GA99"/>
      <c r="GB99"/>
      <c r="GC99"/>
      <c r="GD99"/>
      <c r="GE99"/>
      <c r="GF99"/>
      <c r="GG99"/>
      <c r="GH99"/>
      <c r="GI99"/>
      <c r="GJ99"/>
      <c r="GK99"/>
      <c r="GL99"/>
      <c r="GM99"/>
      <c r="GN99"/>
      <c r="GO99"/>
      <c r="GP99"/>
      <c r="GQ99"/>
      <c r="GR99"/>
      <c r="GS99"/>
    </row>
    <row r="100" spans="2:201" ht="13.35" customHeight="1">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c r="CM100"/>
      <c r="CN100"/>
      <c r="CO100"/>
      <c r="CP100"/>
      <c r="CQ100"/>
      <c r="CR100"/>
      <c r="CS100"/>
      <c r="CT100"/>
      <c r="CU100"/>
      <c r="CV100"/>
      <c r="CW100"/>
      <c r="CX100"/>
      <c r="CY100"/>
      <c r="CZ100"/>
      <c r="DA100"/>
      <c r="DB100"/>
      <c r="DC100"/>
      <c r="DD100"/>
      <c r="DE100"/>
      <c r="DF100"/>
      <c r="DG100"/>
      <c r="DH100"/>
      <c r="DI100"/>
      <c r="DJ100"/>
      <c r="DK100"/>
      <c r="DL100"/>
      <c r="DM100"/>
      <c r="DN100"/>
      <c r="DO100"/>
      <c r="DP100"/>
      <c r="DQ100"/>
      <c r="DR100"/>
      <c r="DS100"/>
      <c r="DT100"/>
      <c r="DU100"/>
      <c r="DV100"/>
      <c r="DW100"/>
      <c r="DX100"/>
      <c r="DY100"/>
      <c r="DZ100"/>
      <c r="EA100"/>
      <c r="EB100"/>
      <c r="EC100"/>
      <c r="ED100"/>
      <c r="EE100"/>
      <c r="EF100"/>
      <c r="EG100"/>
      <c r="EH100"/>
      <c r="EI100"/>
      <c r="EJ100"/>
      <c r="EK100"/>
      <c r="EL100"/>
      <c r="EM100"/>
      <c r="EN100"/>
      <c r="EO100"/>
      <c r="EP100"/>
      <c r="EQ100"/>
      <c r="ER100"/>
      <c r="ES100"/>
      <c r="ET100"/>
      <c r="EU100"/>
      <c r="EV100"/>
      <c r="EW100"/>
      <c r="EX100"/>
      <c r="EY100"/>
      <c r="EZ100"/>
      <c r="FA100"/>
      <c r="FB100"/>
      <c r="FC100"/>
      <c r="FD100"/>
      <c r="FE100"/>
      <c r="FF100"/>
      <c r="FG100"/>
      <c r="FH100"/>
      <c r="FI100"/>
      <c r="FJ100"/>
      <c r="FK100"/>
      <c r="FL100"/>
      <c r="FM100"/>
      <c r="FN100"/>
      <c r="FO100"/>
      <c r="FP100"/>
      <c r="FQ100"/>
      <c r="FR100"/>
      <c r="FS100"/>
      <c r="FT100"/>
      <c r="FU100"/>
      <c r="FV100"/>
      <c r="FW100"/>
      <c r="FX100"/>
      <c r="FY100"/>
      <c r="FZ100"/>
      <c r="GA100"/>
      <c r="GB100"/>
      <c r="GC100"/>
      <c r="GD100"/>
      <c r="GE100"/>
      <c r="GF100"/>
      <c r="GG100"/>
      <c r="GH100"/>
      <c r="GI100"/>
      <c r="GJ100"/>
      <c r="GK100"/>
      <c r="GL100"/>
      <c r="GM100"/>
      <c r="GN100"/>
      <c r="GO100"/>
      <c r="GP100"/>
      <c r="GQ100"/>
      <c r="GR100"/>
      <c r="GS100"/>
    </row>
    <row r="101" spans="2:201" ht="13.35" customHeight="1">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c r="CM101"/>
      <c r="CN101"/>
      <c r="CO101"/>
      <c r="CP101"/>
      <c r="CQ101"/>
      <c r="CR101"/>
      <c r="CS101"/>
      <c r="CT101"/>
      <c r="CU101"/>
      <c r="CV101"/>
      <c r="CW101"/>
      <c r="CX101"/>
      <c r="CY101"/>
      <c r="CZ101"/>
      <c r="DA101"/>
      <c r="DB101"/>
      <c r="DC101"/>
      <c r="DD101"/>
      <c r="DE101"/>
      <c r="DF101"/>
      <c r="DG101"/>
      <c r="DH101"/>
      <c r="DI101"/>
      <c r="DJ101"/>
      <c r="DK101"/>
      <c r="DL101"/>
      <c r="DM101"/>
      <c r="DN101"/>
      <c r="DO101"/>
      <c r="DP101"/>
      <c r="DQ101"/>
      <c r="DR101"/>
      <c r="DS101"/>
      <c r="DT101"/>
      <c r="DU101"/>
      <c r="DV101"/>
      <c r="DW101"/>
      <c r="DX101"/>
      <c r="DY101"/>
      <c r="DZ101"/>
      <c r="EA101"/>
      <c r="EB101"/>
      <c r="EC101"/>
      <c r="ED101"/>
      <c r="EE101"/>
      <c r="EF101"/>
      <c r="EG101"/>
      <c r="EH101"/>
      <c r="EI101"/>
      <c r="EJ101"/>
      <c r="EK101"/>
      <c r="EL101"/>
      <c r="EM101"/>
      <c r="EN101"/>
      <c r="EO101"/>
      <c r="EP101"/>
      <c r="EQ101"/>
      <c r="ER101"/>
      <c r="ES101"/>
      <c r="ET101"/>
      <c r="EU101"/>
      <c r="EV101"/>
      <c r="EW101"/>
      <c r="EX101"/>
      <c r="EY101"/>
      <c r="EZ101"/>
      <c r="FA101"/>
      <c r="FB101"/>
      <c r="FC101"/>
      <c r="FD101"/>
      <c r="FE101"/>
      <c r="FF101"/>
      <c r="FG101"/>
      <c r="FH101"/>
      <c r="FI101"/>
      <c r="FJ101"/>
      <c r="FK101"/>
      <c r="FL101"/>
      <c r="FM101"/>
      <c r="FN101"/>
      <c r="FO101"/>
      <c r="FP101"/>
      <c r="FQ101"/>
      <c r="FR101"/>
      <c r="FS101"/>
      <c r="FT101"/>
      <c r="FU101"/>
      <c r="FV101"/>
      <c r="FW101"/>
      <c r="FX101"/>
      <c r="FY101"/>
      <c r="FZ101"/>
      <c r="GA101"/>
      <c r="GB101"/>
      <c r="GC101"/>
      <c r="GD101"/>
      <c r="GE101"/>
      <c r="GF101"/>
      <c r="GG101"/>
      <c r="GH101"/>
      <c r="GI101"/>
      <c r="GJ101"/>
      <c r="GK101"/>
      <c r="GL101"/>
      <c r="GM101"/>
      <c r="GN101"/>
      <c r="GO101"/>
      <c r="GP101"/>
      <c r="GQ101"/>
      <c r="GR101"/>
      <c r="GS101"/>
    </row>
    <row r="102" spans="2:201" ht="13.35" customHeight="1">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c r="CM102"/>
      <c r="CN102"/>
      <c r="CO102"/>
      <c r="CP102"/>
      <c r="CQ102"/>
      <c r="CR102"/>
      <c r="CS102"/>
      <c r="CT102"/>
      <c r="CU102"/>
      <c r="CV102"/>
      <c r="CW102"/>
      <c r="CX102"/>
      <c r="CY102"/>
      <c r="CZ102"/>
      <c r="DA102"/>
      <c r="DB102"/>
      <c r="DC102"/>
      <c r="DD102"/>
      <c r="DE102"/>
      <c r="DF102"/>
      <c r="DG102"/>
      <c r="DH102"/>
      <c r="DI102"/>
      <c r="DJ102"/>
      <c r="DK102"/>
      <c r="DL102"/>
      <c r="DM102"/>
      <c r="DN102"/>
      <c r="DO102"/>
      <c r="DP102"/>
      <c r="DQ102"/>
      <c r="DR102"/>
      <c r="DS102"/>
      <c r="DT102"/>
      <c r="DU102"/>
      <c r="DV102"/>
      <c r="DW102"/>
      <c r="DX102"/>
      <c r="DY102"/>
      <c r="DZ102"/>
      <c r="EA102"/>
      <c r="EB102"/>
      <c r="EC102"/>
      <c r="ED102"/>
      <c r="EE102"/>
      <c r="EF102"/>
      <c r="EG102"/>
      <c r="EH102"/>
      <c r="EI102"/>
      <c r="EJ102"/>
      <c r="EK102"/>
      <c r="EL102"/>
      <c r="EM102"/>
      <c r="EN102"/>
      <c r="EO102"/>
      <c r="EP102"/>
      <c r="EQ102"/>
      <c r="ER102"/>
      <c r="ES102"/>
      <c r="ET102"/>
      <c r="EU102"/>
      <c r="EV102"/>
      <c r="EW102"/>
      <c r="EX102"/>
      <c r="EY102"/>
      <c r="EZ102"/>
      <c r="FA102"/>
      <c r="FB102"/>
      <c r="FC102"/>
      <c r="FD102"/>
      <c r="FE102"/>
      <c r="FF102"/>
      <c r="FG102"/>
      <c r="FH102"/>
      <c r="FI102"/>
      <c r="FJ102"/>
      <c r="FK102"/>
      <c r="FL102"/>
      <c r="FM102"/>
      <c r="FN102"/>
      <c r="FO102"/>
      <c r="FP102"/>
      <c r="FQ102"/>
      <c r="FR102"/>
      <c r="FS102"/>
      <c r="FT102"/>
      <c r="FU102"/>
      <c r="FV102"/>
      <c r="FW102"/>
      <c r="FX102"/>
      <c r="FY102"/>
      <c r="FZ102"/>
      <c r="GA102"/>
      <c r="GB102"/>
      <c r="GC102"/>
      <c r="GD102"/>
      <c r="GE102"/>
      <c r="GF102"/>
      <c r="GG102"/>
      <c r="GH102"/>
      <c r="GI102"/>
      <c r="GJ102"/>
      <c r="GK102"/>
      <c r="GL102"/>
      <c r="GM102"/>
      <c r="GN102"/>
      <c r="GO102"/>
      <c r="GP102"/>
      <c r="GQ102"/>
      <c r="GR102"/>
      <c r="GS102"/>
    </row>
    <row r="103" spans="2:201" ht="13.35" customHeight="1">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c r="CM103"/>
      <c r="CN103"/>
      <c r="CO103"/>
      <c r="CP103"/>
      <c r="CQ103"/>
      <c r="CR103"/>
      <c r="CS103"/>
      <c r="CT103"/>
      <c r="CU103"/>
      <c r="CV103"/>
      <c r="CW103"/>
      <c r="CX103"/>
      <c r="CY103"/>
      <c r="CZ103"/>
      <c r="DA103"/>
      <c r="DB103"/>
      <c r="DC103"/>
      <c r="DD103"/>
      <c r="DE103"/>
      <c r="DF103"/>
      <c r="DG103"/>
      <c r="DH103"/>
      <c r="DI103"/>
      <c r="DJ103"/>
      <c r="DK103"/>
      <c r="DL103"/>
      <c r="DM103"/>
      <c r="DN103"/>
      <c r="DO103"/>
      <c r="DP103"/>
      <c r="DQ103"/>
      <c r="DR103"/>
      <c r="DS103"/>
      <c r="DT103"/>
      <c r="DU103"/>
      <c r="DV103"/>
      <c r="DW103"/>
      <c r="DX103"/>
      <c r="DY103"/>
      <c r="DZ103"/>
      <c r="EA103"/>
      <c r="EB103"/>
      <c r="EC103"/>
      <c r="ED103"/>
      <c r="EE103"/>
      <c r="EF103"/>
      <c r="EG103"/>
      <c r="EH103"/>
      <c r="EI103"/>
      <c r="EJ103"/>
      <c r="EK103"/>
      <c r="EL103"/>
      <c r="EM103"/>
      <c r="EN103"/>
      <c r="EO103"/>
      <c r="EP103"/>
      <c r="EQ103"/>
      <c r="ER103"/>
      <c r="ES103"/>
      <c r="ET103"/>
      <c r="EU103"/>
      <c r="EV103"/>
      <c r="EW103"/>
      <c r="EX103"/>
      <c r="EY103"/>
      <c r="EZ103"/>
      <c r="FA103"/>
      <c r="FB103"/>
      <c r="FC103"/>
      <c r="FD103"/>
      <c r="FE103"/>
      <c r="FF103"/>
      <c r="FG103"/>
      <c r="FH103"/>
      <c r="FI103"/>
      <c r="FJ103"/>
      <c r="FK103"/>
      <c r="FL103"/>
      <c r="FM103"/>
      <c r="FN103"/>
      <c r="FO103"/>
      <c r="FP103"/>
      <c r="FQ103"/>
      <c r="FR103"/>
      <c r="FS103"/>
      <c r="FT103"/>
      <c r="FU103"/>
      <c r="FV103"/>
      <c r="FW103"/>
      <c r="FX103"/>
      <c r="FY103"/>
      <c r="FZ103"/>
      <c r="GA103"/>
      <c r="GB103"/>
      <c r="GC103"/>
      <c r="GD103"/>
      <c r="GE103"/>
      <c r="GF103"/>
      <c r="GG103"/>
      <c r="GH103"/>
      <c r="GI103"/>
      <c r="GJ103"/>
      <c r="GK103"/>
      <c r="GL103"/>
      <c r="GM103"/>
      <c r="GN103"/>
      <c r="GO103"/>
      <c r="GP103"/>
      <c r="GQ103"/>
      <c r="GR103"/>
      <c r="GS103"/>
    </row>
    <row r="104" spans="2:201" ht="13.35" customHeight="1">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c r="CM104"/>
      <c r="CN104"/>
      <c r="CO104"/>
      <c r="CP104"/>
      <c r="CQ104"/>
      <c r="CR104"/>
      <c r="CS104"/>
      <c r="CT104"/>
      <c r="CU104"/>
      <c r="CV104"/>
      <c r="CW104"/>
      <c r="CX104"/>
      <c r="CY104"/>
      <c r="CZ104"/>
      <c r="DA104"/>
      <c r="DB104"/>
      <c r="DC104"/>
      <c r="DD104"/>
      <c r="DE104"/>
      <c r="DF104"/>
      <c r="DG104"/>
      <c r="DH104"/>
      <c r="DI104"/>
      <c r="DJ104"/>
      <c r="DK104"/>
      <c r="DL104"/>
      <c r="DM104"/>
      <c r="DN104"/>
      <c r="DO104"/>
      <c r="DP104"/>
      <c r="DQ104"/>
      <c r="DR104"/>
      <c r="DS104"/>
      <c r="DT104"/>
      <c r="DU104"/>
      <c r="DV104"/>
      <c r="DW104"/>
      <c r="DX104"/>
      <c r="DY104"/>
      <c r="DZ104"/>
      <c r="EA104"/>
      <c r="EB104"/>
      <c r="EC104"/>
      <c r="ED104"/>
      <c r="EE104"/>
      <c r="EF104"/>
      <c r="EG104"/>
      <c r="EH104"/>
      <c r="EI104"/>
      <c r="EJ104"/>
      <c r="EK104"/>
      <c r="EL104"/>
      <c r="EM104"/>
      <c r="EN104"/>
      <c r="EO104"/>
      <c r="EP104"/>
      <c r="EQ104"/>
      <c r="ER104"/>
      <c r="ES104"/>
      <c r="ET104"/>
      <c r="EU104"/>
      <c r="EV104"/>
      <c r="EW104"/>
      <c r="EX104"/>
      <c r="EY104"/>
      <c r="EZ104"/>
      <c r="FA104"/>
      <c r="FB104"/>
      <c r="FC104"/>
      <c r="FD104"/>
      <c r="FE104"/>
      <c r="FF104"/>
      <c r="FG104"/>
      <c r="FH104"/>
      <c r="FI104"/>
      <c r="FJ104"/>
      <c r="FK104"/>
      <c r="FL104"/>
      <c r="FM104"/>
      <c r="FN104"/>
      <c r="FO104"/>
      <c r="FP104"/>
      <c r="FQ104"/>
      <c r="FR104"/>
      <c r="FS104"/>
      <c r="FT104"/>
      <c r="FU104"/>
      <c r="FV104"/>
      <c r="FW104"/>
      <c r="FX104"/>
      <c r="FY104"/>
      <c r="FZ104"/>
      <c r="GA104"/>
      <c r="GB104"/>
      <c r="GC104"/>
      <c r="GD104"/>
      <c r="GE104"/>
      <c r="GF104"/>
      <c r="GG104"/>
      <c r="GH104"/>
      <c r="GI104"/>
      <c r="GJ104"/>
      <c r="GK104"/>
      <c r="GL104"/>
      <c r="GM104"/>
      <c r="GN104"/>
      <c r="GO104"/>
      <c r="GP104"/>
      <c r="GQ104"/>
      <c r="GR104"/>
      <c r="GS104"/>
    </row>
    <row r="105" spans="2:201" ht="13.35" customHeight="1">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c r="CM105"/>
      <c r="CN105"/>
      <c r="CO105"/>
      <c r="CP105"/>
      <c r="CQ105"/>
      <c r="CR105"/>
      <c r="CS105"/>
      <c r="CT105"/>
      <c r="CU105"/>
      <c r="CV105"/>
      <c r="CW105"/>
      <c r="CX105"/>
      <c r="CY105"/>
      <c r="CZ105"/>
      <c r="DA105"/>
      <c r="DB105"/>
      <c r="DC105"/>
      <c r="DD105"/>
      <c r="DE105"/>
      <c r="DF105"/>
      <c r="DG105"/>
      <c r="DH105"/>
      <c r="DI105"/>
      <c r="DJ105"/>
      <c r="DK105"/>
      <c r="DL105"/>
      <c r="DM105"/>
      <c r="DN105"/>
      <c r="DO105"/>
      <c r="DP105"/>
      <c r="DQ105"/>
      <c r="DR105"/>
      <c r="DS105"/>
      <c r="DT105"/>
      <c r="DU105"/>
      <c r="DV105"/>
      <c r="DW105"/>
      <c r="DX105"/>
      <c r="DY105"/>
      <c r="DZ105"/>
      <c r="EA105"/>
      <c r="EB105"/>
      <c r="EC105"/>
      <c r="ED105"/>
      <c r="EE105"/>
      <c r="EF105"/>
      <c r="EG105"/>
      <c r="EH105"/>
      <c r="EI105"/>
      <c r="EJ105"/>
      <c r="EK105"/>
      <c r="EL105"/>
      <c r="EM105"/>
      <c r="EN105"/>
      <c r="EO105"/>
      <c r="EP105"/>
      <c r="EQ105"/>
      <c r="ER105"/>
      <c r="ES105"/>
      <c r="ET105"/>
      <c r="EU105"/>
      <c r="EV105"/>
      <c r="EW105"/>
      <c r="EX105"/>
      <c r="EY105"/>
      <c r="EZ105"/>
      <c r="FA105"/>
      <c r="FB105"/>
      <c r="FC105"/>
      <c r="FD105"/>
      <c r="FE105"/>
      <c r="FF105"/>
      <c r="FG105"/>
      <c r="FH105"/>
      <c r="FI105"/>
      <c r="FJ105"/>
      <c r="FK105"/>
      <c r="FL105"/>
      <c r="FM105"/>
      <c r="FN105"/>
      <c r="FO105"/>
      <c r="FP105"/>
      <c r="FQ105"/>
      <c r="FR105"/>
      <c r="FS105"/>
      <c r="FT105"/>
      <c r="FU105"/>
      <c r="FV105"/>
      <c r="FW105"/>
      <c r="FX105"/>
      <c r="FY105"/>
      <c r="FZ105"/>
      <c r="GA105"/>
      <c r="GB105"/>
      <c r="GC105"/>
      <c r="GD105"/>
      <c r="GE105"/>
      <c r="GF105"/>
      <c r="GG105"/>
      <c r="GH105"/>
      <c r="GI105"/>
      <c r="GJ105"/>
      <c r="GK105"/>
      <c r="GL105"/>
      <c r="GM105"/>
      <c r="GN105"/>
      <c r="GO105"/>
      <c r="GP105"/>
      <c r="GQ105"/>
      <c r="GR105"/>
      <c r="GS105"/>
    </row>
    <row r="106" spans="2:201" ht="13.35" customHeight="1">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c r="CM106"/>
      <c r="CN106"/>
      <c r="CO106"/>
      <c r="CP106"/>
      <c r="CQ106"/>
      <c r="CR106"/>
      <c r="CS106"/>
      <c r="CT106"/>
      <c r="CU106"/>
      <c r="CV106"/>
      <c r="CW106"/>
      <c r="CX106"/>
      <c r="CY106"/>
      <c r="CZ106"/>
      <c r="DA106"/>
      <c r="DB106"/>
      <c r="DC106"/>
      <c r="DD106"/>
      <c r="DE106"/>
      <c r="DF106"/>
      <c r="DG106"/>
      <c r="DH106"/>
      <c r="DI106"/>
      <c r="DJ106"/>
      <c r="DK106"/>
      <c r="DL106"/>
      <c r="DM106"/>
      <c r="DN106"/>
      <c r="DO106"/>
      <c r="DP106"/>
      <c r="DQ106"/>
      <c r="DR106"/>
      <c r="DS106"/>
      <c r="DT106"/>
      <c r="DU106"/>
      <c r="DV106"/>
      <c r="DW106"/>
      <c r="DX106"/>
      <c r="DY106"/>
      <c r="DZ106"/>
      <c r="EA106"/>
      <c r="EB106"/>
      <c r="EC106"/>
      <c r="ED106"/>
      <c r="EE106"/>
      <c r="EF106"/>
      <c r="EG106"/>
      <c r="EH106"/>
      <c r="EI106"/>
      <c r="EJ106"/>
      <c r="EK106"/>
      <c r="EL106"/>
      <c r="EM106"/>
      <c r="EN106"/>
      <c r="EO106"/>
      <c r="EP106"/>
      <c r="EQ106"/>
      <c r="ER106"/>
      <c r="ES106"/>
      <c r="ET106"/>
      <c r="EU106"/>
      <c r="EV106"/>
      <c r="EW106"/>
      <c r="EX106"/>
      <c r="EY106"/>
      <c r="EZ106"/>
      <c r="FA106"/>
      <c r="FB106"/>
      <c r="FC106"/>
      <c r="FD106"/>
      <c r="FE106"/>
      <c r="FF106"/>
      <c r="FG106"/>
      <c r="FH106"/>
      <c r="FI106"/>
      <c r="FJ106"/>
      <c r="FK106"/>
      <c r="FL106"/>
      <c r="FM106"/>
      <c r="FN106"/>
      <c r="FO106"/>
      <c r="FP106"/>
      <c r="FQ106"/>
      <c r="FR106"/>
      <c r="FS106"/>
      <c r="FT106"/>
      <c r="FU106"/>
      <c r="FV106"/>
      <c r="FW106"/>
      <c r="FX106"/>
      <c r="FY106"/>
      <c r="FZ106"/>
      <c r="GA106"/>
      <c r="GB106"/>
      <c r="GC106"/>
      <c r="GD106"/>
      <c r="GE106"/>
      <c r="GF106"/>
      <c r="GG106"/>
      <c r="GH106"/>
      <c r="GI106"/>
      <c r="GJ106"/>
      <c r="GK106"/>
      <c r="GL106"/>
      <c r="GM106"/>
      <c r="GN106"/>
      <c r="GO106"/>
      <c r="GP106"/>
      <c r="GQ106"/>
      <c r="GR106"/>
      <c r="GS106"/>
    </row>
    <row r="107" spans="2:201" ht="13.35" customHeight="1">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c r="CM107"/>
      <c r="CN107"/>
      <c r="CO107"/>
      <c r="CP107"/>
      <c r="CQ107"/>
      <c r="CR107"/>
      <c r="CS107"/>
      <c r="CT107"/>
      <c r="CU107"/>
      <c r="CV107"/>
      <c r="CW107"/>
      <c r="CX107"/>
      <c r="CY107"/>
      <c r="CZ107"/>
      <c r="DA107"/>
      <c r="DB107"/>
      <c r="DC107"/>
      <c r="DD107"/>
      <c r="DE107"/>
      <c r="DF107"/>
      <c r="DG107"/>
      <c r="DH107"/>
      <c r="DI107"/>
      <c r="DJ107"/>
      <c r="DK107"/>
      <c r="DL107"/>
      <c r="DM107"/>
      <c r="DN107"/>
      <c r="DO107"/>
      <c r="DP107"/>
      <c r="DQ107"/>
      <c r="DR107"/>
      <c r="DS107"/>
      <c r="DT107"/>
      <c r="DU107"/>
      <c r="DV107"/>
      <c r="DW107"/>
      <c r="DX107"/>
      <c r="DY107"/>
      <c r="DZ107"/>
      <c r="EA107"/>
      <c r="EB107"/>
      <c r="EC107"/>
      <c r="ED107"/>
      <c r="EE107"/>
      <c r="EF107"/>
      <c r="EG107"/>
      <c r="EH107"/>
      <c r="EI107"/>
      <c r="EJ107"/>
      <c r="EK107"/>
      <c r="EL107"/>
      <c r="EM107"/>
      <c r="EN107"/>
      <c r="EO107"/>
      <c r="EP107"/>
      <c r="EQ107"/>
      <c r="ER107"/>
      <c r="ES107"/>
      <c r="ET107"/>
      <c r="EU107"/>
      <c r="EV107"/>
      <c r="EW107"/>
      <c r="EX107"/>
      <c r="EY107"/>
      <c r="EZ107"/>
      <c r="FA107"/>
      <c r="FB107"/>
      <c r="FC107"/>
      <c r="FD107"/>
      <c r="FE107"/>
      <c r="FF107"/>
      <c r="FG107"/>
      <c r="FH107"/>
      <c r="FI107"/>
      <c r="FJ107"/>
      <c r="FK107"/>
      <c r="FL107"/>
      <c r="FM107"/>
      <c r="FN107"/>
      <c r="FO107"/>
      <c r="FP107"/>
      <c r="FQ107"/>
      <c r="FR107"/>
      <c r="FS107"/>
      <c r="FT107"/>
      <c r="FU107"/>
      <c r="FV107"/>
      <c r="FW107"/>
      <c r="FX107"/>
      <c r="FY107"/>
      <c r="FZ107"/>
      <c r="GA107"/>
      <c r="GB107"/>
      <c r="GC107"/>
      <c r="GD107"/>
      <c r="GE107"/>
      <c r="GF107"/>
      <c r="GG107"/>
      <c r="GH107"/>
      <c r="GI107"/>
      <c r="GJ107"/>
      <c r="GK107"/>
      <c r="GL107"/>
      <c r="GM107"/>
      <c r="GN107"/>
      <c r="GO107"/>
      <c r="GP107"/>
      <c r="GQ107"/>
      <c r="GR107"/>
      <c r="GS107"/>
    </row>
    <row r="108" spans="2:201" ht="13.35" customHeight="1">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c r="CM108"/>
      <c r="CN108"/>
      <c r="CO108"/>
      <c r="CP108"/>
      <c r="CQ108"/>
      <c r="CR108"/>
      <c r="CS108"/>
      <c r="CT108"/>
      <c r="CU108"/>
      <c r="CV108"/>
      <c r="CW108"/>
      <c r="CX108"/>
      <c r="CY108"/>
      <c r="CZ108"/>
      <c r="DA108"/>
      <c r="DB108"/>
      <c r="DC108"/>
      <c r="DD108"/>
      <c r="DE108"/>
      <c r="DF108"/>
      <c r="DG108"/>
      <c r="DH108"/>
      <c r="DI108"/>
      <c r="DJ108"/>
      <c r="DK108"/>
      <c r="DL108"/>
      <c r="DM108"/>
      <c r="DN108"/>
      <c r="DO108"/>
      <c r="DP108"/>
      <c r="DQ108"/>
      <c r="DR108"/>
      <c r="DS108"/>
      <c r="DT108"/>
      <c r="DU108"/>
      <c r="DV108"/>
      <c r="DW108"/>
      <c r="DX108"/>
      <c r="DY108"/>
      <c r="DZ108"/>
      <c r="EA108"/>
      <c r="EB108"/>
      <c r="EC108"/>
      <c r="ED108"/>
      <c r="EE108"/>
      <c r="EF108"/>
      <c r="EG108"/>
      <c r="EH108"/>
      <c r="EI108"/>
      <c r="EJ108"/>
      <c r="EK108"/>
      <c r="EL108"/>
      <c r="EM108"/>
      <c r="EN108"/>
      <c r="EO108"/>
      <c r="EP108"/>
      <c r="EQ108"/>
      <c r="ER108"/>
      <c r="ES108"/>
      <c r="ET108"/>
      <c r="EU108"/>
      <c r="EV108"/>
      <c r="EW108"/>
      <c r="EX108"/>
      <c r="EY108"/>
      <c r="EZ108"/>
      <c r="FA108"/>
      <c r="FB108"/>
      <c r="FC108"/>
      <c r="FD108"/>
      <c r="FE108"/>
      <c r="FF108"/>
      <c r="FG108"/>
      <c r="FH108"/>
      <c r="FI108"/>
      <c r="FJ108"/>
      <c r="FK108"/>
      <c r="FL108"/>
      <c r="FM108"/>
      <c r="FN108"/>
      <c r="FO108"/>
      <c r="FP108"/>
      <c r="FQ108"/>
      <c r="FR108"/>
      <c r="FS108"/>
      <c r="FT108"/>
      <c r="FU108"/>
      <c r="FV108"/>
      <c r="FW108"/>
      <c r="FX108"/>
      <c r="FY108"/>
      <c r="FZ108"/>
      <c r="GA108"/>
      <c r="GB108"/>
      <c r="GC108"/>
      <c r="GD108"/>
      <c r="GE108"/>
      <c r="GF108"/>
      <c r="GG108"/>
      <c r="GH108"/>
      <c r="GI108"/>
      <c r="GJ108"/>
      <c r="GK108"/>
      <c r="GL108"/>
      <c r="GM108"/>
      <c r="GN108"/>
      <c r="GO108"/>
      <c r="GP108"/>
      <c r="GQ108"/>
      <c r="GR108"/>
      <c r="GS108"/>
    </row>
    <row r="109" spans="2:201" ht="13.35" customHeight="1">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c r="CM109"/>
      <c r="CN109"/>
      <c r="CO109"/>
      <c r="CP109"/>
      <c r="CQ109"/>
      <c r="CR109"/>
      <c r="CS109"/>
      <c r="CT109"/>
      <c r="CU109"/>
      <c r="CV109"/>
      <c r="CW109"/>
      <c r="CX109"/>
      <c r="CY109"/>
      <c r="CZ109"/>
      <c r="DA109"/>
      <c r="DB109"/>
      <c r="DC109"/>
      <c r="DD109"/>
      <c r="DE109"/>
      <c r="DF109"/>
      <c r="DG109"/>
      <c r="DH109"/>
      <c r="DI109"/>
      <c r="DJ109"/>
      <c r="DK109"/>
      <c r="DL109"/>
      <c r="DM109"/>
      <c r="DN109"/>
      <c r="DO109"/>
      <c r="DP109"/>
      <c r="DQ109"/>
      <c r="DR109"/>
      <c r="DS109"/>
      <c r="DT109"/>
      <c r="DU109"/>
      <c r="DV109"/>
      <c r="DW109"/>
      <c r="DX109"/>
      <c r="DY109"/>
      <c r="DZ109"/>
      <c r="EA109"/>
      <c r="EB109"/>
      <c r="EC109"/>
      <c r="ED109"/>
      <c r="EE109"/>
      <c r="EF109"/>
      <c r="EG109"/>
      <c r="EH109"/>
      <c r="EI109"/>
      <c r="EJ109"/>
      <c r="EK109"/>
      <c r="EL109"/>
      <c r="EM109"/>
      <c r="EN109"/>
      <c r="EO109"/>
      <c r="EP109"/>
      <c r="EQ109"/>
      <c r="ER109"/>
      <c r="ES109"/>
      <c r="ET109"/>
      <c r="EU109"/>
      <c r="EV109"/>
      <c r="EW109"/>
      <c r="EX109"/>
      <c r="EY109"/>
      <c r="EZ109"/>
      <c r="FA109"/>
      <c r="FB109"/>
      <c r="FC109"/>
      <c r="FD109"/>
      <c r="FE109"/>
      <c r="FF109"/>
      <c r="FG109"/>
      <c r="FH109"/>
      <c r="FI109"/>
      <c r="FJ109"/>
      <c r="FK109"/>
      <c r="FL109"/>
      <c r="FM109"/>
      <c r="FN109"/>
      <c r="FO109"/>
      <c r="FP109"/>
      <c r="FQ109"/>
      <c r="FR109"/>
      <c r="FS109"/>
      <c r="FT109"/>
      <c r="FU109"/>
      <c r="FV109"/>
      <c r="FW109"/>
      <c r="FX109"/>
      <c r="FY109"/>
      <c r="FZ109"/>
      <c r="GA109"/>
      <c r="GB109"/>
      <c r="GC109"/>
      <c r="GD109"/>
      <c r="GE109"/>
      <c r="GF109"/>
      <c r="GG109"/>
      <c r="GH109"/>
      <c r="GI109"/>
      <c r="GJ109"/>
      <c r="GK109"/>
      <c r="GL109"/>
      <c r="GM109"/>
      <c r="GN109"/>
      <c r="GO109"/>
      <c r="GP109"/>
      <c r="GQ109"/>
      <c r="GR109"/>
      <c r="GS109"/>
    </row>
    <row r="110" spans="2:201" ht="13.35" customHeight="1">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c r="CM110"/>
      <c r="CN110"/>
      <c r="CO110"/>
      <c r="CP110"/>
      <c r="CQ110"/>
      <c r="CR110"/>
      <c r="CS110"/>
      <c r="CT110"/>
      <c r="CU110"/>
      <c r="CV110"/>
      <c r="CW110"/>
      <c r="CX110"/>
      <c r="CY110"/>
      <c r="CZ110"/>
      <c r="DA110"/>
      <c r="DB110"/>
      <c r="DC110"/>
      <c r="DD110"/>
      <c r="DE110"/>
      <c r="DF110"/>
      <c r="DG110"/>
      <c r="DH110"/>
      <c r="DI110"/>
      <c r="DJ110"/>
      <c r="DK110"/>
      <c r="DL110"/>
      <c r="DM110"/>
      <c r="DN110"/>
      <c r="DO110"/>
      <c r="DP110"/>
      <c r="DQ110"/>
      <c r="DR110"/>
      <c r="DS110"/>
      <c r="DT110"/>
      <c r="DU110"/>
      <c r="DV110"/>
      <c r="DW110"/>
      <c r="DX110"/>
      <c r="DY110"/>
      <c r="DZ110"/>
      <c r="EA110"/>
      <c r="EB110"/>
      <c r="EC110"/>
      <c r="ED110"/>
      <c r="EE110"/>
      <c r="EF110"/>
      <c r="EG110"/>
      <c r="EH110"/>
      <c r="EI110"/>
      <c r="EJ110"/>
      <c r="EK110"/>
      <c r="EL110"/>
      <c r="EM110"/>
      <c r="EN110"/>
      <c r="EO110"/>
      <c r="EP110"/>
      <c r="EQ110"/>
      <c r="ER110"/>
      <c r="ES110"/>
      <c r="ET110"/>
      <c r="EU110"/>
      <c r="EV110"/>
      <c r="EW110"/>
      <c r="EX110"/>
      <c r="EY110"/>
      <c r="EZ110"/>
      <c r="FA110"/>
      <c r="FB110"/>
      <c r="FC110"/>
      <c r="FD110"/>
      <c r="FE110"/>
      <c r="FF110"/>
      <c r="FG110"/>
      <c r="FH110"/>
      <c r="FI110"/>
      <c r="FJ110"/>
      <c r="FK110"/>
      <c r="FL110"/>
      <c r="FM110"/>
      <c r="FN110"/>
      <c r="FO110"/>
      <c r="FP110"/>
      <c r="FQ110"/>
      <c r="FR110"/>
      <c r="FS110"/>
      <c r="FT110"/>
      <c r="FU110"/>
      <c r="FV110"/>
      <c r="FW110"/>
      <c r="FX110"/>
      <c r="FY110"/>
      <c r="FZ110"/>
      <c r="GA110"/>
      <c r="GB110"/>
      <c r="GC110"/>
      <c r="GD110"/>
      <c r="GE110"/>
      <c r="GF110"/>
      <c r="GG110"/>
      <c r="GH110"/>
      <c r="GI110"/>
      <c r="GJ110"/>
      <c r="GK110"/>
      <c r="GL110"/>
      <c r="GM110"/>
      <c r="GN110"/>
      <c r="GO110"/>
      <c r="GP110"/>
      <c r="GQ110"/>
      <c r="GR110"/>
      <c r="GS110"/>
    </row>
    <row r="111" spans="2:201" ht="13.35" customHeight="1">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c r="CM111"/>
      <c r="CN111"/>
      <c r="CO111"/>
      <c r="CP111"/>
      <c r="CQ111"/>
      <c r="CR111"/>
      <c r="CS111"/>
      <c r="CT111"/>
      <c r="CU111"/>
      <c r="CV111"/>
      <c r="CW111"/>
      <c r="CX111"/>
      <c r="CY111"/>
      <c r="CZ111"/>
      <c r="DA111"/>
      <c r="DB111"/>
      <c r="DC111"/>
      <c r="DD111"/>
      <c r="DE111"/>
      <c r="DF111"/>
      <c r="DG111"/>
      <c r="DH111"/>
      <c r="DI111"/>
      <c r="DJ111"/>
      <c r="DK111"/>
      <c r="DL111"/>
      <c r="DM111"/>
      <c r="DN111"/>
      <c r="DO111"/>
      <c r="DP111"/>
      <c r="DQ111"/>
      <c r="DR111"/>
      <c r="DS111"/>
      <c r="DT111"/>
      <c r="DU111"/>
      <c r="DV111"/>
      <c r="DW111"/>
      <c r="DX111"/>
      <c r="DY111"/>
      <c r="DZ111"/>
      <c r="EA111"/>
      <c r="EB111"/>
      <c r="EC111"/>
      <c r="ED111"/>
      <c r="EE111"/>
      <c r="EF111"/>
      <c r="EG111"/>
      <c r="EH111"/>
      <c r="EI111"/>
      <c r="EJ111"/>
      <c r="EK111"/>
      <c r="EL111"/>
      <c r="EM111"/>
      <c r="EN111"/>
      <c r="EO111"/>
      <c r="EP111"/>
      <c r="EQ111"/>
      <c r="ER111"/>
      <c r="ES111"/>
      <c r="ET111"/>
      <c r="EU111"/>
      <c r="EV111"/>
      <c r="EW111"/>
      <c r="EX111"/>
      <c r="EY111"/>
      <c r="EZ111"/>
      <c r="FA111"/>
      <c r="FB111"/>
      <c r="FC111"/>
      <c r="FD111"/>
      <c r="FE111"/>
      <c r="FF111"/>
      <c r="FG111"/>
      <c r="FH111"/>
      <c r="FI111"/>
      <c r="FJ111"/>
      <c r="FK111"/>
      <c r="FL111"/>
      <c r="FM111"/>
      <c r="FN111"/>
      <c r="FO111"/>
      <c r="FP111"/>
      <c r="FQ111"/>
      <c r="FR111"/>
      <c r="FS111"/>
      <c r="FT111"/>
      <c r="FU111"/>
      <c r="FV111"/>
      <c r="FW111"/>
      <c r="FX111"/>
      <c r="FY111"/>
      <c r="FZ111"/>
      <c r="GA111"/>
      <c r="GB111"/>
      <c r="GC111"/>
      <c r="GD111"/>
      <c r="GE111"/>
      <c r="GF111"/>
      <c r="GG111"/>
      <c r="GH111"/>
      <c r="GI111"/>
      <c r="GJ111"/>
      <c r="GK111"/>
      <c r="GL111"/>
      <c r="GM111"/>
      <c r="GN111"/>
      <c r="GO111"/>
      <c r="GP111"/>
      <c r="GQ111"/>
      <c r="GR111"/>
      <c r="GS111"/>
    </row>
    <row r="112" spans="2:201" ht="13.35" customHeight="1">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c r="CM112"/>
      <c r="CN112"/>
      <c r="CO112"/>
      <c r="CP112"/>
      <c r="CQ112"/>
      <c r="CR112"/>
      <c r="CS112"/>
      <c r="CT112"/>
      <c r="CU112"/>
      <c r="CV112"/>
      <c r="CW112"/>
      <c r="CX112"/>
      <c r="CY112"/>
      <c r="CZ112"/>
      <c r="DA112"/>
      <c r="DB112"/>
      <c r="DC112"/>
      <c r="DD112"/>
      <c r="DE112"/>
      <c r="DF112"/>
      <c r="DG112"/>
      <c r="DH112"/>
      <c r="DI112"/>
      <c r="DJ112"/>
      <c r="DK112"/>
      <c r="DL112"/>
      <c r="DM112"/>
      <c r="DN112"/>
      <c r="DO112"/>
      <c r="DP112"/>
      <c r="DQ112"/>
      <c r="DR112"/>
      <c r="DS112"/>
      <c r="DT112"/>
      <c r="DU112"/>
      <c r="DV112"/>
      <c r="DW112"/>
      <c r="DX112"/>
      <c r="DY112"/>
      <c r="DZ112"/>
      <c r="EA112"/>
      <c r="EB112"/>
      <c r="EC112"/>
      <c r="ED112"/>
      <c r="EE112"/>
      <c r="EF112"/>
      <c r="EG112"/>
      <c r="EH112"/>
      <c r="EI112"/>
      <c r="EJ112"/>
      <c r="EK112"/>
      <c r="EL112"/>
      <c r="EM112"/>
      <c r="EN112"/>
      <c r="EO112"/>
      <c r="EP112"/>
      <c r="EQ112"/>
      <c r="ER112"/>
      <c r="ES112"/>
      <c r="ET112"/>
      <c r="EU112"/>
      <c r="EV112"/>
      <c r="EW112"/>
      <c r="EX112"/>
      <c r="EY112"/>
      <c r="EZ112"/>
      <c r="FA112"/>
      <c r="FB112"/>
      <c r="FC112"/>
      <c r="FD112"/>
      <c r="FE112"/>
      <c r="FF112"/>
      <c r="FG112"/>
      <c r="FH112"/>
      <c r="FI112"/>
      <c r="FJ112"/>
      <c r="FK112"/>
      <c r="FL112"/>
      <c r="FM112"/>
      <c r="FN112"/>
      <c r="FO112"/>
      <c r="FP112"/>
      <c r="FQ112"/>
      <c r="FR112"/>
      <c r="FS112"/>
      <c r="FT112"/>
      <c r="FU112"/>
      <c r="FV112"/>
      <c r="FW112"/>
      <c r="FX112"/>
      <c r="FY112"/>
      <c r="FZ112"/>
      <c r="GA112"/>
      <c r="GB112"/>
      <c r="GC112"/>
      <c r="GD112"/>
      <c r="GE112"/>
      <c r="GF112"/>
      <c r="GG112"/>
      <c r="GH112"/>
      <c r="GI112"/>
      <c r="GJ112"/>
      <c r="GK112"/>
      <c r="GL112"/>
      <c r="GM112"/>
      <c r="GN112"/>
      <c r="GO112"/>
      <c r="GP112"/>
      <c r="GQ112"/>
      <c r="GR112"/>
      <c r="GS112"/>
    </row>
    <row r="113" spans="2:201" ht="13.35" customHeight="1">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c r="CM113"/>
      <c r="CN113"/>
      <c r="CO113"/>
      <c r="CP113"/>
      <c r="CQ113"/>
      <c r="CR113"/>
      <c r="CS113"/>
      <c r="CT113"/>
      <c r="CU113"/>
      <c r="CV113"/>
      <c r="CW113"/>
      <c r="CX113"/>
      <c r="CY113"/>
      <c r="CZ113"/>
      <c r="DA113"/>
      <c r="DB113"/>
      <c r="DC113"/>
      <c r="DD113"/>
      <c r="DE113"/>
      <c r="DF113"/>
      <c r="DG113"/>
      <c r="DH113"/>
      <c r="DI113"/>
      <c r="DJ113"/>
      <c r="DK113"/>
      <c r="DL113"/>
      <c r="DM113"/>
      <c r="DN113"/>
      <c r="DO113"/>
      <c r="DP113"/>
      <c r="DQ113"/>
      <c r="DR113"/>
      <c r="DS113"/>
      <c r="DT113"/>
      <c r="DU113"/>
      <c r="DV113"/>
      <c r="DW113"/>
      <c r="DX113"/>
      <c r="DY113"/>
      <c r="DZ113"/>
      <c r="EA113"/>
      <c r="EB113"/>
      <c r="EC113"/>
      <c r="ED113"/>
      <c r="EE113"/>
      <c r="EF113"/>
      <c r="EG113"/>
      <c r="EH113"/>
      <c r="EI113"/>
      <c r="EJ113"/>
      <c r="EK113"/>
      <c r="EL113"/>
      <c r="EM113"/>
      <c r="EN113"/>
      <c r="EO113"/>
      <c r="EP113"/>
      <c r="EQ113"/>
      <c r="ER113"/>
      <c r="ES113"/>
      <c r="ET113"/>
      <c r="EU113"/>
      <c r="EV113"/>
      <c r="EW113"/>
      <c r="EX113"/>
      <c r="EY113"/>
      <c r="EZ113"/>
      <c r="FA113"/>
      <c r="FB113"/>
      <c r="FC113"/>
      <c r="FD113"/>
      <c r="FE113"/>
      <c r="FF113"/>
      <c r="FG113"/>
      <c r="FH113"/>
      <c r="FI113"/>
      <c r="FJ113"/>
      <c r="FK113"/>
      <c r="FL113"/>
      <c r="FM113"/>
      <c r="FN113"/>
      <c r="FO113"/>
      <c r="FP113"/>
      <c r="FQ113"/>
      <c r="FR113"/>
      <c r="FS113"/>
      <c r="FT113"/>
      <c r="FU113"/>
      <c r="FV113"/>
      <c r="FW113"/>
      <c r="FX113"/>
      <c r="FY113"/>
      <c r="FZ113"/>
      <c r="GA113"/>
      <c r="GB113"/>
      <c r="GC113"/>
      <c r="GD113"/>
      <c r="GE113"/>
      <c r="GF113"/>
      <c r="GG113"/>
      <c r="GH113"/>
      <c r="GI113"/>
      <c r="GJ113"/>
      <c r="GK113"/>
      <c r="GL113"/>
      <c r="GM113"/>
      <c r="GN113"/>
      <c r="GO113"/>
      <c r="GP113"/>
      <c r="GQ113"/>
      <c r="GR113"/>
      <c r="GS113"/>
    </row>
    <row r="114" spans="2:201" ht="13.35" customHeight="1">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c r="CM114"/>
      <c r="CN114"/>
      <c r="CO114"/>
      <c r="CP114"/>
      <c r="CQ114"/>
      <c r="CR114"/>
      <c r="CS114"/>
      <c r="CT114"/>
      <c r="CU114"/>
      <c r="CV114"/>
      <c r="CW114"/>
      <c r="CX114"/>
      <c r="CY114"/>
      <c r="CZ114"/>
      <c r="DA114"/>
      <c r="DB114"/>
      <c r="DC114"/>
      <c r="DD114"/>
      <c r="DE114"/>
      <c r="DF114"/>
      <c r="DG114"/>
      <c r="DH114"/>
      <c r="DI114"/>
      <c r="DJ114"/>
      <c r="DK114"/>
      <c r="DL114"/>
      <c r="DM114"/>
      <c r="DN114"/>
      <c r="DO114"/>
      <c r="DP114"/>
      <c r="DQ114"/>
      <c r="DR114"/>
      <c r="DS114"/>
      <c r="DT114"/>
      <c r="DU114"/>
      <c r="DV114"/>
      <c r="DW114"/>
      <c r="DX114"/>
      <c r="DY114"/>
      <c r="DZ114"/>
      <c r="EA114"/>
      <c r="EB114"/>
      <c r="EC114"/>
      <c r="ED114"/>
      <c r="EE114"/>
      <c r="EF114"/>
      <c r="EG114"/>
      <c r="EH114"/>
      <c r="EI114"/>
      <c r="EJ114"/>
      <c r="EK114"/>
      <c r="EL114"/>
      <c r="EM114"/>
      <c r="EN114"/>
      <c r="EO114"/>
      <c r="EP114"/>
      <c r="EQ114"/>
      <c r="ER114"/>
      <c r="ES114"/>
      <c r="ET114"/>
      <c r="EU114"/>
      <c r="EV114"/>
      <c r="EW114"/>
      <c r="EX114"/>
      <c r="EY114"/>
      <c r="EZ114"/>
      <c r="FA114"/>
      <c r="FB114"/>
      <c r="FC114"/>
      <c r="FD114"/>
      <c r="FE114"/>
      <c r="FF114"/>
      <c r="FG114"/>
      <c r="FH114"/>
      <c r="FI114"/>
      <c r="FJ114"/>
      <c r="FK114"/>
      <c r="FL114"/>
      <c r="FM114"/>
      <c r="FN114"/>
      <c r="FO114"/>
      <c r="FP114"/>
      <c r="FQ114"/>
      <c r="FR114"/>
      <c r="FS114"/>
      <c r="FT114"/>
      <c r="FU114"/>
      <c r="FV114"/>
      <c r="FW114"/>
      <c r="FX114"/>
      <c r="FY114"/>
      <c r="FZ114"/>
      <c r="GA114"/>
      <c r="GB114"/>
      <c r="GC114"/>
      <c r="GD114"/>
      <c r="GE114"/>
      <c r="GF114"/>
      <c r="GG114"/>
      <c r="GH114"/>
      <c r="GI114"/>
      <c r="GJ114"/>
      <c r="GK114"/>
      <c r="GL114"/>
      <c r="GM114"/>
      <c r="GN114"/>
      <c r="GO114"/>
      <c r="GP114"/>
      <c r="GQ114"/>
      <c r="GR114"/>
      <c r="GS114"/>
    </row>
    <row r="115" spans="2:201" ht="13.35" customHeight="1">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c r="CM115"/>
      <c r="CN115"/>
      <c r="CO115"/>
      <c r="CP115"/>
      <c r="CQ115"/>
      <c r="CR115"/>
      <c r="CS115"/>
      <c r="CT115"/>
      <c r="CU115"/>
      <c r="CV115"/>
      <c r="CW115"/>
      <c r="CX115"/>
      <c r="CY115"/>
      <c r="CZ115"/>
      <c r="DA115"/>
      <c r="DB115"/>
      <c r="DC115"/>
      <c r="DD115"/>
      <c r="DE115"/>
      <c r="DF115"/>
      <c r="DG115"/>
      <c r="DH115"/>
      <c r="DI115"/>
      <c r="DJ115"/>
      <c r="DK115"/>
      <c r="DL115"/>
      <c r="DM115"/>
      <c r="DN115"/>
      <c r="DO115"/>
      <c r="DP115"/>
      <c r="DQ115"/>
      <c r="DR115"/>
      <c r="DS115"/>
      <c r="DT115"/>
      <c r="DU115"/>
      <c r="DV115"/>
      <c r="DW115"/>
      <c r="DX115"/>
      <c r="DY115"/>
      <c r="DZ115"/>
      <c r="EA115"/>
      <c r="EB115"/>
      <c r="EC115"/>
      <c r="ED115"/>
      <c r="EE115"/>
      <c r="EF115"/>
      <c r="EG115"/>
      <c r="EH115"/>
      <c r="EI115"/>
      <c r="EJ115"/>
      <c r="EK115"/>
      <c r="EL115"/>
      <c r="EM115"/>
      <c r="EN115"/>
      <c r="EO115"/>
      <c r="EP115"/>
      <c r="EQ115"/>
      <c r="ER115"/>
      <c r="ES115"/>
      <c r="ET115"/>
      <c r="EU115"/>
      <c r="EV115"/>
      <c r="EW115"/>
      <c r="EX115"/>
      <c r="EY115"/>
      <c r="EZ115"/>
      <c r="FA115"/>
      <c r="FB115"/>
      <c r="FC115"/>
      <c r="FD115"/>
      <c r="FE115"/>
      <c r="FF115"/>
      <c r="FG115"/>
      <c r="FH115"/>
      <c r="FI115"/>
      <c r="FJ115"/>
      <c r="FK115"/>
      <c r="FL115"/>
      <c r="FM115"/>
      <c r="FN115"/>
      <c r="FO115"/>
      <c r="FP115"/>
      <c r="FQ115"/>
      <c r="FR115"/>
      <c r="FS115"/>
      <c r="FT115"/>
      <c r="FU115"/>
      <c r="FV115"/>
      <c r="FW115"/>
      <c r="FX115"/>
      <c r="FY115"/>
      <c r="FZ115"/>
      <c r="GA115"/>
      <c r="GB115"/>
      <c r="GC115"/>
      <c r="GD115"/>
      <c r="GE115"/>
      <c r="GF115"/>
      <c r="GG115"/>
      <c r="GH115"/>
      <c r="GI115"/>
      <c r="GJ115"/>
      <c r="GK115"/>
      <c r="GL115"/>
      <c r="GM115"/>
      <c r="GN115"/>
      <c r="GO115"/>
      <c r="GP115"/>
      <c r="GQ115"/>
      <c r="GR115"/>
      <c r="GS115"/>
    </row>
    <row r="116" spans="2:201" ht="13.35" customHeight="1">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c r="CM116"/>
      <c r="CN116"/>
      <c r="CO116"/>
      <c r="CP116"/>
      <c r="CQ116"/>
      <c r="CR116"/>
      <c r="CS116"/>
      <c r="CT116"/>
      <c r="CU116"/>
      <c r="CV116"/>
      <c r="CW116"/>
      <c r="CX116"/>
      <c r="CY116"/>
      <c r="CZ116"/>
      <c r="DA116"/>
      <c r="DB116"/>
      <c r="DC116"/>
      <c r="DD116"/>
      <c r="DE116"/>
      <c r="DF116"/>
      <c r="DG116"/>
      <c r="DH116"/>
      <c r="DI116"/>
      <c r="DJ116"/>
      <c r="DK116"/>
      <c r="DL116"/>
      <c r="DM116"/>
      <c r="DN116"/>
      <c r="DO116"/>
      <c r="DP116"/>
      <c r="DQ116"/>
      <c r="DR116"/>
      <c r="DS116"/>
      <c r="DT116"/>
      <c r="DU116"/>
      <c r="DV116"/>
      <c r="DW116"/>
      <c r="DX116"/>
      <c r="DY116"/>
      <c r="DZ116"/>
      <c r="EA116"/>
      <c r="EB116"/>
      <c r="EC116"/>
      <c r="ED116"/>
      <c r="EE116"/>
      <c r="EF116"/>
      <c r="EG116"/>
      <c r="EH116"/>
      <c r="EI116"/>
      <c r="EJ116"/>
      <c r="EK116"/>
      <c r="EL116"/>
      <c r="EM116"/>
      <c r="EN116"/>
      <c r="EO116"/>
      <c r="EP116"/>
      <c r="EQ116"/>
      <c r="ER116"/>
      <c r="ES116"/>
      <c r="ET116"/>
      <c r="EU116"/>
      <c r="EV116"/>
      <c r="EW116"/>
      <c r="EX116"/>
      <c r="EY116"/>
      <c r="EZ116"/>
      <c r="FA116"/>
      <c r="FB116"/>
      <c r="FC116"/>
      <c r="FD116"/>
      <c r="FE116"/>
      <c r="FF116"/>
      <c r="FG116"/>
      <c r="FH116"/>
      <c r="FI116"/>
      <c r="FJ116"/>
      <c r="FK116"/>
      <c r="FL116"/>
      <c r="FM116"/>
      <c r="FN116"/>
      <c r="FO116"/>
      <c r="FP116"/>
      <c r="FQ116"/>
      <c r="FR116"/>
      <c r="FS116"/>
      <c r="FT116"/>
      <c r="FU116"/>
      <c r="FV116"/>
      <c r="FW116"/>
      <c r="FX116"/>
      <c r="FY116"/>
      <c r="FZ116"/>
      <c r="GA116"/>
      <c r="GB116"/>
      <c r="GC116"/>
      <c r="GD116"/>
      <c r="GE116"/>
      <c r="GF116"/>
      <c r="GG116"/>
      <c r="GH116"/>
      <c r="GI116"/>
      <c r="GJ116"/>
      <c r="GK116"/>
      <c r="GL116"/>
      <c r="GM116"/>
      <c r="GN116"/>
      <c r="GO116"/>
      <c r="GP116"/>
      <c r="GQ116"/>
      <c r="GR116"/>
      <c r="GS116"/>
    </row>
    <row r="117" spans="2:201" ht="13.35" customHeight="1">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c r="CM117"/>
      <c r="CN117"/>
      <c r="CO117"/>
      <c r="CP117"/>
      <c r="CQ117"/>
      <c r="CR117"/>
      <c r="CS117"/>
      <c r="CT117"/>
      <c r="CU117"/>
      <c r="CV117"/>
      <c r="CW117"/>
      <c r="CX117"/>
      <c r="CY117"/>
      <c r="CZ117"/>
      <c r="DA117"/>
      <c r="DB117"/>
      <c r="DC117"/>
      <c r="DD117"/>
      <c r="DE117"/>
      <c r="DF117"/>
      <c r="DG117"/>
      <c r="DH117"/>
      <c r="DI117"/>
      <c r="DJ117"/>
      <c r="DK117"/>
      <c r="DL117"/>
      <c r="DM117"/>
      <c r="DN117"/>
      <c r="DO117"/>
      <c r="DP117"/>
      <c r="DQ117"/>
      <c r="DR117"/>
      <c r="DS117"/>
      <c r="DT117"/>
      <c r="DU117"/>
      <c r="DV117"/>
      <c r="DW117"/>
      <c r="DX117"/>
      <c r="DY117"/>
      <c r="DZ117"/>
      <c r="EA117"/>
      <c r="EB117"/>
      <c r="EC117"/>
      <c r="ED117"/>
      <c r="EE117"/>
      <c r="EF117"/>
      <c r="EG117"/>
      <c r="EH117"/>
      <c r="EI117"/>
      <c r="EJ117"/>
      <c r="EK117"/>
      <c r="EL117"/>
      <c r="EM117"/>
      <c r="EN117"/>
      <c r="EO117"/>
      <c r="EP117"/>
      <c r="EQ117"/>
      <c r="ER117"/>
      <c r="ES117"/>
      <c r="ET117"/>
      <c r="EU117"/>
      <c r="EV117"/>
      <c r="EW117"/>
      <c r="EX117"/>
      <c r="EY117"/>
      <c r="EZ117"/>
      <c r="FA117"/>
      <c r="FB117"/>
      <c r="FC117"/>
      <c r="FD117"/>
      <c r="FE117"/>
      <c r="FF117"/>
      <c r="FG117"/>
      <c r="FH117"/>
      <c r="FI117"/>
      <c r="FJ117"/>
      <c r="FK117"/>
      <c r="FL117"/>
      <c r="FM117"/>
      <c r="FN117"/>
      <c r="FO117"/>
      <c r="FP117"/>
      <c r="FQ117"/>
      <c r="FR117"/>
      <c r="FS117"/>
      <c r="FT117"/>
      <c r="FU117"/>
      <c r="FV117"/>
      <c r="FW117"/>
      <c r="FX117"/>
      <c r="FY117"/>
      <c r="FZ117"/>
      <c r="GA117"/>
      <c r="GB117"/>
      <c r="GC117"/>
      <c r="GD117"/>
      <c r="GE117"/>
      <c r="GF117"/>
      <c r="GG117"/>
      <c r="GH117"/>
      <c r="GI117"/>
      <c r="GJ117"/>
      <c r="GK117"/>
      <c r="GL117"/>
      <c r="GM117"/>
      <c r="GN117"/>
      <c r="GO117"/>
      <c r="GP117"/>
      <c r="GQ117"/>
      <c r="GR117"/>
      <c r="GS117"/>
    </row>
    <row r="118" spans="2:201" ht="13.35" customHeight="1">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c r="CM118"/>
      <c r="CN118"/>
      <c r="CO118"/>
      <c r="CP118"/>
      <c r="CQ118"/>
      <c r="CR118"/>
      <c r="CS118"/>
      <c r="CT118"/>
      <c r="CU118"/>
      <c r="CV118"/>
      <c r="CW118"/>
      <c r="CX118"/>
      <c r="CY118"/>
      <c r="CZ118"/>
      <c r="DA118"/>
      <c r="DB118"/>
      <c r="DC118"/>
      <c r="DD118"/>
      <c r="DE118"/>
      <c r="DF118"/>
      <c r="DG118"/>
      <c r="DH118"/>
      <c r="DI118"/>
      <c r="DJ118"/>
      <c r="DK118"/>
      <c r="DL118"/>
      <c r="DM118"/>
      <c r="DN118"/>
      <c r="DO118"/>
      <c r="DP118"/>
      <c r="DQ118"/>
      <c r="DR118"/>
      <c r="DS118"/>
      <c r="DT118"/>
      <c r="DU118"/>
      <c r="DV118"/>
      <c r="DW118"/>
      <c r="DX118"/>
      <c r="DY118"/>
      <c r="DZ118"/>
      <c r="EA118"/>
      <c r="EB118"/>
      <c r="EC118"/>
      <c r="ED118"/>
      <c r="EE118"/>
      <c r="EF118"/>
      <c r="EG118"/>
      <c r="EH118"/>
      <c r="EI118"/>
      <c r="EJ118"/>
      <c r="EK118"/>
      <c r="EL118"/>
      <c r="EM118"/>
      <c r="EN118"/>
      <c r="EO118"/>
      <c r="EP118"/>
      <c r="EQ118"/>
      <c r="ER118"/>
      <c r="ES118"/>
      <c r="ET118"/>
      <c r="EU118"/>
      <c r="EV118"/>
      <c r="EW118"/>
      <c r="EX118"/>
      <c r="EY118"/>
      <c r="EZ118"/>
      <c r="FA118"/>
      <c r="FB118"/>
      <c r="FC118"/>
      <c r="FD118"/>
      <c r="FE118"/>
      <c r="FF118"/>
      <c r="FG118"/>
      <c r="FH118"/>
      <c r="FI118"/>
      <c r="FJ118"/>
      <c r="FK118"/>
      <c r="FL118"/>
      <c r="FM118"/>
      <c r="FN118"/>
      <c r="FO118"/>
      <c r="FP118"/>
      <c r="FQ118"/>
      <c r="FR118"/>
      <c r="FS118"/>
      <c r="FT118"/>
      <c r="FU118"/>
      <c r="FV118"/>
      <c r="FW118"/>
      <c r="FX118"/>
      <c r="FY118"/>
      <c r="FZ118"/>
      <c r="GA118"/>
      <c r="GB118"/>
      <c r="GC118"/>
      <c r="GD118"/>
      <c r="GE118"/>
      <c r="GF118"/>
      <c r="GG118"/>
      <c r="GH118"/>
      <c r="GI118"/>
      <c r="GJ118"/>
      <c r="GK118"/>
      <c r="GL118"/>
      <c r="GM118"/>
      <c r="GN118"/>
      <c r="GO118"/>
      <c r="GP118"/>
      <c r="GQ118"/>
      <c r="GR118"/>
      <c r="GS118"/>
    </row>
    <row r="119" spans="2:201" ht="13.35" customHeight="1">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c r="CM119"/>
      <c r="CN119"/>
      <c r="CO119"/>
      <c r="CP119"/>
      <c r="CQ119"/>
      <c r="CR119"/>
      <c r="CS119"/>
      <c r="CT119"/>
      <c r="CU119"/>
      <c r="CV119"/>
      <c r="CW119"/>
      <c r="CX119"/>
      <c r="CY119"/>
      <c r="CZ119"/>
      <c r="DA119"/>
      <c r="DB119"/>
      <c r="DC119"/>
      <c r="DD119"/>
      <c r="DE119"/>
      <c r="DF119"/>
      <c r="DG119"/>
      <c r="DH119"/>
      <c r="DI119"/>
      <c r="DJ119"/>
      <c r="DK119"/>
      <c r="DL119"/>
      <c r="DM119"/>
      <c r="DN119"/>
      <c r="DO119"/>
      <c r="DP119"/>
      <c r="DQ119"/>
      <c r="DR119"/>
      <c r="DS119"/>
      <c r="DT119"/>
      <c r="DU119"/>
      <c r="DV119"/>
      <c r="DW119"/>
      <c r="DX119"/>
      <c r="DY119"/>
      <c r="DZ119"/>
      <c r="EA119"/>
      <c r="EB119"/>
      <c r="EC119"/>
      <c r="ED119"/>
      <c r="EE119"/>
      <c r="EF119"/>
      <c r="EG119"/>
      <c r="EH119"/>
      <c r="EI119"/>
      <c r="EJ119"/>
      <c r="EK119"/>
      <c r="EL119"/>
      <c r="EM119"/>
      <c r="EN119"/>
      <c r="EO119"/>
      <c r="EP119"/>
      <c r="EQ119"/>
      <c r="ER119"/>
      <c r="ES119"/>
      <c r="ET119"/>
      <c r="EU119"/>
      <c r="EV119"/>
      <c r="EW119"/>
      <c r="EX119"/>
      <c r="EY119"/>
      <c r="EZ119"/>
      <c r="FA119"/>
      <c r="FB119"/>
      <c r="FC119"/>
      <c r="FD119"/>
      <c r="FE119"/>
      <c r="FF119"/>
      <c r="FG119"/>
      <c r="FH119"/>
      <c r="FI119"/>
      <c r="FJ119"/>
      <c r="FK119"/>
      <c r="FL119"/>
      <c r="FM119"/>
      <c r="FN119"/>
      <c r="FO119"/>
      <c r="FP119"/>
      <c r="FQ119"/>
      <c r="FR119"/>
      <c r="FS119"/>
      <c r="FT119"/>
      <c r="FU119"/>
      <c r="FV119"/>
      <c r="FW119"/>
      <c r="FX119"/>
      <c r="FY119"/>
      <c r="FZ119"/>
      <c r="GA119"/>
      <c r="GB119"/>
      <c r="GC119"/>
      <c r="GD119"/>
      <c r="GE119"/>
      <c r="GF119"/>
      <c r="GG119"/>
      <c r="GH119"/>
      <c r="GI119"/>
      <c r="GJ119"/>
      <c r="GK119"/>
      <c r="GL119"/>
      <c r="GM119"/>
      <c r="GN119"/>
      <c r="GO119"/>
      <c r="GP119"/>
      <c r="GQ119"/>
      <c r="GR119"/>
      <c r="GS119"/>
    </row>
    <row r="120" spans="2:201" ht="13.35" customHeight="1">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c r="CM120"/>
      <c r="CN120"/>
      <c r="CO120"/>
      <c r="CP120"/>
      <c r="CQ120"/>
      <c r="CR120"/>
      <c r="CS120"/>
      <c r="CT120"/>
      <c r="CU120"/>
      <c r="CV120"/>
      <c r="CW120"/>
      <c r="CX120"/>
      <c r="CY120"/>
      <c r="CZ120"/>
      <c r="DA120"/>
      <c r="DB120"/>
      <c r="DC120"/>
      <c r="DD120"/>
      <c r="DE120"/>
      <c r="DF120"/>
      <c r="DG120"/>
      <c r="DH120"/>
      <c r="DI120"/>
      <c r="DJ120"/>
      <c r="DK120"/>
      <c r="DL120"/>
      <c r="DM120"/>
      <c r="DN120"/>
      <c r="DO120"/>
      <c r="DP120"/>
      <c r="DQ120"/>
      <c r="DR120"/>
      <c r="DS120"/>
      <c r="DT120"/>
      <c r="DU120"/>
      <c r="DV120"/>
      <c r="DW120"/>
      <c r="DX120"/>
      <c r="DY120"/>
      <c r="DZ120"/>
      <c r="EA120"/>
      <c r="EB120"/>
      <c r="EC120"/>
      <c r="ED120"/>
      <c r="EE120"/>
      <c r="EF120"/>
      <c r="EG120"/>
      <c r="EH120"/>
      <c r="EI120"/>
      <c r="EJ120"/>
      <c r="EK120"/>
      <c r="EL120"/>
      <c r="EM120"/>
      <c r="EN120"/>
      <c r="EO120"/>
      <c r="EP120"/>
      <c r="EQ120"/>
      <c r="ER120"/>
      <c r="ES120"/>
      <c r="ET120"/>
      <c r="EU120"/>
      <c r="EV120"/>
      <c r="EW120"/>
      <c r="EX120"/>
      <c r="EY120"/>
      <c r="EZ120"/>
      <c r="FA120"/>
      <c r="FB120"/>
      <c r="FC120"/>
      <c r="FD120"/>
      <c r="FE120"/>
      <c r="FF120"/>
      <c r="FG120"/>
      <c r="FH120"/>
      <c r="FI120"/>
      <c r="FJ120"/>
      <c r="FK120"/>
      <c r="FL120"/>
      <c r="FM120"/>
      <c r="FN120"/>
      <c r="FO120"/>
      <c r="FP120"/>
      <c r="FQ120"/>
      <c r="FR120"/>
      <c r="FS120"/>
      <c r="FT120"/>
      <c r="FU120"/>
      <c r="FV120"/>
      <c r="FW120"/>
      <c r="FX120"/>
      <c r="FY120"/>
      <c r="FZ120"/>
      <c r="GA120"/>
      <c r="GB120"/>
      <c r="GC120"/>
      <c r="GD120"/>
      <c r="GE120"/>
      <c r="GF120"/>
      <c r="GG120"/>
      <c r="GH120"/>
      <c r="GI120"/>
      <c r="GJ120"/>
      <c r="GK120"/>
      <c r="GL120"/>
      <c r="GM120"/>
      <c r="GN120"/>
      <c r="GO120"/>
      <c r="GP120"/>
      <c r="GQ120"/>
      <c r="GR120"/>
      <c r="GS120"/>
    </row>
    <row r="121" spans="2:201" ht="13.35" customHeight="1">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c r="CM121"/>
      <c r="CN121"/>
      <c r="CO121"/>
      <c r="CP121"/>
      <c r="CQ121"/>
      <c r="CR121"/>
      <c r="CS121"/>
      <c r="CT121"/>
      <c r="CU121"/>
      <c r="CV121"/>
      <c r="CW121"/>
      <c r="CX121"/>
      <c r="CY121"/>
      <c r="CZ121"/>
      <c r="DA121"/>
      <c r="DB121"/>
      <c r="DC121"/>
      <c r="DD121"/>
      <c r="DE121"/>
      <c r="DF121"/>
      <c r="DG121"/>
      <c r="DH121"/>
      <c r="DI121"/>
      <c r="DJ121"/>
      <c r="DK121"/>
      <c r="DL121"/>
      <c r="DM121"/>
      <c r="DN121"/>
      <c r="DO121"/>
      <c r="DP121"/>
      <c r="DQ121"/>
      <c r="DR121"/>
      <c r="DS121"/>
      <c r="DT121"/>
      <c r="DU121"/>
      <c r="DV121"/>
      <c r="DW121"/>
      <c r="DX121"/>
      <c r="DY121"/>
      <c r="DZ121"/>
      <c r="EA121"/>
      <c r="EB121"/>
      <c r="EC121"/>
      <c r="ED121"/>
      <c r="EE121"/>
      <c r="EF121"/>
      <c r="EG121"/>
      <c r="EH121"/>
      <c r="EI121"/>
      <c r="EJ121"/>
      <c r="EK121"/>
      <c r="EL121"/>
      <c r="EM121"/>
      <c r="EN121"/>
      <c r="EO121"/>
      <c r="EP121"/>
      <c r="EQ121"/>
      <c r="ER121"/>
      <c r="ES121"/>
      <c r="ET121"/>
      <c r="EU121"/>
      <c r="EV121"/>
      <c r="EW121"/>
      <c r="EX121"/>
      <c r="EY121"/>
      <c r="EZ121"/>
      <c r="FA121"/>
      <c r="FB121"/>
      <c r="FC121"/>
      <c r="FD121"/>
      <c r="FE121"/>
      <c r="FF121"/>
      <c r="FG121"/>
      <c r="FH121"/>
      <c r="FI121"/>
      <c r="FJ121"/>
      <c r="FK121"/>
      <c r="FL121"/>
      <c r="FM121"/>
      <c r="FN121"/>
      <c r="FO121"/>
      <c r="FP121"/>
      <c r="FQ121"/>
      <c r="FR121"/>
      <c r="FS121"/>
      <c r="FT121"/>
      <c r="FU121"/>
      <c r="FV121"/>
      <c r="FW121"/>
      <c r="FX121"/>
      <c r="FY121"/>
      <c r="FZ121"/>
      <c r="GA121"/>
      <c r="GB121"/>
      <c r="GC121"/>
      <c r="GD121"/>
      <c r="GE121"/>
      <c r="GF121"/>
      <c r="GG121"/>
      <c r="GH121"/>
      <c r="GI121"/>
      <c r="GJ121"/>
      <c r="GK121"/>
      <c r="GL121"/>
      <c r="GM121"/>
      <c r="GN121"/>
      <c r="GO121"/>
      <c r="GP121"/>
      <c r="GQ121"/>
      <c r="GR121"/>
      <c r="GS121"/>
    </row>
    <row r="122" spans="2:201" ht="13.35" customHeight="1">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c r="CM122"/>
      <c r="CN122"/>
      <c r="CO122"/>
      <c r="CP122"/>
      <c r="CQ122"/>
      <c r="CR122"/>
      <c r="CS122"/>
      <c r="CT122"/>
      <c r="CU122"/>
      <c r="CV122"/>
      <c r="CW122"/>
      <c r="CX122"/>
      <c r="CY122"/>
      <c r="CZ122"/>
      <c r="DA122"/>
      <c r="DB122"/>
      <c r="DC122"/>
      <c r="DD122"/>
      <c r="DE122"/>
      <c r="DF122"/>
      <c r="DG122"/>
      <c r="DH122"/>
      <c r="DI122"/>
      <c r="DJ122"/>
      <c r="DK122"/>
      <c r="DL122"/>
      <c r="DM122"/>
      <c r="DN122"/>
      <c r="DO122"/>
      <c r="DP122"/>
      <c r="DQ122"/>
      <c r="DR122"/>
      <c r="DS122"/>
      <c r="DT122"/>
      <c r="DU122"/>
      <c r="DV122"/>
      <c r="DW122"/>
      <c r="DX122"/>
      <c r="DY122"/>
      <c r="DZ122"/>
      <c r="EA122"/>
      <c r="EB122"/>
      <c r="EC122"/>
      <c r="ED122"/>
      <c r="EE122"/>
      <c r="EF122"/>
      <c r="EG122"/>
      <c r="EH122"/>
      <c r="EI122"/>
      <c r="EJ122"/>
      <c r="EK122"/>
      <c r="EL122"/>
      <c r="EM122"/>
      <c r="EN122"/>
      <c r="EO122"/>
      <c r="EP122"/>
      <c r="EQ122"/>
      <c r="ER122"/>
      <c r="ES122"/>
      <c r="ET122"/>
      <c r="EU122"/>
      <c r="EV122"/>
      <c r="EW122"/>
      <c r="EX122"/>
      <c r="EY122"/>
      <c r="EZ122"/>
      <c r="FA122"/>
      <c r="FB122"/>
      <c r="FC122"/>
      <c r="FD122"/>
      <c r="FE122"/>
      <c r="FF122"/>
      <c r="FG122"/>
      <c r="FH122"/>
      <c r="FI122"/>
      <c r="FJ122"/>
      <c r="FK122"/>
      <c r="FL122"/>
      <c r="FM122"/>
      <c r="FN122"/>
      <c r="FO122"/>
      <c r="FP122"/>
      <c r="FQ122"/>
      <c r="FR122"/>
      <c r="FS122"/>
      <c r="FT122"/>
      <c r="FU122"/>
      <c r="FV122"/>
      <c r="FW122"/>
      <c r="FX122"/>
      <c r="FY122"/>
      <c r="FZ122"/>
      <c r="GA122"/>
      <c r="GB122"/>
      <c r="GC122"/>
      <c r="GD122"/>
      <c r="GE122"/>
      <c r="GF122"/>
      <c r="GG122"/>
      <c r="GH122"/>
      <c r="GI122"/>
      <c r="GJ122"/>
      <c r="GK122"/>
      <c r="GL122"/>
      <c r="GM122"/>
      <c r="GN122"/>
      <c r="GO122"/>
      <c r="GP122"/>
      <c r="GQ122"/>
      <c r="GR122"/>
      <c r="GS122"/>
    </row>
    <row r="123" spans="2:201" ht="13.35" customHeight="1">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c r="CM123"/>
      <c r="CN123"/>
      <c r="CO123"/>
      <c r="CP123"/>
      <c r="CQ123"/>
      <c r="CR123"/>
      <c r="CS123"/>
      <c r="CT123"/>
      <c r="CU123"/>
      <c r="CV123"/>
      <c r="CW123"/>
      <c r="CX123"/>
      <c r="CY123"/>
      <c r="CZ123"/>
      <c r="DA123"/>
      <c r="DB123"/>
      <c r="DC123"/>
      <c r="DD123"/>
      <c r="DE123"/>
      <c r="DF123"/>
      <c r="DG123"/>
      <c r="DH123"/>
      <c r="DI123"/>
      <c r="DJ123"/>
      <c r="DK123"/>
      <c r="DL123"/>
      <c r="DM123"/>
      <c r="DN123"/>
      <c r="DO123"/>
      <c r="DP123"/>
      <c r="DQ123"/>
      <c r="DR123"/>
      <c r="DS123"/>
      <c r="DT123"/>
      <c r="DU123"/>
      <c r="DV123"/>
      <c r="DW123"/>
      <c r="DX123"/>
      <c r="DY123"/>
      <c r="DZ123"/>
      <c r="EA123"/>
      <c r="EB123"/>
      <c r="EC123"/>
      <c r="ED123"/>
      <c r="EE123"/>
      <c r="EF123"/>
      <c r="EG123"/>
      <c r="EH123"/>
      <c r="EI123"/>
      <c r="EJ123"/>
      <c r="EK123"/>
      <c r="EL123"/>
      <c r="EM123"/>
      <c r="EN123"/>
      <c r="EO123"/>
      <c r="EP123"/>
      <c r="EQ123"/>
      <c r="ER123"/>
      <c r="ES123"/>
      <c r="ET123"/>
      <c r="EU123"/>
      <c r="EV123"/>
      <c r="EW123"/>
      <c r="EX123"/>
      <c r="EY123"/>
      <c r="EZ123"/>
      <c r="FA123"/>
      <c r="FB123"/>
      <c r="FC123"/>
      <c r="FD123"/>
      <c r="FE123"/>
      <c r="FF123"/>
      <c r="FG123"/>
      <c r="FH123"/>
      <c r="FI123"/>
      <c r="FJ123"/>
      <c r="FK123"/>
      <c r="FL123"/>
      <c r="FM123"/>
      <c r="FN123"/>
      <c r="FO123"/>
      <c r="FP123"/>
      <c r="FQ123"/>
      <c r="FR123"/>
      <c r="FS123"/>
      <c r="FT123"/>
      <c r="FU123"/>
      <c r="FV123"/>
      <c r="FW123"/>
      <c r="FX123"/>
      <c r="FY123"/>
      <c r="FZ123"/>
      <c r="GA123"/>
      <c r="GB123"/>
      <c r="GC123"/>
      <c r="GD123"/>
      <c r="GE123"/>
      <c r="GF123"/>
      <c r="GG123"/>
      <c r="GH123"/>
      <c r="GI123"/>
      <c r="GJ123"/>
      <c r="GK123"/>
      <c r="GL123"/>
      <c r="GM123"/>
      <c r="GN123"/>
      <c r="GO123"/>
      <c r="GP123"/>
      <c r="GQ123"/>
      <c r="GR123"/>
      <c r="GS123"/>
    </row>
    <row r="124" spans="2:201" ht="13.35" customHeight="1">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c r="CM124"/>
      <c r="CN124"/>
      <c r="CO124"/>
      <c r="CP124"/>
      <c r="CQ124"/>
      <c r="CR124"/>
      <c r="CS124"/>
      <c r="CT124"/>
      <c r="CU124"/>
      <c r="CV124"/>
      <c r="CW124"/>
      <c r="CX124"/>
      <c r="CY124"/>
      <c r="CZ124"/>
      <c r="DA124"/>
      <c r="DB124"/>
      <c r="DC124"/>
      <c r="DD124"/>
      <c r="DE124"/>
      <c r="DF124"/>
      <c r="DG124"/>
      <c r="DH124"/>
      <c r="DI124"/>
      <c r="DJ124"/>
      <c r="DK124"/>
      <c r="DL124"/>
      <c r="DM124"/>
      <c r="DN124"/>
      <c r="DO124"/>
      <c r="DP124"/>
      <c r="DQ124"/>
      <c r="DR124"/>
      <c r="DS124"/>
      <c r="DT124"/>
      <c r="DU124"/>
      <c r="DV124"/>
      <c r="DW124"/>
      <c r="DX124"/>
      <c r="DY124"/>
      <c r="DZ124"/>
      <c r="EA124"/>
      <c r="EB124"/>
      <c r="EC124"/>
      <c r="ED124"/>
      <c r="EE124"/>
      <c r="EF124"/>
      <c r="EG124"/>
      <c r="EH124"/>
      <c r="EI124"/>
      <c r="EJ124"/>
      <c r="EK124"/>
      <c r="EL124"/>
      <c r="EM124"/>
      <c r="EN124"/>
      <c r="EO124"/>
      <c r="EP124"/>
      <c r="EQ124"/>
      <c r="ER124"/>
      <c r="ES124"/>
      <c r="ET124"/>
      <c r="EU124"/>
      <c r="EV124"/>
      <c r="EW124"/>
      <c r="EX124"/>
      <c r="EY124"/>
      <c r="EZ124"/>
      <c r="FA124"/>
      <c r="FB124"/>
      <c r="FC124"/>
      <c r="FD124"/>
      <c r="FE124"/>
      <c r="FF124"/>
      <c r="FG124"/>
      <c r="FH124"/>
      <c r="FI124"/>
      <c r="FJ124"/>
      <c r="FK124"/>
      <c r="FL124"/>
      <c r="FM124"/>
      <c r="FN124"/>
      <c r="FO124"/>
      <c r="FP124"/>
      <c r="FQ124"/>
      <c r="FR124"/>
      <c r="FS124"/>
      <c r="FT124"/>
      <c r="FU124"/>
      <c r="FV124"/>
      <c r="FW124"/>
      <c r="FX124"/>
      <c r="FY124"/>
      <c r="FZ124"/>
      <c r="GA124"/>
      <c r="GB124"/>
      <c r="GC124"/>
      <c r="GD124"/>
      <c r="GE124"/>
      <c r="GF124"/>
      <c r="GG124"/>
      <c r="GH124"/>
      <c r="GI124"/>
      <c r="GJ124"/>
      <c r="GK124"/>
      <c r="GL124"/>
      <c r="GM124"/>
      <c r="GN124"/>
      <c r="GO124"/>
      <c r="GP124"/>
      <c r="GQ124"/>
      <c r="GR124"/>
      <c r="GS124"/>
    </row>
    <row r="125" spans="2:201" ht="13.35" customHeight="1">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c r="CM125"/>
      <c r="CN125"/>
      <c r="CO125"/>
      <c r="CP125"/>
      <c r="CQ125"/>
      <c r="CR125"/>
      <c r="CS125"/>
      <c r="CT125"/>
      <c r="CU125"/>
      <c r="CV125"/>
      <c r="CW125"/>
      <c r="CX125"/>
      <c r="CY125"/>
      <c r="CZ125"/>
      <c r="DA125"/>
      <c r="DB125"/>
      <c r="DC125"/>
      <c r="DD125"/>
      <c r="DE125"/>
      <c r="DF125"/>
      <c r="DG125"/>
      <c r="DH125"/>
      <c r="DI125"/>
      <c r="DJ125"/>
      <c r="DK125"/>
      <c r="DL125"/>
      <c r="DM125"/>
      <c r="DN125"/>
      <c r="DO125"/>
      <c r="DP125"/>
      <c r="DQ125"/>
      <c r="DR125"/>
      <c r="DS125"/>
      <c r="DT125"/>
      <c r="DU125"/>
      <c r="DV125"/>
      <c r="DW125"/>
      <c r="DX125"/>
      <c r="DY125"/>
      <c r="DZ125"/>
      <c r="EA125"/>
      <c r="EB125"/>
      <c r="EC125"/>
      <c r="ED125"/>
      <c r="EE125"/>
      <c r="EF125"/>
      <c r="EG125"/>
      <c r="EH125"/>
      <c r="EI125"/>
      <c r="EJ125"/>
      <c r="EK125"/>
      <c r="EL125"/>
      <c r="EM125"/>
      <c r="EN125"/>
      <c r="EO125"/>
      <c r="EP125"/>
      <c r="EQ125"/>
      <c r="ER125"/>
      <c r="ES125"/>
      <c r="ET125"/>
      <c r="EU125"/>
      <c r="EV125"/>
      <c r="EW125"/>
      <c r="EX125"/>
      <c r="EY125"/>
      <c r="EZ125"/>
      <c r="FA125"/>
      <c r="FB125"/>
      <c r="FC125"/>
      <c r="FD125"/>
      <c r="FE125"/>
      <c r="FF125"/>
      <c r="FG125"/>
      <c r="FH125"/>
      <c r="FI125"/>
      <c r="FJ125"/>
      <c r="FK125"/>
      <c r="FL125"/>
      <c r="FM125"/>
      <c r="FN125"/>
      <c r="FO125"/>
      <c r="FP125"/>
      <c r="FQ125"/>
      <c r="FR125"/>
      <c r="FS125"/>
      <c r="FT125"/>
      <c r="FU125"/>
      <c r="FV125"/>
      <c r="FW125"/>
      <c r="FX125"/>
      <c r="FY125"/>
      <c r="FZ125"/>
      <c r="GA125"/>
      <c r="GB125"/>
      <c r="GC125"/>
      <c r="GD125"/>
      <c r="GE125"/>
      <c r="GF125"/>
      <c r="GG125"/>
      <c r="GH125"/>
      <c r="GI125"/>
      <c r="GJ125"/>
      <c r="GK125"/>
      <c r="GL125"/>
      <c r="GM125"/>
      <c r="GN125"/>
      <c r="GO125"/>
      <c r="GP125"/>
      <c r="GQ125"/>
      <c r="GR125"/>
      <c r="GS125"/>
    </row>
    <row r="126" spans="2:201" ht="13.35" customHeight="1">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c r="CM126"/>
      <c r="CN126"/>
      <c r="CO126"/>
      <c r="CP126"/>
      <c r="CQ126"/>
      <c r="CR126"/>
      <c r="CS126"/>
      <c r="CT126"/>
      <c r="CU126"/>
      <c r="CV126"/>
      <c r="CW126"/>
      <c r="CX126"/>
      <c r="CY126"/>
      <c r="CZ126"/>
      <c r="DA126"/>
      <c r="DB126"/>
      <c r="DC126"/>
      <c r="DD126"/>
      <c r="DE126"/>
      <c r="DF126"/>
      <c r="DG126"/>
      <c r="DH126"/>
      <c r="DI126"/>
      <c r="DJ126"/>
      <c r="DK126"/>
      <c r="DL126"/>
      <c r="DM126"/>
      <c r="DN126"/>
      <c r="DO126"/>
      <c r="DP126"/>
      <c r="DQ126"/>
      <c r="DR126"/>
      <c r="DS126"/>
      <c r="DT126"/>
      <c r="DU126"/>
      <c r="DV126"/>
      <c r="DW126"/>
      <c r="DX126"/>
      <c r="DY126"/>
      <c r="DZ126"/>
      <c r="EA126"/>
      <c r="EB126"/>
      <c r="EC126"/>
      <c r="ED126"/>
      <c r="EE126"/>
      <c r="EF126"/>
      <c r="EG126"/>
      <c r="EH126"/>
      <c r="EI126"/>
      <c r="EJ126"/>
      <c r="EK126"/>
      <c r="EL126"/>
      <c r="EM126"/>
      <c r="EN126"/>
      <c r="EO126"/>
      <c r="EP126"/>
      <c r="EQ126"/>
      <c r="ER126"/>
      <c r="ES126"/>
      <c r="ET126"/>
      <c r="EU126"/>
      <c r="EV126"/>
      <c r="EW126"/>
      <c r="EX126"/>
      <c r="EY126"/>
      <c r="EZ126"/>
      <c r="FA126"/>
      <c r="FB126"/>
      <c r="FC126"/>
      <c r="FD126"/>
      <c r="FE126"/>
      <c r="FF126"/>
      <c r="FG126"/>
      <c r="FH126"/>
      <c r="FI126"/>
      <c r="FJ126"/>
      <c r="FK126"/>
      <c r="FL126"/>
      <c r="FM126"/>
      <c r="FN126"/>
      <c r="FO126"/>
      <c r="FP126"/>
      <c r="FQ126"/>
      <c r="FR126"/>
      <c r="FS126"/>
      <c r="FT126"/>
      <c r="FU126"/>
      <c r="FV126"/>
      <c r="FW126"/>
      <c r="FX126"/>
      <c r="FY126"/>
      <c r="FZ126"/>
      <c r="GA126"/>
      <c r="GB126"/>
      <c r="GC126"/>
      <c r="GD126"/>
      <c r="GE126"/>
      <c r="GF126"/>
      <c r="GG126"/>
      <c r="GH126"/>
      <c r="GI126"/>
      <c r="GJ126"/>
      <c r="GK126"/>
      <c r="GL126"/>
      <c r="GM126"/>
      <c r="GN126"/>
      <c r="GO126"/>
      <c r="GP126"/>
      <c r="GQ126"/>
      <c r="GR126"/>
      <c r="GS126"/>
    </row>
    <row r="127" spans="2:201" ht="13.35" customHeight="1">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c r="CM127"/>
      <c r="CN127"/>
      <c r="CO127"/>
      <c r="CP127"/>
      <c r="CQ127"/>
      <c r="CR127"/>
      <c r="CS127"/>
      <c r="CT127"/>
      <c r="CU127"/>
      <c r="CV127"/>
      <c r="CW127"/>
      <c r="CX127"/>
      <c r="CY127"/>
      <c r="CZ127"/>
      <c r="DA127"/>
      <c r="DB127"/>
      <c r="DC127"/>
      <c r="DD127"/>
      <c r="DE127"/>
      <c r="DF127"/>
      <c r="DG127"/>
      <c r="DH127"/>
      <c r="DI127"/>
      <c r="DJ127"/>
      <c r="DK127"/>
      <c r="DL127"/>
      <c r="DM127"/>
      <c r="DN127"/>
      <c r="DO127"/>
      <c r="DP127"/>
      <c r="DQ127"/>
      <c r="DR127"/>
      <c r="DS127"/>
      <c r="DT127"/>
      <c r="DU127"/>
      <c r="DV127"/>
      <c r="DW127"/>
      <c r="DX127"/>
      <c r="DY127"/>
      <c r="DZ127"/>
      <c r="EA127"/>
      <c r="EB127"/>
      <c r="EC127"/>
      <c r="ED127"/>
      <c r="EE127"/>
      <c r="EF127"/>
      <c r="EG127"/>
      <c r="EH127"/>
      <c r="EI127"/>
      <c r="EJ127"/>
      <c r="EK127"/>
      <c r="EL127"/>
      <c r="EM127"/>
      <c r="EN127"/>
      <c r="EO127"/>
      <c r="EP127"/>
      <c r="EQ127"/>
      <c r="ER127"/>
      <c r="ES127"/>
      <c r="ET127"/>
      <c r="EU127"/>
      <c r="EV127"/>
      <c r="EW127"/>
      <c r="EX127"/>
      <c r="EY127"/>
      <c r="EZ127"/>
      <c r="FA127"/>
      <c r="FB127"/>
      <c r="FC127"/>
      <c r="FD127"/>
      <c r="FE127"/>
      <c r="FF127"/>
      <c r="FG127"/>
      <c r="FH127"/>
      <c r="FI127"/>
      <c r="FJ127"/>
      <c r="FK127"/>
      <c r="FL127"/>
      <c r="FM127"/>
      <c r="FN127"/>
      <c r="FO127"/>
      <c r="FP127"/>
      <c r="FQ127"/>
      <c r="FR127"/>
      <c r="FS127"/>
      <c r="FT127"/>
      <c r="FU127"/>
      <c r="FV127"/>
      <c r="FW127"/>
      <c r="FX127"/>
      <c r="FY127"/>
      <c r="FZ127"/>
      <c r="GA127"/>
      <c r="GB127"/>
      <c r="GC127"/>
      <c r="GD127"/>
      <c r="GE127"/>
      <c r="GF127"/>
      <c r="GG127"/>
      <c r="GH127"/>
      <c r="GI127"/>
      <c r="GJ127"/>
      <c r="GK127"/>
      <c r="GL127"/>
      <c r="GM127"/>
      <c r="GN127"/>
      <c r="GO127"/>
      <c r="GP127"/>
      <c r="GQ127"/>
      <c r="GR127"/>
      <c r="GS127"/>
    </row>
    <row r="128" spans="2:201" ht="13.35" customHeight="1">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c r="CM128"/>
      <c r="CN128"/>
      <c r="CO128"/>
      <c r="CP128"/>
      <c r="CQ128"/>
      <c r="CR128"/>
      <c r="CS128"/>
      <c r="CT128"/>
      <c r="CU128"/>
      <c r="CV128"/>
      <c r="CW128"/>
      <c r="CX128"/>
      <c r="CY128"/>
      <c r="CZ128"/>
      <c r="DA128"/>
      <c r="DB128"/>
      <c r="DC128"/>
      <c r="DD128"/>
      <c r="DE128"/>
      <c r="DF128"/>
      <c r="DG128"/>
      <c r="DH128"/>
      <c r="DI128"/>
      <c r="DJ128"/>
      <c r="DK128"/>
      <c r="DL128"/>
      <c r="DM128"/>
      <c r="DN128"/>
      <c r="DO128"/>
      <c r="DP128"/>
      <c r="DQ128"/>
      <c r="DR128"/>
      <c r="DS128"/>
      <c r="DT128"/>
      <c r="DU128"/>
      <c r="DV128"/>
      <c r="DW128"/>
      <c r="DX128"/>
      <c r="DY128"/>
      <c r="DZ128"/>
      <c r="EA128"/>
      <c r="EB128"/>
      <c r="EC128"/>
      <c r="ED128"/>
      <c r="EE128"/>
      <c r="EF128"/>
      <c r="EG128"/>
      <c r="EH128"/>
      <c r="EI128"/>
      <c r="EJ128"/>
      <c r="EK128"/>
      <c r="EL128"/>
      <c r="EM128"/>
      <c r="EN128"/>
      <c r="EO128"/>
      <c r="EP128"/>
      <c r="EQ128"/>
      <c r="ER128"/>
      <c r="ES128"/>
      <c r="ET128"/>
      <c r="EU128"/>
      <c r="EV128"/>
      <c r="EW128"/>
      <c r="EX128"/>
      <c r="EY128"/>
      <c r="EZ128"/>
      <c r="FA128"/>
      <c r="FB128"/>
      <c r="FC128"/>
      <c r="FD128"/>
      <c r="FE128"/>
      <c r="FF128"/>
      <c r="FG128"/>
      <c r="FH128"/>
      <c r="FI128"/>
      <c r="FJ128"/>
      <c r="FK128"/>
      <c r="FL128"/>
      <c r="FM128"/>
      <c r="FN128"/>
      <c r="FO128"/>
      <c r="FP128"/>
      <c r="FQ128"/>
      <c r="FR128"/>
      <c r="FS128"/>
      <c r="FT128"/>
      <c r="FU128"/>
      <c r="FV128"/>
      <c r="FW128"/>
      <c r="FX128"/>
      <c r="FY128"/>
      <c r="FZ128"/>
      <c r="GA128"/>
      <c r="GB128"/>
      <c r="GC128"/>
      <c r="GD128"/>
      <c r="GE128"/>
      <c r="GF128"/>
      <c r="GG128"/>
      <c r="GH128"/>
      <c r="GI128"/>
      <c r="GJ128"/>
      <c r="GK128"/>
      <c r="GL128"/>
      <c r="GM128"/>
      <c r="GN128"/>
      <c r="GO128"/>
      <c r="GP128"/>
      <c r="GQ128"/>
      <c r="GR128"/>
      <c r="GS128"/>
    </row>
    <row r="129" spans="2:201" ht="13.35" customHeight="1">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c r="CM129"/>
      <c r="CN129"/>
      <c r="CO129"/>
      <c r="CP129"/>
      <c r="CQ129"/>
      <c r="CR129"/>
      <c r="CS129"/>
      <c r="CT129"/>
      <c r="CU129"/>
      <c r="CV129"/>
      <c r="CW129"/>
      <c r="CX129"/>
      <c r="CY129"/>
      <c r="CZ129"/>
      <c r="DA129"/>
      <c r="DB129"/>
      <c r="DC129"/>
      <c r="DD129"/>
      <c r="DE129"/>
      <c r="DF129"/>
      <c r="DG129"/>
      <c r="DH129"/>
      <c r="DI129"/>
      <c r="DJ129"/>
      <c r="DK129"/>
      <c r="DL129"/>
      <c r="DM129"/>
      <c r="DN129"/>
      <c r="DO129"/>
      <c r="DP129"/>
      <c r="DQ129"/>
      <c r="DR129"/>
      <c r="DS129"/>
      <c r="DT129"/>
      <c r="DU129"/>
      <c r="DV129"/>
      <c r="DW129"/>
      <c r="DX129"/>
      <c r="DY129"/>
      <c r="DZ129"/>
      <c r="EA129"/>
      <c r="EB129"/>
      <c r="EC129"/>
      <c r="ED129"/>
      <c r="EE129"/>
      <c r="EF129"/>
      <c r="EG129"/>
      <c r="EH129"/>
      <c r="EI129"/>
      <c r="EJ129"/>
      <c r="EK129"/>
      <c r="EL129"/>
      <c r="EM129"/>
      <c r="EN129"/>
      <c r="EO129"/>
      <c r="EP129"/>
      <c r="EQ129"/>
      <c r="ER129"/>
      <c r="ES129"/>
      <c r="ET129"/>
      <c r="EU129"/>
      <c r="EV129"/>
      <c r="EW129"/>
      <c r="EX129"/>
      <c r="EY129"/>
      <c r="EZ129"/>
      <c r="FA129"/>
      <c r="FB129"/>
      <c r="FC129"/>
      <c r="FD129"/>
      <c r="FE129"/>
      <c r="FF129"/>
      <c r="FG129"/>
      <c r="FH129"/>
      <c r="FI129"/>
      <c r="FJ129"/>
      <c r="FK129"/>
      <c r="FL129"/>
      <c r="FM129"/>
      <c r="FN129"/>
      <c r="FO129"/>
      <c r="FP129"/>
      <c r="FQ129"/>
      <c r="FR129"/>
      <c r="FS129"/>
      <c r="FT129"/>
      <c r="FU129"/>
      <c r="FV129"/>
      <c r="FW129"/>
      <c r="FX129"/>
      <c r="FY129"/>
      <c r="FZ129"/>
      <c r="GA129"/>
      <c r="GB129"/>
      <c r="GC129"/>
      <c r="GD129"/>
      <c r="GE129"/>
      <c r="GF129"/>
      <c r="GG129"/>
      <c r="GH129"/>
      <c r="GI129"/>
      <c r="GJ129"/>
      <c r="GK129"/>
      <c r="GL129"/>
      <c r="GM129"/>
      <c r="GN129"/>
      <c r="GO129"/>
      <c r="GP129"/>
      <c r="GQ129"/>
      <c r="GR129"/>
      <c r="GS129"/>
    </row>
    <row r="130" spans="2:201" ht="13.35" customHeight="1">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c r="CM130"/>
      <c r="CN130"/>
      <c r="CO130"/>
      <c r="CP130"/>
      <c r="CQ130"/>
      <c r="CR130"/>
      <c r="CS130"/>
      <c r="CT130"/>
      <c r="CU130"/>
      <c r="CV130"/>
      <c r="CW130"/>
      <c r="CX130"/>
      <c r="CY130"/>
      <c r="CZ130"/>
      <c r="DA130"/>
      <c r="DB130"/>
      <c r="DC130"/>
      <c r="DD130"/>
      <c r="DE130"/>
      <c r="DF130"/>
      <c r="DG130"/>
      <c r="DH130"/>
      <c r="DI130"/>
      <c r="DJ130"/>
      <c r="DK130"/>
      <c r="DL130"/>
      <c r="DM130"/>
      <c r="DN130"/>
      <c r="DO130"/>
      <c r="DP130"/>
      <c r="DQ130"/>
      <c r="DR130"/>
      <c r="DS130"/>
      <c r="DT130"/>
      <c r="DU130"/>
      <c r="DV130"/>
      <c r="DW130"/>
      <c r="DX130"/>
      <c r="DY130"/>
      <c r="DZ130"/>
      <c r="EA130"/>
      <c r="EB130"/>
      <c r="EC130"/>
      <c r="ED130"/>
      <c r="EE130"/>
      <c r="EF130"/>
      <c r="EG130"/>
      <c r="EH130"/>
      <c r="EI130"/>
      <c r="EJ130"/>
      <c r="EK130"/>
      <c r="EL130"/>
      <c r="EM130"/>
      <c r="EN130"/>
      <c r="EO130"/>
      <c r="EP130"/>
      <c r="EQ130"/>
      <c r="ER130"/>
      <c r="ES130"/>
      <c r="ET130"/>
      <c r="EU130"/>
      <c r="EV130"/>
      <c r="EW130"/>
      <c r="EX130"/>
      <c r="EY130"/>
      <c r="EZ130"/>
      <c r="FA130"/>
      <c r="FB130"/>
      <c r="FC130"/>
      <c r="FD130"/>
      <c r="FE130"/>
      <c r="FF130"/>
      <c r="FG130"/>
      <c r="FH130"/>
      <c r="FI130"/>
      <c r="FJ130"/>
      <c r="FK130"/>
      <c r="FL130"/>
      <c r="FM130"/>
      <c r="FN130"/>
      <c r="FO130"/>
      <c r="FP130"/>
      <c r="FQ130"/>
      <c r="FR130"/>
      <c r="FS130"/>
      <c r="FT130"/>
      <c r="FU130"/>
      <c r="FV130"/>
      <c r="FW130"/>
      <c r="FX130"/>
      <c r="FY130"/>
      <c r="FZ130"/>
      <c r="GA130"/>
      <c r="GB130"/>
      <c r="GC130"/>
      <c r="GD130"/>
      <c r="GE130"/>
      <c r="GF130"/>
      <c r="GG130"/>
      <c r="GH130"/>
      <c r="GI130"/>
      <c r="GJ130"/>
      <c r="GK130"/>
      <c r="GL130"/>
      <c r="GM130"/>
      <c r="GN130"/>
      <c r="GO130"/>
      <c r="GP130"/>
      <c r="GQ130"/>
      <c r="GR130"/>
      <c r="GS130"/>
    </row>
    <row r="131" spans="2:201" ht="13.35" customHeight="1">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c r="CM131"/>
      <c r="CN131"/>
      <c r="CO131"/>
      <c r="CP131"/>
      <c r="CQ131"/>
      <c r="CR131"/>
      <c r="CS131"/>
      <c r="CT131"/>
      <c r="CU131"/>
      <c r="CV131"/>
      <c r="CW131"/>
      <c r="CX131"/>
      <c r="CY131"/>
      <c r="CZ131"/>
      <c r="DA131"/>
      <c r="DB131"/>
      <c r="DC131"/>
      <c r="DD131"/>
      <c r="DE131"/>
      <c r="DF131"/>
      <c r="DG131"/>
      <c r="DH131"/>
      <c r="DI131"/>
      <c r="DJ131"/>
      <c r="DK131"/>
      <c r="DL131"/>
      <c r="DM131"/>
      <c r="DN131"/>
      <c r="DO131"/>
      <c r="DP131"/>
      <c r="DQ131"/>
      <c r="DR131"/>
      <c r="DS131"/>
      <c r="DT131"/>
      <c r="DU131"/>
      <c r="DV131"/>
      <c r="DW131"/>
      <c r="DX131"/>
      <c r="DY131"/>
      <c r="DZ131"/>
      <c r="EA131"/>
      <c r="EB131"/>
      <c r="EC131"/>
      <c r="ED131"/>
      <c r="EE131"/>
      <c r="EF131"/>
      <c r="EG131"/>
      <c r="EH131"/>
      <c r="EI131"/>
      <c r="EJ131"/>
      <c r="EK131"/>
      <c r="EL131"/>
      <c r="EM131"/>
      <c r="EN131"/>
      <c r="EO131"/>
      <c r="EP131"/>
      <c r="EQ131"/>
      <c r="ER131"/>
      <c r="ES131"/>
      <c r="ET131"/>
      <c r="EU131"/>
      <c r="EV131"/>
      <c r="EW131"/>
      <c r="EX131"/>
      <c r="EY131"/>
      <c r="EZ131"/>
      <c r="FA131"/>
      <c r="FB131"/>
      <c r="FC131"/>
      <c r="FD131"/>
      <c r="FE131"/>
      <c r="FF131"/>
      <c r="FG131"/>
      <c r="FH131"/>
      <c r="FI131"/>
      <c r="FJ131"/>
      <c r="FK131"/>
      <c r="FL131"/>
      <c r="FM131"/>
      <c r="FN131"/>
      <c r="FO131"/>
      <c r="FP131"/>
      <c r="FQ131"/>
      <c r="FR131"/>
      <c r="FS131"/>
      <c r="FT131"/>
      <c r="FU131"/>
      <c r="FV131"/>
      <c r="FW131"/>
      <c r="FX131"/>
      <c r="FY131"/>
      <c r="FZ131"/>
      <c r="GA131"/>
      <c r="GB131"/>
      <c r="GC131"/>
      <c r="GD131"/>
      <c r="GE131"/>
      <c r="GF131"/>
      <c r="GG131"/>
      <c r="GH131"/>
      <c r="GI131"/>
      <c r="GJ131"/>
      <c r="GK131"/>
      <c r="GL131"/>
      <c r="GM131"/>
      <c r="GN131"/>
      <c r="GO131"/>
      <c r="GP131"/>
      <c r="GQ131"/>
      <c r="GR131"/>
      <c r="GS131"/>
    </row>
    <row r="132" spans="2:201" ht="13.35" customHeight="1">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c r="CM132"/>
      <c r="CN132"/>
      <c r="CO132"/>
      <c r="CP132"/>
      <c r="CQ132"/>
      <c r="CR132"/>
      <c r="CS132"/>
      <c r="CT132"/>
      <c r="CU132"/>
      <c r="CV132"/>
      <c r="CW132"/>
      <c r="CX132"/>
      <c r="CY132"/>
      <c r="CZ132"/>
      <c r="DA132"/>
      <c r="DB132"/>
      <c r="DC132"/>
      <c r="DD132"/>
      <c r="DE132"/>
      <c r="DF132"/>
      <c r="DG132"/>
      <c r="DH132"/>
      <c r="DI132"/>
      <c r="DJ132"/>
      <c r="DK132"/>
      <c r="DL132"/>
      <c r="DM132"/>
      <c r="DN132"/>
      <c r="DO132"/>
      <c r="DP132"/>
      <c r="DQ132"/>
      <c r="DR132"/>
      <c r="DS132"/>
      <c r="DT132"/>
      <c r="DU132"/>
      <c r="DV132"/>
      <c r="DW132"/>
      <c r="DX132"/>
      <c r="DY132"/>
      <c r="DZ132"/>
      <c r="EA132"/>
      <c r="EB132"/>
      <c r="EC132"/>
      <c r="ED132"/>
      <c r="EE132"/>
      <c r="EF132"/>
      <c r="EG132"/>
      <c r="EH132"/>
      <c r="EI132"/>
      <c r="EJ132"/>
      <c r="EK132"/>
      <c r="EL132"/>
      <c r="EM132"/>
      <c r="EN132"/>
      <c r="EO132"/>
      <c r="EP132"/>
      <c r="EQ132"/>
      <c r="ER132"/>
      <c r="ES132"/>
      <c r="ET132"/>
      <c r="EU132"/>
      <c r="EV132"/>
      <c r="EW132"/>
      <c r="EX132"/>
      <c r="EY132"/>
      <c r="EZ132"/>
      <c r="FA132"/>
      <c r="FB132"/>
      <c r="FC132"/>
      <c r="FD132"/>
      <c r="FE132"/>
      <c r="FF132"/>
      <c r="FG132"/>
      <c r="FH132"/>
      <c r="FI132"/>
      <c r="FJ132"/>
      <c r="FK132"/>
      <c r="FL132"/>
      <c r="FM132"/>
      <c r="FN132"/>
      <c r="FO132"/>
      <c r="FP132"/>
      <c r="FQ132"/>
      <c r="FR132"/>
      <c r="FS132"/>
      <c r="FT132"/>
      <c r="FU132"/>
      <c r="FV132"/>
      <c r="FW132"/>
      <c r="FX132"/>
      <c r="FY132"/>
      <c r="FZ132"/>
      <c r="GA132"/>
      <c r="GB132"/>
      <c r="GC132"/>
      <c r="GD132"/>
      <c r="GE132"/>
      <c r="GF132"/>
      <c r="GG132"/>
      <c r="GH132"/>
      <c r="GI132"/>
      <c r="GJ132"/>
      <c r="GK132"/>
      <c r="GL132"/>
      <c r="GM132"/>
      <c r="GN132"/>
      <c r="GO132"/>
      <c r="GP132"/>
      <c r="GQ132"/>
      <c r="GR132"/>
      <c r="GS132"/>
    </row>
    <row r="133" spans="2:201" ht="13.35" customHeight="1">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c r="CM133"/>
      <c r="CN133"/>
      <c r="CO133"/>
      <c r="CP133"/>
      <c r="CQ133"/>
      <c r="CR133"/>
      <c r="CS133"/>
      <c r="CT133"/>
      <c r="CU133"/>
      <c r="CV133"/>
      <c r="CW133"/>
      <c r="CX133"/>
      <c r="CY133"/>
      <c r="CZ133"/>
      <c r="DA133"/>
      <c r="DB133"/>
      <c r="DC133"/>
      <c r="DD133"/>
      <c r="DE133"/>
      <c r="DF133"/>
      <c r="DG133"/>
      <c r="DH133"/>
      <c r="DI133"/>
      <c r="DJ133"/>
      <c r="DK133"/>
      <c r="DL133"/>
      <c r="DM133"/>
      <c r="DN133"/>
      <c r="DO133"/>
      <c r="DP133"/>
      <c r="DQ133"/>
      <c r="DR133"/>
      <c r="DS133"/>
      <c r="DT133"/>
      <c r="DU133"/>
      <c r="DV133"/>
      <c r="DW133"/>
      <c r="DX133"/>
      <c r="DY133"/>
      <c r="DZ133"/>
      <c r="EA133"/>
      <c r="EB133"/>
      <c r="EC133"/>
      <c r="ED133"/>
      <c r="EE133"/>
      <c r="EF133"/>
      <c r="EG133"/>
      <c r="EH133"/>
      <c r="EI133"/>
      <c r="EJ133"/>
      <c r="EK133"/>
      <c r="EL133"/>
      <c r="EM133"/>
      <c r="EN133"/>
      <c r="EO133"/>
      <c r="EP133"/>
      <c r="EQ133"/>
      <c r="ER133"/>
      <c r="ES133"/>
      <c r="ET133"/>
      <c r="EU133"/>
      <c r="EV133"/>
      <c r="EW133"/>
      <c r="EX133"/>
      <c r="EY133"/>
      <c r="EZ133"/>
      <c r="FA133"/>
      <c r="FB133"/>
      <c r="FC133"/>
      <c r="FD133"/>
      <c r="FE133"/>
      <c r="FF133"/>
      <c r="FG133"/>
      <c r="FH133"/>
      <c r="FI133"/>
      <c r="FJ133"/>
      <c r="FK133"/>
      <c r="FL133"/>
      <c r="FM133"/>
      <c r="FN133"/>
      <c r="FO133"/>
      <c r="FP133"/>
      <c r="FQ133"/>
      <c r="FR133"/>
      <c r="FS133"/>
      <c r="FT133"/>
      <c r="FU133"/>
      <c r="FV133"/>
      <c r="FW133"/>
      <c r="FX133"/>
      <c r="FY133"/>
      <c r="FZ133"/>
      <c r="GA133"/>
      <c r="GB133"/>
      <c r="GC133"/>
      <c r="GD133"/>
      <c r="GE133"/>
      <c r="GF133"/>
      <c r="GG133"/>
      <c r="GH133"/>
      <c r="GI133"/>
      <c r="GJ133"/>
      <c r="GK133"/>
      <c r="GL133"/>
      <c r="GM133"/>
      <c r="GN133"/>
      <c r="GO133"/>
      <c r="GP133"/>
      <c r="GQ133"/>
      <c r="GR133"/>
      <c r="GS133"/>
    </row>
    <row r="134" spans="2:201" ht="13.35" customHeight="1">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c r="CM134"/>
      <c r="CN134"/>
      <c r="CO134"/>
      <c r="CP134"/>
      <c r="CQ134"/>
      <c r="CR134"/>
      <c r="CS134"/>
      <c r="CT134"/>
      <c r="CU134"/>
      <c r="CV134"/>
      <c r="CW134"/>
      <c r="CX134"/>
      <c r="CY134"/>
      <c r="CZ134"/>
      <c r="DA134"/>
      <c r="DB134"/>
      <c r="DC134"/>
      <c r="DD134"/>
      <c r="DE134"/>
      <c r="DF134"/>
      <c r="DG134"/>
      <c r="DH134"/>
      <c r="DI134"/>
      <c r="DJ134"/>
      <c r="DK134"/>
      <c r="DL134"/>
      <c r="DM134"/>
      <c r="DN134"/>
      <c r="DO134"/>
      <c r="DP134"/>
      <c r="DQ134"/>
      <c r="DR134"/>
      <c r="DS134"/>
      <c r="DT134"/>
      <c r="DU134"/>
      <c r="DV134"/>
      <c r="DW134"/>
      <c r="DX134"/>
      <c r="DY134"/>
      <c r="DZ134"/>
      <c r="EA134"/>
      <c r="EB134"/>
      <c r="EC134"/>
      <c r="ED134"/>
      <c r="EE134"/>
      <c r="EF134"/>
      <c r="EG134"/>
      <c r="EH134"/>
      <c r="EI134"/>
      <c r="EJ134"/>
      <c r="EK134"/>
      <c r="EL134"/>
      <c r="EM134"/>
      <c r="EN134"/>
      <c r="EO134"/>
      <c r="EP134"/>
      <c r="EQ134"/>
      <c r="ER134"/>
      <c r="ES134"/>
      <c r="ET134"/>
      <c r="EU134"/>
      <c r="EV134"/>
      <c r="EW134"/>
      <c r="EX134"/>
      <c r="EY134"/>
      <c r="EZ134"/>
      <c r="FA134"/>
      <c r="FB134"/>
      <c r="FC134"/>
      <c r="FD134"/>
      <c r="FE134"/>
      <c r="FF134"/>
      <c r="FG134"/>
      <c r="FH134"/>
      <c r="FI134"/>
      <c r="FJ134"/>
      <c r="FK134"/>
      <c r="FL134"/>
      <c r="FM134"/>
      <c r="FN134"/>
      <c r="FO134"/>
      <c r="FP134"/>
      <c r="FQ134"/>
      <c r="FR134"/>
      <c r="FS134"/>
      <c r="FT134"/>
      <c r="FU134"/>
      <c r="FV134"/>
      <c r="FW134"/>
      <c r="FX134"/>
      <c r="FY134"/>
      <c r="FZ134"/>
      <c r="GA134"/>
      <c r="GB134"/>
      <c r="GC134"/>
      <c r="GD134"/>
      <c r="GE134"/>
      <c r="GF134"/>
      <c r="GG134"/>
      <c r="GH134"/>
      <c r="GI134"/>
      <c r="GJ134"/>
      <c r="GK134"/>
      <c r="GL134"/>
      <c r="GM134"/>
      <c r="GN134"/>
      <c r="GO134"/>
      <c r="GP134"/>
      <c r="GQ134"/>
      <c r="GR134"/>
      <c r="GS134"/>
    </row>
    <row r="135" spans="2:201" ht="13.35" customHeight="1">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c r="CM135"/>
      <c r="CN135"/>
      <c r="CO135"/>
      <c r="CP135"/>
      <c r="CQ135"/>
      <c r="CR135"/>
      <c r="CS135"/>
      <c r="CT135"/>
      <c r="CU135"/>
      <c r="CV135"/>
      <c r="CW135"/>
      <c r="CX135"/>
      <c r="CY135"/>
      <c r="CZ135"/>
      <c r="DA135"/>
      <c r="DB135"/>
      <c r="DC135"/>
      <c r="DD135"/>
      <c r="DE135"/>
      <c r="DF135"/>
      <c r="DG135"/>
      <c r="DH135"/>
      <c r="DI135"/>
      <c r="DJ135"/>
      <c r="DK135"/>
      <c r="DL135"/>
      <c r="DM135"/>
      <c r="DN135"/>
      <c r="DO135"/>
      <c r="DP135"/>
      <c r="DQ135"/>
      <c r="DR135"/>
      <c r="DS135"/>
      <c r="DT135"/>
      <c r="DU135"/>
      <c r="DV135"/>
      <c r="DW135"/>
      <c r="DX135"/>
      <c r="DY135"/>
      <c r="DZ135"/>
      <c r="EA135"/>
      <c r="EB135"/>
      <c r="EC135"/>
      <c r="ED135"/>
      <c r="EE135"/>
      <c r="EF135"/>
      <c r="EG135"/>
      <c r="EH135"/>
      <c r="EI135"/>
      <c r="EJ135"/>
      <c r="EK135"/>
      <c r="EL135"/>
      <c r="EM135"/>
      <c r="EN135"/>
      <c r="EO135"/>
      <c r="EP135"/>
      <c r="EQ135"/>
      <c r="ER135"/>
      <c r="ES135"/>
      <c r="ET135"/>
      <c r="EU135"/>
      <c r="EV135"/>
      <c r="EW135"/>
      <c r="EX135"/>
      <c r="EY135"/>
      <c r="EZ135"/>
      <c r="FA135"/>
      <c r="FB135"/>
      <c r="FC135"/>
      <c r="FD135"/>
      <c r="FE135"/>
      <c r="FF135"/>
      <c r="FG135"/>
      <c r="FH135"/>
      <c r="FI135"/>
      <c r="FJ135"/>
      <c r="FK135"/>
      <c r="FL135"/>
      <c r="FM135"/>
      <c r="FN135"/>
      <c r="FO135"/>
      <c r="FP135"/>
      <c r="FQ135"/>
      <c r="FR135"/>
      <c r="FS135"/>
      <c r="FT135"/>
      <c r="FU135"/>
      <c r="FV135"/>
      <c r="FW135"/>
      <c r="FX135"/>
      <c r="FY135"/>
      <c r="FZ135"/>
      <c r="GA135"/>
      <c r="GB135"/>
      <c r="GC135"/>
      <c r="GD135"/>
      <c r="GE135"/>
      <c r="GF135"/>
      <c r="GG135"/>
      <c r="GH135"/>
      <c r="GI135"/>
      <c r="GJ135"/>
      <c r="GK135"/>
      <c r="GL135"/>
      <c r="GM135"/>
      <c r="GN135"/>
      <c r="GO135"/>
      <c r="GP135"/>
      <c r="GQ135"/>
      <c r="GR135"/>
      <c r="GS135"/>
    </row>
    <row r="136" spans="2:201" ht="13.35" customHeight="1">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c r="CM136"/>
      <c r="CN136"/>
      <c r="CO136"/>
      <c r="CP136"/>
      <c r="CQ136"/>
      <c r="CR136"/>
      <c r="CS136"/>
      <c r="CT136"/>
      <c r="CU136"/>
      <c r="CV136"/>
      <c r="CW136"/>
      <c r="CX136"/>
      <c r="CY136"/>
      <c r="CZ136"/>
      <c r="DA136"/>
      <c r="DB136"/>
      <c r="DC136"/>
      <c r="DD136"/>
      <c r="DE136"/>
      <c r="DF136"/>
      <c r="DG136"/>
      <c r="DH136"/>
      <c r="DI136"/>
      <c r="DJ136"/>
      <c r="DK136"/>
      <c r="DL136"/>
      <c r="DM136"/>
      <c r="DN136"/>
      <c r="DO136"/>
      <c r="DP136"/>
      <c r="DQ136"/>
      <c r="DR136"/>
      <c r="DS136"/>
      <c r="DT136"/>
      <c r="DU136"/>
      <c r="DV136"/>
      <c r="DW136"/>
      <c r="DX136"/>
      <c r="DY136"/>
      <c r="DZ136"/>
      <c r="EA136"/>
      <c r="EB136"/>
      <c r="EC136"/>
      <c r="ED136"/>
      <c r="EE136"/>
      <c r="EF136"/>
      <c r="EG136"/>
      <c r="EH136"/>
      <c r="EI136"/>
      <c r="EJ136"/>
      <c r="EK136"/>
      <c r="EL136"/>
      <c r="EM136"/>
      <c r="EN136"/>
      <c r="EO136"/>
      <c r="EP136"/>
      <c r="EQ136"/>
      <c r="ER136"/>
      <c r="ES136"/>
      <c r="ET136"/>
      <c r="EU136"/>
      <c r="EV136"/>
      <c r="EW136"/>
      <c r="EX136"/>
      <c r="EY136"/>
      <c r="EZ136"/>
      <c r="FA136"/>
      <c r="FB136"/>
      <c r="FC136"/>
      <c r="FD136"/>
      <c r="FE136"/>
      <c r="FF136"/>
      <c r="FG136"/>
      <c r="FH136"/>
      <c r="FI136"/>
      <c r="FJ136"/>
      <c r="FK136"/>
      <c r="FL136"/>
      <c r="FM136"/>
      <c r="FN136"/>
      <c r="FO136"/>
      <c r="FP136"/>
      <c r="FQ136"/>
      <c r="FR136"/>
      <c r="FS136"/>
      <c r="FT136"/>
      <c r="FU136"/>
      <c r="FV136"/>
      <c r="FW136"/>
      <c r="FX136"/>
      <c r="FY136"/>
      <c r="FZ136"/>
      <c r="GA136"/>
      <c r="GB136"/>
      <c r="GC136"/>
      <c r="GD136"/>
      <c r="GE136"/>
      <c r="GF136"/>
      <c r="GG136"/>
      <c r="GH136"/>
      <c r="GI136"/>
      <c r="GJ136"/>
      <c r="GK136"/>
      <c r="GL136"/>
      <c r="GM136"/>
      <c r="GN136"/>
      <c r="GO136"/>
      <c r="GP136"/>
      <c r="GQ136"/>
      <c r="GR136"/>
      <c r="GS136"/>
    </row>
    <row r="137" spans="2:201" ht="13.35" customHeight="1">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c r="CM137"/>
      <c r="CN137"/>
      <c r="CO137"/>
      <c r="CP137"/>
      <c r="CQ137"/>
      <c r="CR137"/>
      <c r="CS137"/>
      <c r="CT137"/>
      <c r="CU137"/>
      <c r="CV137"/>
      <c r="CW137"/>
      <c r="CX137"/>
      <c r="CY137"/>
      <c r="CZ137"/>
      <c r="DA137"/>
      <c r="DB137"/>
      <c r="DC137"/>
      <c r="DD137"/>
      <c r="DE137"/>
      <c r="DF137"/>
      <c r="DG137"/>
      <c r="DH137"/>
      <c r="DI137"/>
      <c r="DJ137"/>
      <c r="DK137"/>
      <c r="DL137"/>
      <c r="DM137"/>
      <c r="DN137"/>
      <c r="DO137"/>
      <c r="DP137"/>
      <c r="DQ137"/>
      <c r="DR137"/>
      <c r="DS137"/>
      <c r="DT137"/>
      <c r="DU137"/>
      <c r="DV137"/>
      <c r="DW137"/>
      <c r="DX137"/>
      <c r="DY137"/>
      <c r="DZ137"/>
      <c r="EA137"/>
      <c r="EB137"/>
      <c r="EC137"/>
      <c r="ED137"/>
      <c r="EE137"/>
      <c r="EF137"/>
      <c r="EG137"/>
      <c r="EH137"/>
      <c r="EI137"/>
      <c r="EJ137"/>
      <c r="EK137"/>
      <c r="EL137"/>
      <c r="EM137"/>
      <c r="EN137"/>
      <c r="EO137"/>
      <c r="EP137"/>
      <c r="EQ137"/>
      <c r="ER137"/>
      <c r="ES137"/>
      <c r="ET137"/>
      <c r="EU137"/>
      <c r="EV137"/>
      <c r="EW137"/>
      <c r="EX137"/>
      <c r="EY137"/>
      <c r="EZ137"/>
      <c r="FA137"/>
      <c r="FB137"/>
      <c r="FC137"/>
      <c r="FD137"/>
      <c r="FE137"/>
      <c r="FF137"/>
      <c r="FG137"/>
      <c r="FH137"/>
      <c r="FI137"/>
      <c r="FJ137"/>
      <c r="FK137"/>
      <c r="FL137"/>
      <c r="FM137"/>
      <c r="FN137"/>
      <c r="FO137"/>
      <c r="FP137"/>
      <c r="FQ137"/>
      <c r="FR137"/>
      <c r="FS137"/>
      <c r="FT137"/>
      <c r="FU137"/>
      <c r="FV137"/>
      <c r="FW137"/>
      <c r="FX137"/>
      <c r="FY137"/>
      <c r="FZ137"/>
      <c r="GA137"/>
      <c r="GB137"/>
      <c r="GC137"/>
      <c r="GD137"/>
      <c r="GE137"/>
      <c r="GF137"/>
      <c r="GG137"/>
      <c r="GH137"/>
      <c r="GI137"/>
      <c r="GJ137"/>
      <c r="GK137"/>
      <c r="GL137"/>
      <c r="GM137"/>
      <c r="GN137"/>
      <c r="GO137"/>
      <c r="GP137"/>
      <c r="GQ137"/>
      <c r="GR137"/>
      <c r="GS137"/>
    </row>
    <row r="138" spans="2:201" ht="13.35" customHeight="1">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c r="CM138"/>
      <c r="CN138"/>
      <c r="CO138"/>
      <c r="CP138"/>
      <c r="CQ138"/>
      <c r="CR138"/>
      <c r="CS138"/>
      <c r="CT138"/>
      <c r="CU138"/>
      <c r="CV138"/>
      <c r="CW138"/>
      <c r="CX138"/>
      <c r="CY138"/>
      <c r="CZ138"/>
      <c r="DA138"/>
      <c r="DB138"/>
      <c r="DC138"/>
      <c r="DD138"/>
      <c r="DE138"/>
      <c r="DF138"/>
      <c r="DG138"/>
      <c r="DH138"/>
      <c r="DI138"/>
      <c r="DJ138"/>
      <c r="DK138"/>
      <c r="DL138"/>
      <c r="DM138"/>
      <c r="DN138"/>
      <c r="DO138"/>
      <c r="DP138"/>
      <c r="DQ138"/>
      <c r="DR138"/>
      <c r="DS138"/>
      <c r="DT138"/>
      <c r="DU138"/>
      <c r="DV138"/>
      <c r="DW138"/>
      <c r="DX138"/>
      <c r="DY138"/>
      <c r="DZ138"/>
      <c r="EA138"/>
      <c r="EB138"/>
      <c r="EC138"/>
      <c r="ED138"/>
      <c r="EE138"/>
      <c r="EF138"/>
      <c r="EG138"/>
      <c r="EH138"/>
      <c r="EI138"/>
      <c r="EJ138"/>
      <c r="EK138"/>
      <c r="EL138"/>
      <c r="EM138"/>
      <c r="EN138"/>
      <c r="EO138"/>
      <c r="EP138"/>
      <c r="EQ138"/>
      <c r="ER138"/>
      <c r="ES138"/>
      <c r="ET138"/>
      <c r="EU138"/>
      <c r="EV138"/>
      <c r="EW138"/>
      <c r="EX138"/>
      <c r="EY138"/>
      <c r="EZ138"/>
      <c r="FA138"/>
      <c r="FB138"/>
      <c r="FC138"/>
      <c r="FD138"/>
      <c r="FE138"/>
      <c r="FF138"/>
      <c r="FG138"/>
      <c r="FH138"/>
      <c r="FI138"/>
      <c r="FJ138"/>
      <c r="FK138"/>
      <c r="FL138"/>
      <c r="FM138"/>
      <c r="FN138"/>
      <c r="FO138"/>
      <c r="FP138"/>
      <c r="FQ138"/>
      <c r="FR138"/>
      <c r="FS138"/>
      <c r="FT138"/>
      <c r="FU138"/>
      <c r="FV138"/>
      <c r="FW138"/>
      <c r="FX138"/>
      <c r="FY138"/>
      <c r="FZ138"/>
      <c r="GA138"/>
      <c r="GB138"/>
      <c r="GC138"/>
      <c r="GD138"/>
      <c r="GE138"/>
      <c r="GF138"/>
      <c r="GG138"/>
      <c r="GH138"/>
      <c r="GI138"/>
      <c r="GJ138"/>
      <c r="GK138"/>
      <c r="GL138"/>
      <c r="GM138"/>
      <c r="GN138"/>
      <c r="GO138"/>
      <c r="GP138"/>
      <c r="GQ138"/>
      <c r="GR138"/>
      <c r="GS138"/>
    </row>
    <row r="139" spans="2:201" ht="13.35" customHeight="1">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c r="CM139"/>
      <c r="CN139"/>
      <c r="CO139"/>
      <c r="CP139"/>
      <c r="CQ139"/>
      <c r="CR139"/>
      <c r="CS139"/>
      <c r="CT139"/>
      <c r="CU139"/>
      <c r="CV139"/>
      <c r="CW139"/>
      <c r="CX139"/>
      <c r="CY139"/>
      <c r="CZ139"/>
      <c r="DA139"/>
      <c r="DB139"/>
      <c r="DC139"/>
      <c r="DD139"/>
      <c r="DE139"/>
      <c r="DF139"/>
      <c r="DG139"/>
      <c r="DH139"/>
      <c r="DI139"/>
      <c r="DJ139"/>
      <c r="DK139"/>
      <c r="DL139"/>
      <c r="DM139"/>
      <c r="DN139"/>
      <c r="DO139"/>
      <c r="DP139"/>
      <c r="DQ139"/>
      <c r="DR139"/>
      <c r="DS139"/>
      <c r="DT139"/>
      <c r="DU139"/>
      <c r="DV139"/>
      <c r="DW139"/>
      <c r="DX139"/>
      <c r="DY139"/>
      <c r="DZ139"/>
      <c r="EA139"/>
      <c r="EB139"/>
      <c r="EC139"/>
      <c r="ED139"/>
      <c r="EE139"/>
      <c r="EF139"/>
      <c r="EG139"/>
      <c r="EH139"/>
      <c r="EI139"/>
      <c r="EJ139"/>
      <c r="EK139"/>
      <c r="EL139"/>
      <c r="EM139"/>
      <c r="EN139"/>
      <c r="EO139"/>
      <c r="EP139"/>
      <c r="EQ139"/>
      <c r="ER139"/>
      <c r="ES139"/>
      <c r="ET139"/>
      <c r="EU139"/>
      <c r="EV139"/>
      <c r="EW139"/>
      <c r="EX139"/>
      <c r="EY139"/>
      <c r="EZ139"/>
      <c r="FA139"/>
      <c r="FB139"/>
      <c r="FC139"/>
      <c r="FD139"/>
      <c r="FE139"/>
      <c r="FF139"/>
      <c r="FG139"/>
      <c r="FH139"/>
      <c r="FI139"/>
      <c r="FJ139"/>
      <c r="FK139"/>
      <c r="FL139"/>
      <c r="FM139"/>
      <c r="FN139"/>
      <c r="FO139"/>
      <c r="FP139"/>
      <c r="FQ139"/>
      <c r="FR139"/>
      <c r="FS139"/>
      <c r="FT139"/>
      <c r="FU139"/>
      <c r="FV139"/>
      <c r="FW139"/>
      <c r="FX139"/>
      <c r="FY139"/>
      <c r="FZ139"/>
      <c r="GA139"/>
      <c r="GB139"/>
      <c r="GC139"/>
      <c r="GD139"/>
      <c r="GE139"/>
      <c r="GF139"/>
      <c r="GG139"/>
      <c r="GH139"/>
      <c r="GI139"/>
      <c r="GJ139"/>
      <c r="GK139"/>
      <c r="GL139"/>
      <c r="GM139"/>
      <c r="GN139"/>
      <c r="GO139"/>
      <c r="GP139"/>
      <c r="GQ139"/>
      <c r="GR139"/>
      <c r="GS139"/>
    </row>
    <row r="140" spans="2:201" ht="13.35" customHeight="1">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c r="CM140"/>
      <c r="CN140"/>
      <c r="CO140"/>
      <c r="CP140"/>
      <c r="CQ140"/>
      <c r="CR140"/>
      <c r="CS140"/>
      <c r="CT140"/>
      <c r="CU140"/>
      <c r="CV140"/>
      <c r="CW140"/>
      <c r="CX140"/>
      <c r="CY140"/>
      <c r="CZ140"/>
      <c r="DA140"/>
      <c r="DB140"/>
      <c r="DC140"/>
      <c r="DD140"/>
      <c r="DE140"/>
      <c r="DF140"/>
      <c r="DG140"/>
      <c r="DH140"/>
      <c r="DI140"/>
      <c r="DJ140"/>
      <c r="DK140"/>
      <c r="DL140"/>
      <c r="DM140"/>
      <c r="DN140"/>
      <c r="DO140"/>
      <c r="DP140"/>
      <c r="DQ140"/>
      <c r="DR140"/>
      <c r="DS140"/>
      <c r="DT140"/>
      <c r="DU140"/>
      <c r="DV140"/>
      <c r="DW140"/>
      <c r="DX140"/>
      <c r="DY140"/>
      <c r="DZ140"/>
      <c r="EA140"/>
      <c r="EB140"/>
      <c r="EC140"/>
      <c r="ED140"/>
      <c r="EE140"/>
      <c r="EF140"/>
      <c r="EG140"/>
      <c r="EH140"/>
      <c r="EI140"/>
      <c r="EJ140"/>
      <c r="EK140"/>
      <c r="EL140"/>
      <c r="EM140"/>
      <c r="EN140"/>
      <c r="EO140"/>
      <c r="EP140"/>
      <c r="EQ140"/>
      <c r="ER140"/>
      <c r="ES140"/>
      <c r="ET140"/>
      <c r="EU140"/>
      <c r="EV140"/>
      <c r="EW140"/>
      <c r="EX140"/>
      <c r="EY140"/>
      <c r="EZ140"/>
      <c r="FA140"/>
      <c r="FB140"/>
      <c r="FC140"/>
      <c r="FD140"/>
      <c r="FE140"/>
      <c r="FF140"/>
      <c r="FG140"/>
      <c r="FH140"/>
      <c r="FI140"/>
      <c r="FJ140"/>
      <c r="FK140"/>
      <c r="FL140"/>
      <c r="FM140"/>
      <c r="FN140"/>
      <c r="FO140"/>
      <c r="FP140"/>
      <c r="FQ140"/>
      <c r="FR140"/>
      <c r="FS140"/>
      <c r="FT140"/>
      <c r="FU140"/>
      <c r="FV140"/>
      <c r="FW140"/>
      <c r="FX140"/>
      <c r="FY140"/>
      <c r="FZ140"/>
      <c r="GA140"/>
      <c r="GB140"/>
      <c r="GC140"/>
      <c r="GD140"/>
      <c r="GE140"/>
      <c r="GF140"/>
      <c r="GG140"/>
      <c r="GH140"/>
      <c r="GI140"/>
      <c r="GJ140"/>
      <c r="GK140"/>
      <c r="GL140"/>
      <c r="GM140"/>
      <c r="GN140"/>
      <c r="GO140"/>
      <c r="GP140"/>
      <c r="GQ140"/>
      <c r="GR140"/>
      <c r="GS140"/>
    </row>
    <row r="141" spans="2:201" ht="13.35" customHeight="1">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c r="CM141"/>
      <c r="CN141"/>
      <c r="CO141"/>
      <c r="CP141"/>
      <c r="CQ141"/>
      <c r="CR141"/>
      <c r="CS141"/>
      <c r="CT141"/>
      <c r="CU141"/>
      <c r="CV141"/>
      <c r="CW141"/>
      <c r="CX141"/>
      <c r="CY141"/>
      <c r="CZ141"/>
      <c r="DA141"/>
      <c r="DB141"/>
      <c r="DC141"/>
      <c r="DD141"/>
      <c r="DE141"/>
      <c r="DF141"/>
      <c r="DG141"/>
      <c r="DH141"/>
      <c r="DI141"/>
      <c r="DJ141"/>
      <c r="DK141"/>
      <c r="DL141"/>
      <c r="DM141"/>
      <c r="DN141"/>
      <c r="DO141"/>
      <c r="DP141"/>
      <c r="DQ141"/>
      <c r="DR141"/>
      <c r="DS141"/>
      <c r="DT141"/>
      <c r="DU141"/>
      <c r="DV141"/>
      <c r="DW141"/>
      <c r="DX141"/>
      <c r="DY141"/>
      <c r="DZ141"/>
      <c r="EA141"/>
      <c r="EB141"/>
      <c r="EC141"/>
      <c r="ED141"/>
      <c r="EE141"/>
      <c r="EF141"/>
      <c r="EG141"/>
      <c r="EH141"/>
      <c r="EI141"/>
      <c r="EJ141"/>
      <c r="EK141"/>
      <c r="EL141"/>
      <c r="EM141"/>
      <c r="EN141"/>
      <c r="EO141"/>
      <c r="EP141"/>
      <c r="EQ141"/>
      <c r="ER141"/>
      <c r="ES141"/>
      <c r="ET141"/>
      <c r="EU141"/>
      <c r="EV141"/>
      <c r="EW141"/>
      <c r="EX141"/>
      <c r="EY141"/>
      <c r="EZ141"/>
      <c r="FA141"/>
      <c r="FB141"/>
      <c r="FC141"/>
      <c r="FD141"/>
      <c r="FE141"/>
      <c r="FF141"/>
      <c r="FG141"/>
      <c r="FH141"/>
      <c r="FI141"/>
      <c r="FJ141"/>
      <c r="FK141"/>
      <c r="FL141"/>
      <c r="FM141"/>
      <c r="FN141"/>
      <c r="FO141"/>
      <c r="FP141"/>
      <c r="FQ141"/>
      <c r="FR141"/>
      <c r="FS141"/>
      <c r="FT141"/>
      <c r="FU141"/>
      <c r="FV141"/>
      <c r="FW141"/>
      <c r="FX141"/>
      <c r="FY141"/>
      <c r="FZ141"/>
      <c r="GA141"/>
      <c r="GB141"/>
      <c r="GC141"/>
      <c r="GD141"/>
      <c r="GE141"/>
      <c r="GF141"/>
      <c r="GG141"/>
      <c r="GH141"/>
      <c r="GI141"/>
      <c r="GJ141"/>
      <c r="GK141"/>
      <c r="GL141"/>
      <c r="GM141"/>
      <c r="GN141"/>
      <c r="GO141"/>
      <c r="GP141"/>
      <c r="GQ141"/>
      <c r="GR141"/>
      <c r="GS141"/>
    </row>
    <row r="142" spans="2:201" ht="13.35" customHeight="1">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c r="CM142"/>
      <c r="CN142"/>
      <c r="CO142"/>
      <c r="CP142"/>
      <c r="CQ142"/>
      <c r="CR142"/>
      <c r="CS142"/>
      <c r="CT142"/>
      <c r="CU142"/>
      <c r="CV142"/>
      <c r="CW142"/>
      <c r="CX142"/>
      <c r="CY142"/>
      <c r="CZ142"/>
      <c r="DA142"/>
      <c r="DB142"/>
      <c r="DC142"/>
      <c r="DD142"/>
      <c r="DE142"/>
      <c r="DF142"/>
      <c r="DG142"/>
      <c r="DH142"/>
      <c r="DI142"/>
      <c r="DJ142"/>
      <c r="DK142"/>
      <c r="DL142"/>
      <c r="DM142"/>
      <c r="DN142"/>
      <c r="DO142"/>
      <c r="DP142"/>
      <c r="DQ142"/>
      <c r="DR142"/>
      <c r="DS142"/>
      <c r="DT142"/>
      <c r="DU142"/>
      <c r="DV142"/>
      <c r="DW142"/>
      <c r="DX142"/>
      <c r="DY142"/>
      <c r="DZ142"/>
      <c r="EA142"/>
      <c r="EB142"/>
      <c r="EC142"/>
      <c r="ED142"/>
      <c r="EE142"/>
      <c r="EF142"/>
      <c r="EG142"/>
      <c r="EH142"/>
      <c r="EI142"/>
      <c r="EJ142"/>
      <c r="EK142"/>
      <c r="EL142"/>
      <c r="EM142"/>
      <c r="EN142"/>
      <c r="EO142"/>
      <c r="EP142"/>
      <c r="EQ142"/>
      <c r="ER142"/>
      <c r="ES142"/>
      <c r="ET142"/>
      <c r="EU142"/>
      <c r="EV142"/>
      <c r="EW142"/>
      <c r="EX142"/>
      <c r="EY142"/>
      <c r="EZ142"/>
      <c r="FA142"/>
      <c r="FB142"/>
      <c r="FC142"/>
      <c r="FD142"/>
      <c r="FE142"/>
      <c r="FF142"/>
      <c r="FG142"/>
      <c r="FH142"/>
      <c r="FI142"/>
      <c r="FJ142"/>
      <c r="FK142"/>
      <c r="FL142"/>
      <c r="FM142"/>
      <c r="FN142"/>
      <c r="FO142"/>
      <c r="FP142"/>
      <c r="FQ142"/>
      <c r="FR142"/>
      <c r="FS142"/>
      <c r="FT142"/>
      <c r="FU142"/>
      <c r="FV142"/>
      <c r="FW142"/>
      <c r="FX142"/>
      <c r="FY142"/>
      <c r="FZ142"/>
      <c r="GA142"/>
      <c r="GB142"/>
      <c r="GC142"/>
      <c r="GD142"/>
      <c r="GE142"/>
      <c r="GF142"/>
      <c r="GG142"/>
      <c r="GH142"/>
      <c r="GI142"/>
      <c r="GJ142"/>
      <c r="GK142"/>
      <c r="GL142"/>
      <c r="GM142"/>
      <c r="GN142"/>
      <c r="GO142"/>
      <c r="GP142"/>
      <c r="GQ142"/>
      <c r="GR142"/>
      <c r="GS142"/>
    </row>
    <row r="143" spans="2:201" ht="13.35" customHeight="1">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c r="CM143"/>
      <c r="CN143"/>
      <c r="CO143"/>
      <c r="CP143"/>
      <c r="CQ143"/>
      <c r="CR143"/>
      <c r="CS143"/>
      <c r="CT143"/>
      <c r="CU143"/>
      <c r="CV143"/>
      <c r="CW143"/>
      <c r="CX143"/>
      <c r="CY143"/>
      <c r="CZ143"/>
      <c r="DA143"/>
      <c r="DB143"/>
      <c r="DC143"/>
      <c r="DD143"/>
      <c r="DE143"/>
      <c r="DF143"/>
      <c r="DG143"/>
      <c r="DH143"/>
      <c r="DI143"/>
      <c r="DJ143"/>
      <c r="DK143"/>
      <c r="DL143"/>
      <c r="DM143"/>
      <c r="DN143"/>
      <c r="DO143"/>
      <c r="DP143"/>
      <c r="DQ143"/>
      <c r="DR143"/>
      <c r="DS143"/>
      <c r="DT143"/>
      <c r="DU143"/>
      <c r="DV143"/>
      <c r="DW143"/>
      <c r="DX143"/>
      <c r="DY143"/>
      <c r="DZ143"/>
      <c r="EA143"/>
      <c r="EB143"/>
      <c r="EC143"/>
      <c r="ED143"/>
      <c r="EE143"/>
      <c r="EF143"/>
      <c r="EG143"/>
      <c r="EH143"/>
      <c r="EI143"/>
      <c r="EJ143"/>
      <c r="EK143"/>
      <c r="EL143"/>
      <c r="EM143"/>
      <c r="EN143"/>
      <c r="EO143"/>
      <c r="EP143"/>
      <c r="EQ143"/>
      <c r="ER143"/>
      <c r="ES143"/>
      <c r="ET143"/>
      <c r="EU143"/>
      <c r="EV143"/>
      <c r="EW143"/>
      <c r="EX143"/>
      <c r="EY143"/>
      <c r="EZ143"/>
      <c r="FA143"/>
      <c r="FB143"/>
      <c r="FC143"/>
      <c r="FD143"/>
      <c r="FE143"/>
      <c r="FF143"/>
      <c r="FG143"/>
      <c r="FH143"/>
      <c r="FI143"/>
      <c r="FJ143"/>
      <c r="FK143"/>
      <c r="FL143"/>
      <c r="FM143"/>
      <c r="FN143"/>
      <c r="FO143"/>
      <c r="FP143"/>
      <c r="FQ143"/>
      <c r="FR143"/>
      <c r="FS143"/>
      <c r="FT143"/>
      <c r="FU143"/>
      <c r="FV143"/>
      <c r="FW143"/>
      <c r="FX143"/>
      <c r="FY143"/>
      <c r="FZ143"/>
      <c r="GA143"/>
      <c r="GB143"/>
      <c r="GC143"/>
      <c r="GD143"/>
      <c r="GE143"/>
      <c r="GF143"/>
      <c r="GG143"/>
      <c r="GH143"/>
      <c r="GI143"/>
      <c r="GJ143"/>
      <c r="GK143"/>
      <c r="GL143"/>
      <c r="GM143"/>
      <c r="GN143"/>
      <c r="GO143"/>
      <c r="GP143"/>
      <c r="GQ143"/>
      <c r="GR143"/>
      <c r="GS143"/>
    </row>
    <row r="144" spans="2:201" ht="13.35" customHeight="1">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c r="CM144"/>
      <c r="CN144"/>
      <c r="CO144"/>
      <c r="CP144"/>
      <c r="CQ144"/>
      <c r="CR144"/>
      <c r="CS144"/>
      <c r="CT144"/>
      <c r="CU144"/>
      <c r="CV144"/>
      <c r="CW144"/>
      <c r="CX144"/>
      <c r="CY144"/>
      <c r="CZ144"/>
      <c r="DA144"/>
      <c r="DB144"/>
      <c r="DC144"/>
      <c r="DD144"/>
      <c r="DE144"/>
      <c r="DF144"/>
      <c r="DG144"/>
      <c r="DH144"/>
      <c r="DI144"/>
      <c r="DJ144"/>
      <c r="DK144"/>
      <c r="DL144"/>
      <c r="DM144"/>
      <c r="DN144"/>
      <c r="DO144"/>
      <c r="DP144"/>
      <c r="DQ144"/>
      <c r="DR144"/>
      <c r="DS144"/>
      <c r="DT144"/>
      <c r="DU144"/>
      <c r="DV144"/>
      <c r="DW144"/>
      <c r="DX144"/>
      <c r="DY144"/>
      <c r="DZ144"/>
      <c r="EA144"/>
      <c r="EB144"/>
      <c r="EC144"/>
      <c r="ED144"/>
      <c r="EE144"/>
      <c r="EF144"/>
      <c r="EG144"/>
      <c r="EH144"/>
      <c r="EI144"/>
      <c r="EJ144"/>
      <c r="EK144"/>
      <c r="EL144"/>
      <c r="EM144"/>
      <c r="EN144"/>
      <c r="EO144"/>
      <c r="EP144"/>
      <c r="EQ144"/>
      <c r="ER144"/>
      <c r="ES144"/>
      <c r="ET144"/>
      <c r="EU144"/>
      <c r="EV144"/>
      <c r="EW144"/>
      <c r="EX144"/>
      <c r="EY144"/>
      <c r="EZ144"/>
      <c r="FA144"/>
      <c r="FB144"/>
      <c r="FC144"/>
      <c r="FD144"/>
      <c r="FE144"/>
      <c r="FF144"/>
      <c r="FG144"/>
      <c r="FH144"/>
      <c r="FI144"/>
      <c r="FJ144"/>
      <c r="FK144"/>
      <c r="FL144"/>
      <c r="FM144"/>
      <c r="FN144"/>
      <c r="FO144"/>
      <c r="FP144"/>
      <c r="FQ144"/>
      <c r="FR144"/>
      <c r="FS144"/>
      <c r="FT144"/>
      <c r="FU144"/>
      <c r="FV144"/>
      <c r="FW144"/>
      <c r="FX144"/>
      <c r="FY144"/>
      <c r="FZ144"/>
      <c r="GA144"/>
      <c r="GB144"/>
      <c r="GC144"/>
      <c r="GD144"/>
      <c r="GE144"/>
      <c r="GF144"/>
      <c r="GG144"/>
      <c r="GH144"/>
      <c r="GI144"/>
      <c r="GJ144"/>
      <c r="GK144"/>
      <c r="GL144"/>
      <c r="GM144"/>
      <c r="GN144"/>
      <c r="GO144"/>
      <c r="GP144"/>
      <c r="GQ144"/>
      <c r="GR144"/>
      <c r="GS144"/>
    </row>
    <row r="145" spans="2:201" ht="13.35" customHeight="1">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c r="CM145"/>
      <c r="CN145"/>
      <c r="CO145"/>
      <c r="CP145"/>
      <c r="CQ145"/>
      <c r="CR145"/>
      <c r="CS145"/>
      <c r="CT145"/>
      <c r="CU145"/>
      <c r="CV145"/>
      <c r="CW145"/>
      <c r="CX145"/>
      <c r="CY145"/>
      <c r="CZ145"/>
      <c r="DA145"/>
      <c r="DB145"/>
      <c r="DC145"/>
      <c r="DD145"/>
      <c r="DE145"/>
      <c r="DF145"/>
      <c r="DG145"/>
      <c r="DH145"/>
      <c r="DI145"/>
      <c r="DJ145"/>
      <c r="DK145"/>
      <c r="DL145"/>
      <c r="DM145"/>
      <c r="DN145"/>
      <c r="DO145"/>
      <c r="DP145"/>
      <c r="DQ145"/>
      <c r="DR145"/>
      <c r="DS145"/>
      <c r="DT145"/>
      <c r="DU145"/>
      <c r="DV145"/>
      <c r="DW145"/>
      <c r="DX145"/>
      <c r="DY145"/>
      <c r="DZ145"/>
      <c r="EA145"/>
      <c r="EB145"/>
      <c r="EC145"/>
      <c r="ED145"/>
      <c r="EE145"/>
      <c r="EF145"/>
      <c r="EG145"/>
      <c r="EH145"/>
      <c r="EI145"/>
      <c r="EJ145"/>
      <c r="EK145"/>
      <c r="EL145"/>
      <c r="EM145"/>
      <c r="EN145"/>
      <c r="EO145"/>
      <c r="EP145"/>
      <c r="EQ145"/>
      <c r="ER145"/>
      <c r="ES145"/>
      <c r="ET145"/>
      <c r="EU145"/>
      <c r="EV145"/>
      <c r="EW145"/>
      <c r="EX145"/>
      <c r="EY145"/>
      <c r="EZ145"/>
      <c r="FA145"/>
      <c r="FB145"/>
      <c r="FC145"/>
      <c r="FD145"/>
      <c r="FE145"/>
      <c r="FF145"/>
      <c r="FG145"/>
      <c r="FH145"/>
      <c r="FI145"/>
      <c r="FJ145"/>
      <c r="FK145"/>
      <c r="FL145"/>
      <c r="FM145"/>
      <c r="FN145"/>
      <c r="FO145"/>
      <c r="FP145"/>
      <c r="FQ145"/>
      <c r="FR145"/>
      <c r="FS145"/>
      <c r="FT145"/>
      <c r="FU145"/>
      <c r="FV145"/>
      <c r="FW145"/>
      <c r="FX145"/>
      <c r="FY145"/>
      <c r="FZ145"/>
      <c r="GA145"/>
      <c r="GB145"/>
      <c r="GC145"/>
      <c r="GD145"/>
      <c r="GE145"/>
      <c r="GF145"/>
      <c r="GG145"/>
      <c r="GH145"/>
      <c r="GI145"/>
      <c r="GJ145"/>
      <c r="GK145"/>
      <c r="GL145"/>
      <c r="GM145"/>
      <c r="GN145"/>
      <c r="GO145"/>
      <c r="GP145"/>
      <c r="GQ145"/>
      <c r="GR145"/>
      <c r="GS145"/>
    </row>
    <row r="146" spans="2:201" ht="13.35" customHeight="1">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c r="CM146"/>
      <c r="CN146"/>
      <c r="CO146"/>
      <c r="CP146"/>
      <c r="CQ146"/>
      <c r="CR146"/>
      <c r="CS146"/>
      <c r="CT146"/>
      <c r="CU146"/>
      <c r="CV146"/>
      <c r="CW146"/>
      <c r="CX146"/>
      <c r="CY146"/>
      <c r="CZ146"/>
      <c r="DA146"/>
      <c r="DB146"/>
      <c r="DC146"/>
      <c r="DD146"/>
      <c r="DE146"/>
      <c r="DF146"/>
      <c r="DG146"/>
      <c r="DH146"/>
      <c r="DI146"/>
      <c r="DJ146"/>
      <c r="DK146"/>
      <c r="DL146"/>
      <c r="DM146"/>
      <c r="DN146"/>
      <c r="DO146"/>
      <c r="DP146"/>
      <c r="DQ146"/>
      <c r="DR146"/>
      <c r="DS146"/>
      <c r="DT146"/>
      <c r="DU146"/>
      <c r="DV146"/>
      <c r="DW146"/>
      <c r="DX146"/>
      <c r="DY146"/>
      <c r="DZ146"/>
      <c r="EA146"/>
      <c r="EB146"/>
      <c r="EC146"/>
      <c r="ED146"/>
      <c r="EE146"/>
      <c r="EF146"/>
      <c r="EG146"/>
      <c r="EH146"/>
      <c r="EI146"/>
      <c r="EJ146"/>
      <c r="EK146"/>
      <c r="EL146"/>
      <c r="EM146"/>
      <c r="EN146"/>
      <c r="EO146"/>
      <c r="EP146"/>
      <c r="EQ146"/>
      <c r="ER146"/>
      <c r="ES146"/>
      <c r="ET146"/>
      <c r="EU146"/>
      <c r="EV146"/>
      <c r="EW146"/>
      <c r="EX146"/>
      <c r="EY146"/>
      <c r="EZ146"/>
      <c r="FA146"/>
      <c r="FB146"/>
      <c r="FC146"/>
      <c r="FD146"/>
      <c r="FE146"/>
      <c r="FF146"/>
      <c r="FG146"/>
      <c r="FH146"/>
      <c r="FI146"/>
      <c r="FJ146"/>
      <c r="FK146"/>
      <c r="FL146"/>
      <c r="FM146"/>
      <c r="FN146"/>
      <c r="FO146"/>
      <c r="FP146"/>
      <c r="FQ146"/>
      <c r="FR146"/>
      <c r="FS146"/>
      <c r="FT146"/>
      <c r="FU146"/>
      <c r="FV146"/>
      <c r="FW146"/>
      <c r="FX146"/>
      <c r="FY146"/>
      <c r="FZ146"/>
      <c r="GA146"/>
      <c r="GB146"/>
      <c r="GC146"/>
      <c r="GD146"/>
      <c r="GE146"/>
      <c r="GF146"/>
      <c r="GG146"/>
      <c r="GH146"/>
      <c r="GI146"/>
      <c r="GJ146"/>
      <c r="GK146"/>
      <c r="GL146"/>
      <c r="GM146"/>
      <c r="GN146"/>
      <c r="GO146"/>
      <c r="GP146"/>
      <c r="GQ146"/>
      <c r="GR146"/>
      <c r="GS146"/>
    </row>
    <row r="147" spans="2:201" ht="13.35" customHeight="1">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c r="CM147"/>
      <c r="CN147"/>
      <c r="CO147"/>
      <c r="CP147"/>
      <c r="CQ147"/>
      <c r="CR147"/>
      <c r="CS147"/>
      <c r="CT147"/>
      <c r="CU147"/>
      <c r="CV147"/>
      <c r="CW147"/>
      <c r="CX147"/>
      <c r="CY147"/>
      <c r="CZ147"/>
      <c r="DA147"/>
      <c r="DB147"/>
      <c r="DC147"/>
      <c r="DD147"/>
      <c r="DE147"/>
      <c r="DF147"/>
      <c r="DG147"/>
      <c r="DH147"/>
      <c r="DI147"/>
      <c r="DJ147"/>
      <c r="DK147"/>
      <c r="DL147"/>
      <c r="DM147"/>
      <c r="DN147"/>
      <c r="DO147"/>
      <c r="DP147"/>
      <c r="DQ147"/>
      <c r="DR147"/>
      <c r="DS147"/>
      <c r="DT147"/>
      <c r="DU147"/>
      <c r="DV147"/>
      <c r="DW147"/>
      <c r="DX147"/>
      <c r="DY147"/>
      <c r="DZ147"/>
      <c r="EA147"/>
      <c r="EB147"/>
      <c r="EC147"/>
      <c r="ED147"/>
      <c r="EE147"/>
      <c r="EF147"/>
      <c r="EG147"/>
      <c r="EH147"/>
      <c r="EI147"/>
      <c r="EJ147"/>
      <c r="EK147"/>
      <c r="EL147"/>
      <c r="EM147"/>
      <c r="EN147"/>
      <c r="EO147"/>
      <c r="EP147"/>
      <c r="EQ147"/>
      <c r="ER147"/>
      <c r="ES147"/>
      <c r="ET147"/>
      <c r="EU147"/>
      <c r="EV147"/>
      <c r="EW147"/>
      <c r="EX147"/>
      <c r="EY147"/>
      <c r="EZ147"/>
      <c r="FA147"/>
      <c r="FB147"/>
      <c r="FC147"/>
      <c r="FD147"/>
      <c r="FE147"/>
      <c r="FF147"/>
      <c r="FG147"/>
      <c r="FH147"/>
      <c r="FI147"/>
      <c r="FJ147"/>
      <c r="FK147"/>
      <c r="FL147"/>
      <c r="FM147"/>
      <c r="FN147"/>
      <c r="FO147"/>
      <c r="FP147"/>
      <c r="FQ147"/>
      <c r="FR147"/>
      <c r="FS147"/>
      <c r="FT147"/>
      <c r="FU147"/>
      <c r="FV147"/>
      <c r="FW147"/>
      <c r="FX147"/>
      <c r="FY147"/>
      <c r="FZ147"/>
      <c r="GA147"/>
      <c r="GB147"/>
      <c r="GC147"/>
      <c r="GD147"/>
      <c r="GE147"/>
      <c r="GF147"/>
      <c r="GG147"/>
      <c r="GH147"/>
      <c r="GI147"/>
      <c r="GJ147"/>
      <c r="GK147"/>
      <c r="GL147"/>
      <c r="GM147"/>
      <c r="GN147"/>
      <c r="GO147"/>
      <c r="GP147"/>
      <c r="GQ147"/>
      <c r="GR147"/>
      <c r="GS147"/>
    </row>
    <row r="148" spans="2:201" ht="13.35" customHeight="1">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c r="CM148"/>
      <c r="CN148"/>
      <c r="CO148"/>
      <c r="CP148"/>
      <c r="CQ148"/>
      <c r="CR148"/>
      <c r="CS148"/>
      <c r="CT148"/>
      <c r="CU148"/>
      <c r="CV148"/>
      <c r="CW148"/>
      <c r="CX148"/>
      <c r="CY148"/>
      <c r="CZ148"/>
      <c r="DA148"/>
      <c r="DB148"/>
      <c r="DC148"/>
      <c r="DD148"/>
      <c r="DE148"/>
      <c r="DF148"/>
      <c r="DG148"/>
      <c r="DH148"/>
      <c r="DI148"/>
      <c r="DJ148"/>
      <c r="DK148"/>
      <c r="DL148"/>
      <c r="DM148"/>
      <c r="DN148"/>
      <c r="DO148"/>
      <c r="DP148"/>
      <c r="DQ148"/>
      <c r="DR148"/>
      <c r="DS148"/>
      <c r="DT148"/>
      <c r="DU148"/>
      <c r="DV148"/>
      <c r="DW148"/>
      <c r="DX148"/>
      <c r="DY148"/>
      <c r="DZ148"/>
      <c r="EA148"/>
      <c r="EB148"/>
      <c r="EC148"/>
      <c r="ED148"/>
      <c r="EE148"/>
      <c r="EF148"/>
      <c r="EG148"/>
      <c r="EH148"/>
      <c r="EI148"/>
      <c r="EJ148"/>
      <c r="EK148"/>
      <c r="EL148"/>
      <c r="EM148"/>
      <c r="EN148"/>
      <c r="EO148"/>
      <c r="EP148"/>
      <c r="EQ148"/>
      <c r="ER148"/>
      <c r="ES148"/>
      <c r="ET148"/>
      <c r="EU148"/>
      <c r="EV148"/>
      <c r="EW148"/>
      <c r="EX148"/>
      <c r="EY148"/>
      <c r="EZ148"/>
      <c r="FA148"/>
      <c r="FB148"/>
      <c r="FC148"/>
      <c r="FD148"/>
      <c r="FE148"/>
      <c r="FF148"/>
      <c r="FG148"/>
      <c r="FH148"/>
      <c r="FI148"/>
      <c r="FJ148"/>
      <c r="FK148"/>
      <c r="FL148"/>
      <c r="FM148"/>
      <c r="FN148"/>
      <c r="FO148"/>
      <c r="FP148"/>
      <c r="FQ148"/>
      <c r="FR148"/>
      <c r="FS148"/>
      <c r="FT148"/>
      <c r="FU148"/>
      <c r="FV148"/>
      <c r="FW148"/>
      <c r="FX148"/>
      <c r="FY148"/>
      <c r="FZ148"/>
      <c r="GA148"/>
      <c r="GB148"/>
      <c r="GC148"/>
      <c r="GD148"/>
      <c r="GE148"/>
      <c r="GF148"/>
      <c r="GG148"/>
      <c r="GH148"/>
      <c r="GI148"/>
      <c r="GJ148"/>
      <c r="GK148"/>
      <c r="GL148"/>
      <c r="GM148"/>
      <c r="GN148"/>
      <c r="GO148"/>
      <c r="GP148"/>
      <c r="GQ148"/>
      <c r="GR148"/>
      <c r="GS148"/>
    </row>
    <row r="149" spans="2:201" ht="13.35" customHeight="1">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c r="CM149"/>
      <c r="CN149"/>
      <c r="CO149"/>
      <c r="CP149"/>
      <c r="CQ149"/>
      <c r="CR149"/>
      <c r="CS149"/>
      <c r="CT149"/>
      <c r="CU149"/>
      <c r="CV149"/>
      <c r="CW149"/>
      <c r="CX149"/>
      <c r="CY149"/>
      <c r="CZ149"/>
      <c r="DA149"/>
      <c r="DB149"/>
      <c r="DC149"/>
      <c r="DD149"/>
      <c r="DE149"/>
      <c r="DF149"/>
      <c r="DG149"/>
      <c r="DH149"/>
      <c r="DI149"/>
      <c r="DJ149"/>
      <c r="DK149"/>
      <c r="DL149"/>
      <c r="DM149"/>
      <c r="DN149"/>
      <c r="DO149"/>
      <c r="DP149"/>
      <c r="DQ149"/>
      <c r="DR149"/>
      <c r="DS149"/>
      <c r="DT149"/>
      <c r="DU149"/>
      <c r="DV149"/>
      <c r="DW149"/>
      <c r="DX149"/>
      <c r="DY149"/>
      <c r="DZ149"/>
      <c r="EA149"/>
      <c r="EB149"/>
      <c r="EC149"/>
      <c r="ED149"/>
      <c r="EE149"/>
      <c r="EF149"/>
      <c r="EG149"/>
      <c r="EH149"/>
      <c r="EI149"/>
      <c r="EJ149"/>
      <c r="EK149"/>
      <c r="EL149"/>
      <c r="EM149"/>
      <c r="EN149"/>
      <c r="EO149"/>
      <c r="EP149"/>
      <c r="EQ149"/>
      <c r="ER149"/>
      <c r="ES149"/>
      <c r="ET149"/>
      <c r="EU149"/>
      <c r="EV149"/>
      <c r="EW149"/>
      <c r="EX149"/>
      <c r="EY149"/>
      <c r="EZ149"/>
      <c r="FA149"/>
      <c r="FB149"/>
      <c r="FC149"/>
      <c r="FD149"/>
      <c r="FE149"/>
      <c r="FF149"/>
      <c r="FG149"/>
      <c r="FH149"/>
      <c r="FI149"/>
      <c r="FJ149"/>
      <c r="FK149"/>
      <c r="FL149"/>
      <c r="FM149"/>
      <c r="FN149"/>
      <c r="FO149"/>
      <c r="FP149"/>
      <c r="FQ149"/>
      <c r="FR149"/>
      <c r="FS149"/>
      <c r="FT149"/>
      <c r="FU149"/>
      <c r="FV149"/>
      <c r="FW149"/>
      <c r="FX149"/>
      <c r="FY149"/>
      <c r="FZ149"/>
      <c r="GA149"/>
      <c r="GB149"/>
      <c r="GC149"/>
      <c r="GD149"/>
      <c r="GE149"/>
      <c r="GF149"/>
      <c r="GG149"/>
      <c r="GH149"/>
      <c r="GI149"/>
      <c r="GJ149"/>
      <c r="GK149"/>
      <c r="GL149"/>
      <c r="GM149"/>
      <c r="GN149"/>
      <c r="GO149"/>
      <c r="GP149"/>
      <c r="GQ149"/>
      <c r="GR149"/>
      <c r="GS149"/>
    </row>
    <row r="150" spans="2:201" ht="13.35" customHeight="1">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c r="CM150"/>
      <c r="CN150"/>
      <c r="CO150"/>
      <c r="CP150"/>
      <c r="CQ150"/>
      <c r="CR150"/>
      <c r="CS150"/>
      <c r="CT150"/>
      <c r="CU150"/>
      <c r="CV150"/>
      <c r="CW150"/>
      <c r="CX150"/>
      <c r="CY150"/>
      <c r="CZ150"/>
      <c r="DA150"/>
      <c r="DB150"/>
      <c r="DC150"/>
      <c r="DD150"/>
      <c r="DE150"/>
      <c r="DF150"/>
      <c r="DG150"/>
      <c r="DH150"/>
      <c r="DI150"/>
      <c r="DJ150"/>
      <c r="DK150"/>
      <c r="DL150"/>
      <c r="DM150"/>
      <c r="DN150"/>
      <c r="DO150"/>
      <c r="DP150"/>
      <c r="DQ150"/>
      <c r="DR150"/>
      <c r="DS150"/>
      <c r="DT150"/>
      <c r="DU150"/>
      <c r="DV150"/>
      <c r="DW150"/>
      <c r="DX150"/>
      <c r="DY150"/>
      <c r="DZ150"/>
      <c r="EA150"/>
      <c r="EB150"/>
      <c r="EC150"/>
      <c r="ED150"/>
      <c r="EE150"/>
      <c r="EF150"/>
      <c r="EG150"/>
      <c r="EH150"/>
      <c r="EI150"/>
      <c r="EJ150"/>
      <c r="EK150"/>
      <c r="EL150"/>
      <c r="EM150"/>
      <c r="EN150"/>
      <c r="EO150"/>
      <c r="EP150"/>
      <c r="EQ150"/>
      <c r="ER150"/>
      <c r="ES150"/>
      <c r="ET150"/>
      <c r="EU150"/>
      <c r="EV150"/>
      <c r="EW150"/>
      <c r="EX150"/>
      <c r="EY150"/>
      <c r="EZ150"/>
      <c r="FA150"/>
      <c r="FB150"/>
      <c r="FC150"/>
      <c r="FD150"/>
      <c r="FE150"/>
      <c r="FF150"/>
      <c r="FG150"/>
      <c r="FH150"/>
      <c r="FI150"/>
      <c r="FJ150"/>
      <c r="FK150"/>
      <c r="FL150"/>
      <c r="FM150"/>
      <c r="FN150"/>
      <c r="FO150"/>
      <c r="FP150"/>
      <c r="FQ150"/>
      <c r="FR150"/>
      <c r="FS150"/>
      <c r="FT150"/>
      <c r="FU150"/>
      <c r="FV150"/>
      <c r="FW150"/>
      <c r="FX150"/>
      <c r="FY150"/>
      <c r="FZ150"/>
      <c r="GA150"/>
      <c r="GB150"/>
      <c r="GC150"/>
      <c r="GD150"/>
      <c r="GE150"/>
      <c r="GF150"/>
      <c r="GG150"/>
      <c r="GH150"/>
      <c r="GI150"/>
      <c r="GJ150"/>
      <c r="GK150"/>
      <c r="GL150"/>
      <c r="GM150"/>
      <c r="GN150"/>
      <c r="GO150"/>
      <c r="GP150"/>
      <c r="GQ150"/>
      <c r="GR150"/>
      <c r="GS150"/>
    </row>
    <row r="151" spans="2:201" ht="13.35" customHeight="1">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c r="CM151"/>
      <c r="CN151"/>
      <c r="CO151"/>
      <c r="CP151"/>
      <c r="CQ151"/>
      <c r="CR151"/>
      <c r="CS151"/>
      <c r="CT151"/>
      <c r="CU151"/>
      <c r="CV151"/>
      <c r="CW151"/>
      <c r="CX151"/>
      <c r="CY151"/>
      <c r="CZ151"/>
      <c r="DA151"/>
      <c r="DB151"/>
      <c r="DC151"/>
      <c r="DD151"/>
      <c r="DE151"/>
      <c r="DF151"/>
      <c r="DG151"/>
      <c r="DH151"/>
      <c r="DI151"/>
      <c r="DJ151"/>
      <c r="DK151"/>
      <c r="DL151"/>
      <c r="DM151"/>
      <c r="DN151"/>
      <c r="DO151"/>
      <c r="DP151"/>
      <c r="DQ151"/>
      <c r="DR151"/>
      <c r="DS151"/>
      <c r="DT151"/>
      <c r="DU151"/>
      <c r="DV151"/>
      <c r="DW151"/>
      <c r="DX151"/>
      <c r="DY151"/>
      <c r="DZ151"/>
      <c r="EA151"/>
      <c r="EB151"/>
      <c r="EC151"/>
      <c r="ED151"/>
      <c r="EE151"/>
      <c r="EF151"/>
      <c r="EG151"/>
      <c r="EH151"/>
      <c r="EI151"/>
      <c r="EJ151"/>
      <c r="EK151"/>
      <c r="EL151"/>
      <c r="EM151"/>
      <c r="EN151"/>
      <c r="EO151"/>
      <c r="EP151"/>
      <c r="EQ151"/>
      <c r="ER151"/>
      <c r="ES151"/>
      <c r="ET151"/>
      <c r="EU151"/>
      <c r="EV151"/>
      <c r="EW151"/>
      <c r="EX151"/>
      <c r="EY151"/>
      <c r="EZ151"/>
      <c r="FA151"/>
      <c r="FB151"/>
      <c r="FC151"/>
      <c r="FD151"/>
      <c r="FE151"/>
      <c r="FF151"/>
      <c r="FG151"/>
      <c r="FH151"/>
      <c r="FI151"/>
      <c r="FJ151"/>
      <c r="FK151"/>
      <c r="FL151"/>
      <c r="FM151"/>
      <c r="FN151"/>
      <c r="FO151"/>
      <c r="FP151"/>
      <c r="FQ151"/>
      <c r="FR151"/>
      <c r="FS151"/>
      <c r="FT151"/>
      <c r="FU151"/>
      <c r="FV151"/>
      <c r="FW151"/>
      <c r="FX151"/>
      <c r="FY151"/>
      <c r="FZ151"/>
      <c r="GA151"/>
      <c r="GB151"/>
      <c r="GC151"/>
      <c r="GD151"/>
      <c r="GE151"/>
      <c r="GF151"/>
      <c r="GG151"/>
      <c r="GH151"/>
      <c r="GI151"/>
      <c r="GJ151"/>
      <c r="GK151"/>
      <c r="GL151"/>
      <c r="GM151"/>
      <c r="GN151"/>
      <c r="GO151"/>
      <c r="GP151"/>
      <c r="GQ151"/>
      <c r="GR151"/>
      <c r="GS151"/>
    </row>
    <row r="152" spans="2:201" ht="13.35" customHeight="1">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c r="CM152"/>
      <c r="CN152"/>
      <c r="CO152"/>
      <c r="CP152"/>
      <c r="CQ152"/>
      <c r="CR152"/>
      <c r="CS152"/>
      <c r="CT152"/>
      <c r="CU152"/>
      <c r="CV152"/>
      <c r="CW152"/>
      <c r="CX152"/>
      <c r="CY152"/>
      <c r="CZ152"/>
      <c r="DA152"/>
      <c r="DB152"/>
      <c r="DC152"/>
      <c r="DD152"/>
      <c r="DE152"/>
      <c r="DF152"/>
      <c r="DG152"/>
      <c r="DH152"/>
      <c r="DI152"/>
      <c r="DJ152"/>
      <c r="DK152"/>
      <c r="DL152"/>
      <c r="DM152"/>
      <c r="DN152"/>
      <c r="DO152"/>
      <c r="DP152"/>
      <c r="DQ152"/>
      <c r="DR152"/>
      <c r="DS152"/>
      <c r="DT152"/>
      <c r="DU152"/>
      <c r="DV152"/>
      <c r="DW152"/>
      <c r="DX152"/>
      <c r="DY152"/>
      <c r="DZ152"/>
      <c r="EA152"/>
      <c r="EB152"/>
      <c r="EC152"/>
      <c r="ED152"/>
      <c r="EE152"/>
      <c r="EF152"/>
      <c r="EG152"/>
      <c r="EH152"/>
      <c r="EI152"/>
      <c r="EJ152"/>
      <c r="EK152"/>
      <c r="EL152"/>
      <c r="EM152"/>
      <c r="EN152"/>
      <c r="EO152"/>
      <c r="EP152"/>
      <c r="EQ152"/>
      <c r="ER152"/>
      <c r="ES152"/>
      <c r="ET152"/>
      <c r="EU152"/>
      <c r="EV152"/>
      <c r="EW152"/>
      <c r="EX152"/>
      <c r="EY152"/>
      <c r="EZ152"/>
      <c r="FA152"/>
      <c r="FB152"/>
      <c r="FC152"/>
      <c r="FD152"/>
      <c r="FE152"/>
      <c r="FF152"/>
      <c r="FG152"/>
      <c r="FH152"/>
      <c r="FI152"/>
      <c r="FJ152"/>
      <c r="FK152"/>
      <c r="FL152"/>
      <c r="FM152"/>
      <c r="FN152"/>
      <c r="FO152"/>
      <c r="FP152"/>
      <c r="FQ152"/>
      <c r="FR152"/>
      <c r="FS152"/>
      <c r="FT152"/>
      <c r="FU152"/>
      <c r="FV152"/>
      <c r="FW152"/>
      <c r="FX152"/>
      <c r="FY152"/>
      <c r="FZ152"/>
      <c r="GA152"/>
      <c r="GB152"/>
      <c r="GC152"/>
      <c r="GD152"/>
      <c r="GE152"/>
      <c r="GF152"/>
      <c r="GG152"/>
      <c r="GH152"/>
      <c r="GI152"/>
      <c r="GJ152"/>
      <c r="GK152"/>
      <c r="GL152"/>
      <c r="GM152"/>
      <c r="GN152"/>
      <c r="GO152"/>
      <c r="GP152"/>
      <c r="GQ152"/>
      <c r="GR152"/>
      <c r="GS152"/>
    </row>
    <row r="153" spans="2:201" ht="13.35" customHeight="1">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c r="CM153"/>
      <c r="CN153"/>
      <c r="CO153"/>
      <c r="CP153"/>
      <c r="CQ153"/>
      <c r="CR153"/>
      <c r="CS153"/>
      <c r="CT153"/>
      <c r="CU153"/>
      <c r="CV153"/>
      <c r="CW153"/>
      <c r="CX153"/>
      <c r="CY153"/>
      <c r="CZ153"/>
      <c r="DA153"/>
      <c r="DB153"/>
      <c r="DC153"/>
      <c r="DD153"/>
      <c r="DE153"/>
      <c r="DF153"/>
      <c r="DG153"/>
      <c r="DH153"/>
      <c r="DI153"/>
      <c r="DJ153"/>
      <c r="DK153"/>
      <c r="DL153"/>
      <c r="DM153"/>
      <c r="DN153"/>
      <c r="DO153"/>
      <c r="DP153"/>
      <c r="DQ153"/>
      <c r="DR153"/>
      <c r="DS153"/>
      <c r="DT153"/>
      <c r="DU153"/>
      <c r="DV153"/>
      <c r="DW153"/>
      <c r="DX153"/>
      <c r="DY153"/>
      <c r="DZ153"/>
      <c r="EA153"/>
      <c r="EB153"/>
      <c r="EC153"/>
      <c r="ED153"/>
      <c r="EE153"/>
      <c r="EF153"/>
      <c r="EG153"/>
      <c r="EH153"/>
      <c r="EI153"/>
      <c r="EJ153"/>
      <c r="EK153"/>
      <c r="EL153"/>
      <c r="EM153"/>
      <c r="EN153"/>
      <c r="EO153"/>
      <c r="EP153"/>
      <c r="EQ153"/>
      <c r="ER153"/>
      <c r="ES153"/>
      <c r="ET153"/>
      <c r="EU153"/>
      <c r="EV153"/>
      <c r="EW153"/>
      <c r="EX153"/>
      <c r="EY153"/>
      <c r="EZ153"/>
      <c r="FA153"/>
      <c r="FB153"/>
      <c r="FC153"/>
      <c r="FD153"/>
      <c r="FE153"/>
      <c r="FF153"/>
      <c r="FG153"/>
      <c r="FH153"/>
      <c r="FI153"/>
      <c r="FJ153"/>
      <c r="FK153"/>
      <c r="FL153"/>
      <c r="FM153"/>
      <c r="FN153"/>
      <c r="FO153"/>
      <c r="FP153"/>
      <c r="FQ153"/>
      <c r="FR153"/>
      <c r="FS153"/>
      <c r="FT153"/>
      <c r="FU153"/>
      <c r="FV153"/>
      <c r="FW153"/>
      <c r="FX153"/>
      <c r="FY153"/>
      <c r="FZ153"/>
      <c r="GA153"/>
      <c r="GB153"/>
      <c r="GC153"/>
      <c r="GD153"/>
      <c r="GE153"/>
      <c r="GF153"/>
      <c r="GG153"/>
      <c r="GH153"/>
      <c r="GI153"/>
      <c r="GJ153"/>
      <c r="GK153"/>
      <c r="GL153"/>
      <c r="GM153"/>
      <c r="GN153"/>
      <c r="GO153"/>
      <c r="GP153"/>
      <c r="GQ153"/>
      <c r="GR153"/>
      <c r="GS153"/>
    </row>
    <row r="154" spans="2:201" ht="13.35" customHeight="1">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c r="CM154"/>
      <c r="CN154"/>
      <c r="CO154"/>
      <c r="CP154"/>
      <c r="CQ154"/>
      <c r="CR154"/>
      <c r="CS154"/>
      <c r="CT154"/>
      <c r="CU154"/>
      <c r="CV154"/>
      <c r="CW154"/>
      <c r="CX154"/>
      <c r="CY154"/>
      <c r="CZ154"/>
      <c r="DA154"/>
      <c r="DB154"/>
      <c r="DC154"/>
      <c r="DD154"/>
      <c r="DE154"/>
      <c r="DF154"/>
      <c r="DG154"/>
      <c r="DH154"/>
      <c r="DI154"/>
      <c r="DJ154"/>
      <c r="DK154"/>
      <c r="DL154"/>
      <c r="DM154"/>
      <c r="DN154"/>
      <c r="DO154"/>
      <c r="DP154"/>
      <c r="DQ154"/>
      <c r="DR154"/>
      <c r="DS154"/>
      <c r="DT154"/>
      <c r="DU154"/>
      <c r="DV154"/>
      <c r="DW154"/>
      <c r="DX154"/>
      <c r="DY154"/>
      <c r="DZ154"/>
      <c r="EA154"/>
      <c r="EB154"/>
      <c r="EC154"/>
      <c r="ED154"/>
      <c r="EE154"/>
      <c r="EF154"/>
      <c r="EG154"/>
      <c r="EH154"/>
      <c r="EI154"/>
      <c r="EJ154"/>
      <c r="EK154"/>
      <c r="EL154"/>
      <c r="EM154"/>
      <c r="EN154"/>
      <c r="EO154"/>
      <c r="EP154"/>
      <c r="EQ154"/>
      <c r="ER154"/>
      <c r="ES154"/>
      <c r="ET154"/>
      <c r="EU154"/>
      <c r="EV154"/>
      <c r="EW154"/>
      <c r="EX154"/>
      <c r="EY154"/>
      <c r="EZ154"/>
      <c r="FA154"/>
      <c r="FB154"/>
      <c r="FC154"/>
      <c r="FD154"/>
      <c r="FE154"/>
      <c r="FF154"/>
      <c r="FG154"/>
      <c r="FH154"/>
      <c r="FI154"/>
      <c r="FJ154"/>
      <c r="FK154"/>
      <c r="FL154"/>
      <c r="FM154"/>
      <c r="FN154"/>
      <c r="FO154"/>
      <c r="FP154"/>
      <c r="FQ154"/>
      <c r="FR154"/>
      <c r="FS154"/>
      <c r="FT154"/>
      <c r="FU154"/>
      <c r="FV154"/>
      <c r="FW154"/>
      <c r="FX154"/>
      <c r="FY154"/>
      <c r="FZ154"/>
      <c r="GA154"/>
      <c r="GB154"/>
      <c r="GC154"/>
      <c r="GD154"/>
      <c r="GE154"/>
      <c r="GF154"/>
      <c r="GG154"/>
      <c r="GH154"/>
      <c r="GI154"/>
      <c r="GJ154"/>
      <c r="GK154"/>
      <c r="GL154"/>
      <c r="GM154"/>
      <c r="GN154"/>
      <c r="GO154"/>
      <c r="GP154"/>
      <c r="GQ154"/>
      <c r="GR154"/>
      <c r="GS154"/>
    </row>
    <row r="155" spans="2:201" ht="13.35" customHeight="1">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c r="CM155"/>
      <c r="CN155"/>
      <c r="CO155"/>
      <c r="CP155"/>
      <c r="CQ155"/>
      <c r="CR155"/>
      <c r="CS155"/>
      <c r="CT155"/>
      <c r="CU155"/>
      <c r="CV155"/>
      <c r="CW155"/>
      <c r="CX155"/>
      <c r="CY155"/>
      <c r="CZ155"/>
      <c r="DA155"/>
      <c r="DB155"/>
      <c r="DC155"/>
      <c r="DD155"/>
      <c r="DE155"/>
      <c r="DF155"/>
      <c r="DG155"/>
      <c r="DH155"/>
      <c r="DI155"/>
      <c r="DJ155"/>
      <c r="DK155"/>
      <c r="DL155"/>
      <c r="DM155"/>
      <c r="DN155"/>
      <c r="DO155"/>
      <c r="DP155"/>
      <c r="DQ155"/>
      <c r="DR155"/>
      <c r="DS155"/>
      <c r="DT155"/>
      <c r="DU155"/>
      <c r="DV155"/>
      <c r="DW155"/>
      <c r="DX155"/>
      <c r="DY155"/>
      <c r="DZ155"/>
      <c r="EA155"/>
      <c r="EB155"/>
      <c r="EC155"/>
      <c r="ED155"/>
      <c r="EE155"/>
      <c r="EF155"/>
      <c r="EG155"/>
      <c r="EH155"/>
      <c r="EI155"/>
      <c r="EJ155"/>
      <c r="EK155"/>
      <c r="EL155"/>
      <c r="EM155"/>
      <c r="EN155"/>
      <c r="EO155"/>
      <c r="EP155"/>
      <c r="EQ155"/>
      <c r="ER155"/>
      <c r="ES155"/>
      <c r="ET155"/>
      <c r="EU155"/>
      <c r="EV155"/>
      <c r="EW155"/>
      <c r="EX155"/>
      <c r="EY155"/>
      <c r="EZ155"/>
      <c r="FA155"/>
      <c r="FB155"/>
      <c r="FC155"/>
      <c r="FD155"/>
      <c r="FE155"/>
      <c r="FF155"/>
      <c r="FG155"/>
      <c r="FH155"/>
      <c r="FI155"/>
      <c r="FJ155"/>
      <c r="FK155"/>
      <c r="FL155"/>
      <c r="FM155"/>
      <c r="FN155"/>
      <c r="FO155"/>
      <c r="FP155"/>
      <c r="FQ155"/>
      <c r="FR155"/>
      <c r="FS155"/>
      <c r="FT155"/>
      <c r="FU155"/>
      <c r="FV155"/>
      <c r="FW155"/>
      <c r="FX155"/>
      <c r="FY155"/>
      <c r="FZ155"/>
      <c r="GA155"/>
      <c r="GB155"/>
      <c r="GC155"/>
      <c r="GD155"/>
      <c r="GE155"/>
      <c r="GF155"/>
      <c r="GG155"/>
      <c r="GH155"/>
      <c r="GI155"/>
      <c r="GJ155"/>
      <c r="GK155"/>
      <c r="GL155"/>
      <c r="GM155"/>
      <c r="GN155"/>
      <c r="GO155"/>
      <c r="GP155"/>
      <c r="GQ155"/>
      <c r="GR155"/>
      <c r="GS155"/>
    </row>
    <row r="156" spans="2:201" ht="13.35" customHeight="1">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c r="CM156"/>
      <c r="CN156"/>
      <c r="CO156"/>
      <c r="CP156"/>
      <c r="CQ156"/>
      <c r="CR156"/>
      <c r="CS156"/>
      <c r="CT156"/>
      <c r="CU156"/>
      <c r="CV156"/>
      <c r="CW156"/>
      <c r="CX156"/>
      <c r="CY156"/>
      <c r="CZ156"/>
      <c r="DA156"/>
      <c r="DB156"/>
      <c r="DC156"/>
      <c r="DD156"/>
      <c r="DE156"/>
      <c r="DF156"/>
      <c r="DG156"/>
      <c r="DH156"/>
      <c r="DI156"/>
      <c r="DJ156"/>
      <c r="DK156"/>
      <c r="DL156"/>
      <c r="DM156"/>
      <c r="DN156"/>
      <c r="DO156"/>
      <c r="DP156"/>
      <c r="DQ156"/>
      <c r="DR156"/>
      <c r="DS156"/>
      <c r="DT156"/>
      <c r="DU156"/>
      <c r="DV156"/>
      <c r="DW156"/>
      <c r="DX156"/>
      <c r="DY156"/>
      <c r="DZ156"/>
      <c r="EA156"/>
      <c r="EB156"/>
      <c r="EC156"/>
      <c r="ED156"/>
      <c r="EE156"/>
      <c r="EF156"/>
      <c r="EG156"/>
      <c r="EH156"/>
      <c r="EI156"/>
      <c r="EJ156"/>
      <c r="EK156"/>
      <c r="EL156"/>
      <c r="EM156"/>
      <c r="EN156"/>
      <c r="EO156"/>
      <c r="EP156"/>
      <c r="EQ156"/>
      <c r="ER156"/>
      <c r="ES156"/>
      <c r="ET156"/>
      <c r="EU156"/>
      <c r="EV156"/>
      <c r="EW156"/>
      <c r="EX156"/>
      <c r="EY156"/>
      <c r="EZ156"/>
      <c r="FA156"/>
      <c r="FB156"/>
      <c r="FC156"/>
      <c r="FD156"/>
      <c r="FE156"/>
      <c r="FF156"/>
      <c r="FG156"/>
      <c r="FH156"/>
      <c r="FI156"/>
      <c r="FJ156"/>
      <c r="FK156"/>
      <c r="FL156"/>
      <c r="FM156"/>
      <c r="FN156"/>
      <c r="FO156"/>
      <c r="FP156"/>
      <c r="FQ156"/>
      <c r="FR156"/>
      <c r="FS156"/>
      <c r="FT156"/>
      <c r="FU156"/>
      <c r="FV156"/>
      <c r="FW156"/>
      <c r="FX156"/>
      <c r="FY156"/>
      <c r="FZ156"/>
      <c r="GA156"/>
      <c r="GB156"/>
      <c r="GC156"/>
      <c r="GD156"/>
      <c r="GE156"/>
      <c r="GF156"/>
      <c r="GG156"/>
      <c r="GH156"/>
      <c r="GI156"/>
      <c r="GJ156"/>
      <c r="GK156"/>
      <c r="GL156"/>
      <c r="GM156"/>
      <c r="GN156"/>
      <c r="GO156"/>
      <c r="GP156"/>
      <c r="GQ156"/>
      <c r="GR156"/>
      <c r="GS156"/>
    </row>
    <row r="157" spans="2:201" ht="13.35" customHeight="1">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c r="CM157"/>
      <c r="CN157"/>
      <c r="CO157"/>
      <c r="CP157"/>
      <c r="CQ157"/>
      <c r="CR157"/>
      <c r="CS157"/>
      <c r="CT157"/>
      <c r="CU157"/>
      <c r="CV157"/>
      <c r="CW157"/>
      <c r="CX157"/>
      <c r="CY157"/>
      <c r="CZ157"/>
      <c r="DA157"/>
      <c r="DB157"/>
      <c r="DC157"/>
      <c r="DD157"/>
      <c r="DE157"/>
      <c r="DF157"/>
      <c r="DG157"/>
      <c r="DH157"/>
      <c r="DI157"/>
      <c r="DJ157"/>
      <c r="DK157"/>
      <c r="DL157"/>
      <c r="DM157"/>
      <c r="DN157"/>
      <c r="DO157"/>
      <c r="DP157"/>
      <c r="DQ157"/>
      <c r="DR157"/>
      <c r="DS157"/>
      <c r="DT157"/>
      <c r="DU157"/>
      <c r="DV157"/>
      <c r="DW157"/>
      <c r="DX157"/>
      <c r="DY157"/>
      <c r="DZ157"/>
      <c r="EA157"/>
      <c r="EB157"/>
      <c r="EC157"/>
      <c r="ED157"/>
      <c r="EE157"/>
      <c r="EF157"/>
      <c r="EG157"/>
      <c r="EH157"/>
      <c r="EI157"/>
      <c r="EJ157"/>
      <c r="EK157"/>
      <c r="EL157"/>
      <c r="EM157"/>
      <c r="EN157"/>
      <c r="EO157"/>
      <c r="EP157"/>
      <c r="EQ157"/>
      <c r="ER157"/>
      <c r="ES157"/>
      <c r="ET157"/>
      <c r="EU157"/>
      <c r="EV157"/>
      <c r="EW157"/>
      <c r="EX157"/>
      <c r="EY157"/>
      <c r="EZ157"/>
      <c r="FA157"/>
      <c r="FB157"/>
      <c r="FC157"/>
      <c r="FD157"/>
      <c r="FE157"/>
      <c r="FF157"/>
      <c r="FG157"/>
      <c r="FH157"/>
      <c r="FI157"/>
      <c r="FJ157"/>
      <c r="FK157"/>
      <c r="FL157"/>
      <c r="FM157"/>
      <c r="FN157"/>
      <c r="FO157"/>
      <c r="FP157"/>
      <c r="FQ157"/>
      <c r="FR157"/>
      <c r="FS157"/>
      <c r="FT157"/>
      <c r="FU157"/>
      <c r="FV157"/>
      <c r="FW157"/>
      <c r="FX157"/>
      <c r="FY157"/>
      <c r="FZ157"/>
      <c r="GA157"/>
      <c r="GB157"/>
      <c r="GC157"/>
      <c r="GD157"/>
      <c r="GE157"/>
      <c r="GF157"/>
      <c r="GG157"/>
      <c r="GH157"/>
      <c r="GI157"/>
      <c r="GJ157"/>
      <c r="GK157"/>
      <c r="GL157"/>
      <c r="GM157"/>
      <c r="GN157"/>
      <c r="GO157"/>
      <c r="GP157"/>
      <c r="GQ157"/>
      <c r="GR157"/>
      <c r="GS157"/>
    </row>
    <row r="158" spans="2:201" ht="13.35" customHeight="1">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c r="CM158"/>
      <c r="CN158"/>
      <c r="CO158"/>
      <c r="CP158"/>
      <c r="CQ158"/>
      <c r="CR158"/>
      <c r="CS158"/>
      <c r="CT158"/>
      <c r="CU158"/>
      <c r="CV158"/>
      <c r="CW158"/>
      <c r="CX158"/>
      <c r="CY158"/>
      <c r="CZ158"/>
      <c r="DA158"/>
      <c r="DB158"/>
      <c r="DC158"/>
      <c r="DD158"/>
      <c r="DE158"/>
      <c r="DF158"/>
      <c r="DG158"/>
      <c r="DH158"/>
      <c r="DI158"/>
      <c r="DJ158"/>
      <c r="DK158"/>
      <c r="DL158"/>
      <c r="DM158"/>
      <c r="DN158"/>
      <c r="DO158"/>
      <c r="DP158"/>
      <c r="DQ158"/>
      <c r="DR158"/>
      <c r="DS158"/>
      <c r="DT158"/>
      <c r="DU158"/>
      <c r="DV158"/>
      <c r="DW158"/>
      <c r="DX158"/>
      <c r="DY158"/>
      <c r="DZ158"/>
      <c r="EA158"/>
      <c r="EB158"/>
      <c r="EC158"/>
      <c r="ED158"/>
      <c r="EE158"/>
      <c r="EF158"/>
      <c r="EG158"/>
      <c r="EH158"/>
      <c r="EI158"/>
      <c r="EJ158"/>
      <c r="EK158"/>
      <c r="EL158"/>
      <c r="EM158"/>
      <c r="EN158"/>
      <c r="EO158"/>
      <c r="EP158"/>
      <c r="EQ158"/>
      <c r="ER158"/>
      <c r="ES158"/>
      <c r="ET158"/>
      <c r="EU158"/>
      <c r="EV158"/>
      <c r="EW158"/>
      <c r="EX158"/>
      <c r="EY158"/>
      <c r="EZ158"/>
      <c r="FA158"/>
      <c r="FB158"/>
      <c r="FC158"/>
      <c r="FD158"/>
      <c r="FE158"/>
      <c r="FF158"/>
      <c r="FG158"/>
      <c r="FH158"/>
      <c r="FI158"/>
      <c r="FJ158"/>
      <c r="FK158"/>
      <c r="FL158"/>
      <c r="FM158"/>
      <c r="FN158"/>
      <c r="FO158"/>
      <c r="FP158"/>
      <c r="FQ158"/>
      <c r="FR158"/>
      <c r="FS158"/>
      <c r="FT158"/>
      <c r="FU158"/>
      <c r="FV158"/>
      <c r="FW158"/>
      <c r="FX158"/>
      <c r="FY158"/>
      <c r="FZ158"/>
      <c r="GA158"/>
      <c r="GB158"/>
      <c r="GC158"/>
      <c r="GD158"/>
      <c r="GE158"/>
      <c r="GF158"/>
      <c r="GG158"/>
      <c r="GH158"/>
      <c r="GI158"/>
      <c r="GJ158"/>
      <c r="GK158"/>
      <c r="GL158"/>
      <c r="GM158"/>
      <c r="GN158"/>
      <c r="GO158"/>
      <c r="GP158"/>
      <c r="GQ158"/>
      <c r="GR158"/>
      <c r="GS158"/>
    </row>
    <row r="159" spans="2:201" ht="13.35" customHeight="1">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c r="CM159"/>
      <c r="CN159"/>
      <c r="CO159"/>
      <c r="CP159"/>
      <c r="CQ159"/>
      <c r="CR159"/>
      <c r="CS159"/>
      <c r="CT159"/>
      <c r="CU159"/>
      <c r="CV159"/>
      <c r="CW159"/>
      <c r="CX159"/>
      <c r="CY159"/>
      <c r="CZ159"/>
      <c r="DA159"/>
      <c r="DB159"/>
      <c r="DC159"/>
      <c r="DD159"/>
      <c r="DE159"/>
      <c r="DF159"/>
      <c r="DG159"/>
      <c r="DH159"/>
      <c r="DI159"/>
      <c r="DJ159"/>
      <c r="DK159"/>
      <c r="DL159"/>
      <c r="DM159"/>
      <c r="DN159"/>
      <c r="DO159"/>
      <c r="DP159"/>
      <c r="DQ159"/>
      <c r="DR159"/>
      <c r="DS159"/>
      <c r="DT159"/>
      <c r="DU159"/>
      <c r="DV159"/>
      <c r="DW159"/>
      <c r="DX159"/>
      <c r="DY159"/>
      <c r="DZ159"/>
      <c r="EA159"/>
      <c r="EB159"/>
      <c r="EC159"/>
      <c r="ED159"/>
      <c r="EE159"/>
      <c r="EF159"/>
      <c r="EG159"/>
      <c r="EH159"/>
      <c r="EI159"/>
      <c r="EJ159"/>
      <c r="EK159"/>
      <c r="EL159"/>
      <c r="EM159"/>
      <c r="EN159"/>
      <c r="EO159"/>
      <c r="EP159"/>
      <c r="EQ159"/>
      <c r="ER159"/>
      <c r="ES159"/>
      <c r="ET159"/>
      <c r="EU159"/>
      <c r="EV159"/>
      <c r="EW159"/>
      <c r="EX159"/>
      <c r="EY159"/>
      <c r="EZ159"/>
      <c r="FA159"/>
      <c r="FB159"/>
      <c r="FC159"/>
      <c r="FD159"/>
      <c r="FE159"/>
      <c r="FF159"/>
      <c r="FG159"/>
      <c r="FH159"/>
      <c r="FI159"/>
      <c r="FJ159"/>
      <c r="FK159"/>
      <c r="FL159"/>
      <c r="FM159"/>
      <c r="FN159"/>
      <c r="FO159"/>
      <c r="FP159"/>
      <c r="FQ159"/>
      <c r="FR159"/>
      <c r="FS159"/>
      <c r="FT159"/>
      <c r="FU159"/>
      <c r="FV159"/>
      <c r="FW159"/>
      <c r="FX159"/>
      <c r="FY159"/>
      <c r="FZ159"/>
      <c r="GA159"/>
      <c r="GB159"/>
      <c r="GC159"/>
      <c r="GD159"/>
      <c r="GE159"/>
      <c r="GF159"/>
      <c r="GG159"/>
      <c r="GH159"/>
      <c r="GI159"/>
      <c r="GJ159"/>
      <c r="GK159"/>
      <c r="GL159"/>
      <c r="GM159"/>
      <c r="GN159"/>
      <c r="GO159"/>
      <c r="GP159"/>
      <c r="GQ159"/>
      <c r="GR159"/>
      <c r="GS159"/>
    </row>
    <row r="160" spans="2:201" ht="13.35" customHeight="1">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c r="CM160"/>
      <c r="CN160"/>
      <c r="CO160"/>
      <c r="CP160"/>
      <c r="CQ160"/>
      <c r="CR160"/>
      <c r="CS160"/>
      <c r="CT160"/>
      <c r="CU160"/>
      <c r="CV160"/>
      <c r="CW160"/>
      <c r="CX160"/>
      <c r="CY160"/>
      <c r="CZ160"/>
      <c r="DA160"/>
      <c r="DB160"/>
      <c r="DC160"/>
      <c r="DD160"/>
      <c r="DE160"/>
      <c r="DF160"/>
      <c r="DG160"/>
      <c r="DH160"/>
      <c r="DI160"/>
      <c r="DJ160"/>
      <c r="DK160"/>
      <c r="DL160"/>
      <c r="DM160"/>
      <c r="DN160"/>
      <c r="DO160"/>
      <c r="DP160"/>
      <c r="DQ160"/>
      <c r="DR160"/>
      <c r="DS160"/>
      <c r="DT160"/>
      <c r="DU160"/>
      <c r="DV160"/>
      <c r="DW160"/>
      <c r="DX160"/>
      <c r="DY160"/>
      <c r="DZ160"/>
      <c r="EA160"/>
      <c r="EB160"/>
      <c r="EC160"/>
      <c r="ED160"/>
      <c r="EE160"/>
      <c r="EF160"/>
      <c r="EG160"/>
      <c r="EH160"/>
      <c r="EI160"/>
      <c r="EJ160"/>
      <c r="EK160"/>
      <c r="EL160"/>
      <c r="EM160"/>
      <c r="EN160"/>
      <c r="EO160"/>
      <c r="EP160"/>
      <c r="EQ160"/>
      <c r="ER160"/>
      <c r="ES160"/>
      <c r="ET160"/>
      <c r="EU160"/>
      <c r="EV160"/>
      <c r="EW160"/>
      <c r="EX160"/>
      <c r="EY160"/>
      <c r="EZ160"/>
      <c r="FA160"/>
      <c r="FB160"/>
      <c r="FC160"/>
      <c r="FD160"/>
      <c r="FE160"/>
      <c r="FF160"/>
      <c r="FG160"/>
      <c r="FH160"/>
      <c r="FI160"/>
      <c r="FJ160"/>
      <c r="FK160"/>
      <c r="FL160"/>
      <c r="FM160"/>
      <c r="FN160"/>
      <c r="FO160"/>
      <c r="FP160"/>
      <c r="FQ160"/>
      <c r="FR160"/>
      <c r="FS160"/>
      <c r="FT160"/>
      <c r="FU160"/>
      <c r="FV160"/>
      <c r="FW160"/>
      <c r="FX160"/>
      <c r="FY160"/>
      <c r="FZ160"/>
      <c r="GA160"/>
      <c r="GB160"/>
      <c r="GC160"/>
      <c r="GD160"/>
      <c r="GE160"/>
      <c r="GF160"/>
      <c r="GG160"/>
      <c r="GH160"/>
      <c r="GI160"/>
      <c r="GJ160"/>
      <c r="GK160"/>
      <c r="GL160"/>
      <c r="GM160"/>
      <c r="GN160"/>
      <c r="GO160"/>
      <c r="GP160"/>
      <c r="GQ160"/>
      <c r="GR160"/>
      <c r="GS160"/>
    </row>
    <row r="161" spans="2:201" ht="13.35" customHeight="1">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c r="CM161"/>
      <c r="CN161"/>
      <c r="CO161"/>
      <c r="CP161"/>
      <c r="CQ161"/>
      <c r="CR161"/>
      <c r="CS161"/>
      <c r="CT161"/>
      <c r="CU161"/>
      <c r="CV161"/>
      <c r="CW161"/>
      <c r="CX161"/>
      <c r="CY161"/>
      <c r="CZ161"/>
      <c r="DA161"/>
      <c r="DB161"/>
      <c r="DC161"/>
      <c r="DD161"/>
      <c r="DE161"/>
      <c r="DF161"/>
      <c r="DG161"/>
      <c r="DH161"/>
      <c r="DI161"/>
      <c r="DJ161"/>
      <c r="DK161"/>
      <c r="DL161"/>
      <c r="DM161"/>
      <c r="DN161"/>
      <c r="DO161"/>
      <c r="DP161"/>
      <c r="DQ161"/>
      <c r="DR161"/>
      <c r="DS161"/>
      <c r="DT161"/>
      <c r="DU161"/>
      <c r="DV161"/>
      <c r="DW161"/>
      <c r="DX161"/>
      <c r="DY161"/>
      <c r="DZ161"/>
      <c r="EA161"/>
      <c r="EB161"/>
      <c r="EC161"/>
      <c r="ED161"/>
      <c r="EE161"/>
      <c r="EF161"/>
      <c r="EG161"/>
      <c r="EH161"/>
      <c r="EI161"/>
      <c r="EJ161"/>
      <c r="EK161"/>
      <c r="EL161"/>
      <c r="EM161"/>
      <c r="EN161"/>
      <c r="EO161"/>
      <c r="EP161"/>
      <c r="EQ161"/>
      <c r="ER161"/>
      <c r="ES161"/>
      <c r="ET161"/>
      <c r="EU161"/>
      <c r="EV161"/>
      <c r="EW161"/>
      <c r="EX161"/>
      <c r="EY161"/>
      <c r="EZ161"/>
      <c r="FA161"/>
      <c r="FB161"/>
      <c r="FC161"/>
      <c r="FD161"/>
      <c r="FE161"/>
      <c r="FF161"/>
      <c r="FG161"/>
      <c r="FH161"/>
      <c r="FI161"/>
      <c r="FJ161"/>
      <c r="FK161"/>
      <c r="FL161"/>
      <c r="FM161"/>
      <c r="FN161"/>
      <c r="FO161"/>
      <c r="FP161"/>
      <c r="FQ161"/>
      <c r="FR161"/>
      <c r="FS161"/>
      <c r="FT161"/>
      <c r="FU161"/>
      <c r="FV161"/>
      <c r="FW161"/>
      <c r="FX161"/>
      <c r="FY161"/>
      <c r="FZ161"/>
      <c r="GA161"/>
      <c r="GB161"/>
      <c r="GC161"/>
      <c r="GD161"/>
      <c r="GE161"/>
      <c r="GF161"/>
      <c r="GG161"/>
      <c r="GH161"/>
      <c r="GI161"/>
      <c r="GJ161"/>
      <c r="GK161"/>
      <c r="GL161"/>
      <c r="GM161"/>
      <c r="GN161"/>
      <c r="GO161"/>
      <c r="GP161"/>
      <c r="GQ161"/>
      <c r="GR161"/>
      <c r="GS161"/>
    </row>
    <row r="162" spans="2:201" ht="13.35" customHeight="1">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c r="CM162"/>
      <c r="CN162"/>
      <c r="CO162"/>
      <c r="CP162"/>
      <c r="CQ162"/>
      <c r="CR162"/>
      <c r="CS162"/>
      <c r="CT162"/>
      <c r="CU162"/>
      <c r="CV162"/>
      <c r="CW162"/>
      <c r="CX162"/>
      <c r="CY162"/>
      <c r="CZ162"/>
      <c r="DA162"/>
      <c r="DB162"/>
      <c r="DC162"/>
      <c r="DD162"/>
      <c r="DE162"/>
      <c r="DF162"/>
      <c r="DG162"/>
      <c r="DH162"/>
      <c r="DI162"/>
      <c r="DJ162"/>
      <c r="DK162"/>
      <c r="DL162"/>
      <c r="DM162"/>
      <c r="DN162"/>
      <c r="DO162"/>
      <c r="DP162"/>
      <c r="DQ162"/>
      <c r="DR162"/>
      <c r="DS162"/>
      <c r="DT162"/>
      <c r="DU162"/>
      <c r="DV162"/>
      <c r="DW162"/>
      <c r="DX162"/>
      <c r="DY162"/>
      <c r="DZ162"/>
      <c r="EA162"/>
      <c r="EB162"/>
      <c r="EC162"/>
      <c r="ED162"/>
      <c r="EE162"/>
      <c r="EF162"/>
      <c r="EG162"/>
      <c r="EH162"/>
      <c r="EI162"/>
      <c r="EJ162"/>
      <c r="EK162"/>
      <c r="EL162"/>
      <c r="EM162"/>
      <c r="EN162"/>
      <c r="EO162"/>
      <c r="EP162"/>
      <c r="EQ162"/>
      <c r="ER162"/>
      <c r="ES162"/>
      <c r="ET162"/>
      <c r="EU162"/>
      <c r="EV162"/>
      <c r="EW162"/>
      <c r="EX162"/>
      <c r="EY162"/>
      <c r="EZ162"/>
      <c r="FA162"/>
      <c r="FB162"/>
      <c r="FC162"/>
      <c r="FD162"/>
      <c r="FE162"/>
      <c r="FF162"/>
      <c r="FG162"/>
      <c r="FH162"/>
      <c r="FI162"/>
      <c r="FJ162"/>
      <c r="FK162"/>
      <c r="FL162"/>
      <c r="FM162"/>
      <c r="FN162"/>
      <c r="FO162"/>
      <c r="FP162"/>
      <c r="FQ162"/>
      <c r="FR162"/>
      <c r="FS162"/>
      <c r="FT162"/>
      <c r="FU162"/>
      <c r="FV162"/>
      <c r="FW162"/>
      <c r="FX162"/>
      <c r="FY162"/>
      <c r="FZ162"/>
      <c r="GA162"/>
      <c r="GB162"/>
      <c r="GC162"/>
      <c r="GD162"/>
      <c r="GE162"/>
      <c r="GF162"/>
      <c r="GG162"/>
      <c r="GH162"/>
      <c r="GI162"/>
      <c r="GJ162"/>
      <c r="GK162"/>
      <c r="GL162"/>
      <c r="GM162"/>
      <c r="GN162"/>
      <c r="GO162"/>
      <c r="GP162"/>
      <c r="GQ162"/>
      <c r="GR162"/>
      <c r="GS162"/>
    </row>
    <row r="163" spans="2:201" ht="13.35" customHeight="1">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c r="CM163"/>
      <c r="CN163"/>
      <c r="CO163"/>
      <c r="CP163"/>
      <c r="CQ163"/>
      <c r="CR163"/>
      <c r="CS163"/>
      <c r="CT163"/>
      <c r="CU163"/>
      <c r="CV163"/>
      <c r="CW163"/>
      <c r="CX163"/>
      <c r="CY163"/>
      <c r="CZ163"/>
      <c r="DA163"/>
      <c r="DB163"/>
      <c r="DC163"/>
      <c r="DD163"/>
      <c r="DE163"/>
      <c r="DF163"/>
      <c r="DG163"/>
      <c r="DH163"/>
      <c r="DI163"/>
      <c r="DJ163"/>
      <c r="DK163"/>
      <c r="DL163"/>
      <c r="DM163"/>
      <c r="DN163"/>
      <c r="DO163"/>
      <c r="DP163"/>
      <c r="DQ163"/>
      <c r="DR163"/>
      <c r="DS163"/>
      <c r="DT163"/>
      <c r="DU163"/>
      <c r="DV163"/>
      <c r="DW163"/>
      <c r="DX163"/>
      <c r="DY163"/>
      <c r="DZ163"/>
      <c r="EA163"/>
      <c r="EB163"/>
      <c r="EC163"/>
      <c r="ED163"/>
      <c r="EE163"/>
      <c r="EF163"/>
      <c r="EG163"/>
      <c r="EH163"/>
      <c r="EI163"/>
      <c r="EJ163"/>
      <c r="EK163"/>
      <c r="EL163"/>
      <c r="EM163"/>
      <c r="EN163"/>
      <c r="EO163"/>
      <c r="EP163"/>
      <c r="EQ163"/>
      <c r="ER163"/>
      <c r="ES163"/>
      <c r="ET163"/>
      <c r="EU163"/>
      <c r="EV163"/>
      <c r="EW163"/>
      <c r="EX163"/>
      <c r="EY163"/>
      <c r="EZ163"/>
      <c r="FA163"/>
      <c r="FB163"/>
      <c r="FC163"/>
      <c r="FD163"/>
      <c r="FE163"/>
      <c r="FF163"/>
      <c r="FG163"/>
      <c r="FH163"/>
      <c r="FI163"/>
      <c r="FJ163"/>
      <c r="FK163"/>
      <c r="FL163"/>
      <c r="FM163"/>
      <c r="FN163"/>
      <c r="FO163"/>
      <c r="FP163"/>
      <c r="FQ163"/>
      <c r="FR163"/>
      <c r="FS163"/>
      <c r="FT163"/>
      <c r="FU163"/>
      <c r="FV163"/>
      <c r="FW163"/>
      <c r="FX163"/>
      <c r="FY163"/>
      <c r="FZ163"/>
      <c r="GA163"/>
      <c r="GB163"/>
      <c r="GC163"/>
      <c r="GD163"/>
      <c r="GE163"/>
      <c r="GF163"/>
      <c r="GG163"/>
      <c r="GH163"/>
      <c r="GI163"/>
      <c r="GJ163"/>
      <c r="GK163"/>
      <c r="GL163"/>
      <c r="GM163"/>
      <c r="GN163"/>
      <c r="GO163"/>
      <c r="GP163"/>
      <c r="GQ163"/>
      <c r="GR163"/>
      <c r="GS163"/>
    </row>
    <row r="164" spans="2:201" ht="13.35" customHeight="1">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c r="CM164"/>
      <c r="CN164"/>
      <c r="CO164"/>
      <c r="CP164"/>
      <c r="CQ164"/>
      <c r="CR164"/>
      <c r="CS164"/>
      <c r="CT164"/>
      <c r="CU164"/>
      <c r="CV164"/>
      <c r="CW164"/>
      <c r="CX164"/>
      <c r="CY164"/>
      <c r="CZ164"/>
      <c r="DA164"/>
      <c r="DB164"/>
      <c r="DC164"/>
      <c r="DD164"/>
      <c r="DE164"/>
      <c r="DF164"/>
      <c r="DG164"/>
      <c r="DH164"/>
      <c r="DI164"/>
      <c r="DJ164"/>
      <c r="DK164"/>
      <c r="DL164"/>
      <c r="DM164"/>
      <c r="DN164"/>
      <c r="DO164"/>
      <c r="DP164"/>
      <c r="DQ164"/>
      <c r="DR164"/>
      <c r="DS164"/>
      <c r="DT164"/>
      <c r="DU164"/>
      <c r="DV164"/>
      <c r="DW164"/>
      <c r="DX164"/>
      <c r="DY164"/>
      <c r="DZ164"/>
      <c r="EA164"/>
      <c r="EB164"/>
      <c r="EC164"/>
      <c r="ED164"/>
      <c r="EE164"/>
      <c r="EF164"/>
      <c r="EG164"/>
      <c r="EH164"/>
      <c r="EI164"/>
      <c r="EJ164"/>
      <c r="EK164"/>
      <c r="EL164"/>
      <c r="EM164"/>
      <c r="EN164"/>
      <c r="EO164"/>
      <c r="EP164"/>
      <c r="EQ164"/>
      <c r="ER164"/>
      <c r="ES164"/>
      <c r="ET164"/>
      <c r="EU164"/>
      <c r="EV164"/>
      <c r="EW164"/>
      <c r="EX164"/>
      <c r="EY164"/>
      <c r="EZ164"/>
      <c r="FA164"/>
      <c r="FB164"/>
      <c r="FC164"/>
      <c r="FD164"/>
      <c r="FE164"/>
      <c r="FF164"/>
      <c r="FG164"/>
      <c r="FH164"/>
      <c r="FI164"/>
      <c r="FJ164"/>
      <c r="FK164"/>
      <c r="FL164"/>
      <c r="FM164"/>
      <c r="FN164"/>
      <c r="FO164"/>
      <c r="FP164"/>
      <c r="FQ164"/>
      <c r="FR164"/>
      <c r="FS164"/>
      <c r="FT164"/>
      <c r="FU164"/>
      <c r="FV164"/>
      <c r="FW164"/>
      <c r="FX164"/>
      <c r="FY164"/>
      <c r="FZ164"/>
      <c r="GA164"/>
      <c r="GB164"/>
      <c r="GC164"/>
      <c r="GD164"/>
      <c r="GE164"/>
      <c r="GF164"/>
      <c r="GG164"/>
      <c r="GH164"/>
      <c r="GI164"/>
      <c r="GJ164"/>
      <c r="GK164"/>
      <c r="GL164"/>
      <c r="GM164"/>
      <c r="GN164"/>
      <c r="GO164"/>
      <c r="GP164"/>
      <c r="GQ164"/>
      <c r="GR164"/>
      <c r="GS164"/>
    </row>
    <row r="165" spans="2:201" ht="13.35" customHeight="1">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c r="CM165"/>
      <c r="CN165"/>
      <c r="CO165"/>
      <c r="CP165"/>
      <c r="CQ165"/>
      <c r="CR165"/>
      <c r="CS165"/>
      <c r="CT165"/>
      <c r="CU165"/>
      <c r="CV165"/>
      <c r="CW165"/>
      <c r="CX165"/>
      <c r="CY165"/>
      <c r="CZ165"/>
      <c r="DA165"/>
      <c r="DB165"/>
      <c r="DC165"/>
      <c r="DD165"/>
      <c r="DE165"/>
      <c r="DF165"/>
      <c r="DG165"/>
      <c r="DH165"/>
      <c r="DI165"/>
      <c r="DJ165"/>
      <c r="DK165"/>
      <c r="DL165"/>
      <c r="DM165"/>
      <c r="DN165"/>
      <c r="DO165"/>
      <c r="DP165"/>
      <c r="DQ165"/>
      <c r="DR165"/>
      <c r="DS165"/>
      <c r="DT165"/>
      <c r="DU165"/>
      <c r="DV165"/>
      <c r="DW165"/>
      <c r="DX165"/>
      <c r="DY165"/>
      <c r="DZ165"/>
      <c r="EA165"/>
      <c r="EB165"/>
      <c r="EC165"/>
      <c r="ED165"/>
      <c r="EE165"/>
      <c r="EF165"/>
      <c r="EG165"/>
      <c r="EH165"/>
      <c r="EI165"/>
      <c r="EJ165"/>
      <c r="EK165"/>
      <c r="EL165"/>
      <c r="EM165"/>
      <c r="EN165"/>
      <c r="EO165"/>
      <c r="EP165"/>
      <c r="EQ165"/>
      <c r="ER165"/>
      <c r="ES165"/>
      <c r="ET165"/>
      <c r="EU165"/>
      <c r="EV165"/>
      <c r="EW165"/>
      <c r="EX165"/>
      <c r="EY165"/>
      <c r="EZ165"/>
      <c r="FA165"/>
      <c r="FB165"/>
      <c r="FC165"/>
      <c r="FD165"/>
      <c r="FE165"/>
      <c r="FF165"/>
      <c r="FG165"/>
      <c r="FH165"/>
      <c r="FI165"/>
      <c r="FJ165"/>
      <c r="FK165"/>
      <c r="FL165"/>
      <c r="FM165"/>
      <c r="FN165"/>
      <c r="FO165"/>
      <c r="FP165"/>
      <c r="FQ165"/>
      <c r="FR165"/>
      <c r="FS165"/>
      <c r="FT165"/>
      <c r="FU165"/>
      <c r="FV165"/>
      <c r="FW165"/>
      <c r="FX165"/>
      <c r="FY165"/>
      <c r="FZ165"/>
      <c r="GA165"/>
      <c r="GB165"/>
      <c r="GC165"/>
      <c r="GD165"/>
      <c r="GE165"/>
      <c r="GF165"/>
      <c r="GG165"/>
      <c r="GH165"/>
      <c r="GI165"/>
      <c r="GJ165"/>
      <c r="GK165"/>
      <c r="GL165"/>
      <c r="GM165"/>
      <c r="GN165"/>
      <c r="GO165"/>
      <c r="GP165"/>
      <c r="GQ165"/>
      <c r="GR165"/>
      <c r="GS165"/>
    </row>
    <row r="166" spans="2:201" ht="13.35" customHeight="1">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c r="CM166"/>
      <c r="CN166"/>
      <c r="CO166"/>
      <c r="CP166"/>
      <c r="CQ166"/>
      <c r="CR166"/>
      <c r="CS166"/>
      <c r="CT166"/>
      <c r="CU166"/>
      <c r="CV166"/>
      <c r="CW166"/>
      <c r="CX166"/>
      <c r="CY166"/>
      <c r="CZ166"/>
      <c r="DA166"/>
      <c r="DB166"/>
      <c r="DC166"/>
      <c r="DD166"/>
      <c r="DE166"/>
      <c r="DF166"/>
      <c r="DG166"/>
      <c r="DH166"/>
      <c r="DI166"/>
      <c r="DJ166"/>
      <c r="DK166"/>
      <c r="DL166"/>
      <c r="DM166"/>
      <c r="DN166"/>
      <c r="DO166"/>
      <c r="DP166"/>
      <c r="DQ166"/>
      <c r="DR166"/>
      <c r="DS166"/>
      <c r="DT166"/>
      <c r="DU166"/>
      <c r="DV166"/>
      <c r="DW166"/>
      <c r="DX166"/>
      <c r="DY166"/>
      <c r="DZ166"/>
      <c r="EA166"/>
      <c r="EB166"/>
      <c r="EC166"/>
      <c r="ED166"/>
      <c r="EE166"/>
      <c r="EF166"/>
      <c r="EG166"/>
      <c r="EH166"/>
      <c r="EI166"/>
      <c r="EJ166"/>
      <c r="EK166"/>
      <c r="EL166"/>
      <c r="EM166"/>
      <c r="EN166"/>
      <c r="EO166"/>
      <c r="EP166"/>
      <c r="EQ166"/>
      <c r="ER166"/>
      <c r="ES166"/>
      <c r="ET166"/>
      <c r="EU166"/>
      <c r="EV166"/>
      <c r="EW166"/>
      <c r="EX166"/>
      <c r="EY166"/>
      <c r="EZ166"/>
      <c r="FA166"/>
      <c r="FB166"/>
      <c r="FC166"/>
      <c r="FD166"/>
      <c r="FE166"/>
      <c r="FF166"/>
      <c r="FG166"/>
      <c r="FH166"/>
      <c r="FI166"/>
      <c r="FJ166"/>
      <c r="FK166"/>
      <c r="FL166"/>
      <c r="FM166"/>
      <c r="FN166"/>
      <c r="FO166"/>
      <c r="FP166"/>
      <c r="FQ166"/>
      <c r="FR166"/>
      <c r="FS166"/>
      <c r="FT166"/>
      <c r="FU166"/>
      <c r="FV166"/>
      <c r="FW166"/>
      <c r="FX166"/>
      <c r="FY166"/>
      <c r="FZ166"/>
      <c r="GA166"/>
      <c r="GB166"/>
      <c r="GC166"/>
      <c r="GD166"/>
      <c r="GE166"/>
      <c r="GF166"/>
      <c r="GG166"/>
      <c r="GH166"/>
      <c r="GI166"/>
      <c r="GJ166"/>
      <c r="GK166"/>
      <c r="GL166"/>
      <c r="GM166"/>
      <c r="GN166"/>
      <c r="GO166"/>
      <c r="GP166"/>
      <c r="GQ166"/>
      <c r="GR166"/>
      <c r="GS166"/>
    </row>
    <row r="167" spans="2:201" ht="13.35" customHeight="1">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c r="CM167"/>
      <c r="CN167"/>
      <c r="CO167"/>
      <c r="CP167"/>
      <c r="CQ167"/>
      <c r="CR167"/>
      <c r="CS167"/>
      <c r="CT167"/>
      <c r="CU167"/>
      <c r="CV167"/>
      <c r="CW167"/>
      <c r="CX167"/>
      <c r="CY167"/>
      <c r="CZ167"/>
      <c r="DA167"/>
      <c r="DB167"/>
      <c r="DC167"/>
      <c r="DD167"/>
      <c r="DE167"/>
      <c r="DF167"/>
      <c r="DG167"/>
      <c r="DH167"/>
      <c r="DI167"/>
      <c r="DJ167"/>
      <c r="DK167"/>
      <c r="DL167"/>
      <c r="DM167"/>
      <c r="DN167"/>
      <c r="DO167"/>
      <c r="DP167"/>
      <c r="DQ167"/>
      <c r="DR167"/>
      <c r="DS167"/>
      <c r="DT167"/>
      <c r="DU167"/>
      <c r="DV167"/>
      <c r="DW167"/>
      <c r="DX167"/>
      <c r="DY167"/>
      <c r="DZ167"/>
      <c r="EA167"/>
      <c r="EB167"/>
      <c r="EC167"/>
      <c r="ED167"/>
      <c r="EE167"/>
      <c r="EF167"/>
      <c r="EG167"/>
      <c r="EH167"/>
      <c r="EI167"/>
      <c r="EJ167"/>
      <c r="EK167"/>
      <c r="EL167"/>
      <c r="EM167"/>
      <c r="EN167"/>
      <c r="EO167"/>
      <c r="EP167"/>
      <c r="EQ167"/>
      <c r="ER167"/>
      <c r="ES167"/>
      <c r="ET167"/>
      <c r="EU167"/>
      <c r="EV167"/>
      <c r="EW167"/>
      <c r="EX167"/>
      <c r="EY167"/>
      <c r="EZ167"/>
      <c r="FA167"/>
      <c r="FB167"/>
      <c r="FC167"/>
      <c r="FD167"/>
      <c r="FE167"/>
      <c r="FF167"/>
      <c r="FG167"/>
      <c r="FH167"/>
      <c r="FI167"/>
      <c r="FJ167"/>
      <c r="FK167"/>
      <c r="FL167"/>
      <c r="FM167"/>
      <c r="FN167"/>
      <c r="FO167"/>
      <c r="FP167"/>
      <c r="FQ167"/>
      <c r="FR167"/>
      <c r="FS167"/>
      <c r="FT167"/>
      <c r="FU167"/>
      <c r="FV167"/>
      <c r="FW167"/>
      <c r="FX167"/>
      <c r="FY167"/>
      <c r="FZ167"/>
      <c r="GA167"/>
      <c r="GB167"/>
      <c r="GC167"/>
      <c r="GD167"/>
      <c r="GE167"/>
      <c r="GF167"/>
      <c r="GG167"/>
      <c r="GH167"/>
      <c r="GI167"/>
      <c r="GJ167"/>
      <c r="GK167"/>
      <c r="GL167"/>
      <c r="GM167"/>
      <c r="GN167"/>
      <c r="GO167"/>
      <c r="GP167"/>
      <c r="GQ167"/>
      <c r="GR167"/>
      <c r="GS167"/>
    </row>
    <row r="168" spans="2:201" ht="13.35" customHeight="1">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c r="CM168"/>
      <c r="CN168"/>
      <c r="CO168"/>
      <c r="CP168"/>
      <c r="CQ168"/>
      <c r="CR168"/>
      <c r="CS168"/>
      <c r="CT168"/>
      <c r="CU168"/>
      <c r="CV168"/>
      <c r="CW168"/>
      <c r="CX168"/>
      <c r="CY168"/>
      <c r="CZ168"/>
      <c r="DA168"/>
      <c r="DB168"/>
      <c r="DC168"/>
      <c r="DD168"/>
      <c r="DE168"/>
      <c r="DF168"/>
      <c r="DG168"/>
      <c r="DH168"/>
      <c r="DI168"/>
      <c r="DJ168"/>
      <c r="DK168"/>
      <c r="DL168"/>
      <c r="DM168"/>
      <c r="DN168"/>
      <c r="DO168"/>
      <c r="DP168"/>
      <c r="DQ168"/>
      <c r="DR168"/>
      <c r="DS168"/>
      <c r="DT168"/>
      <c r="DU168"/>
      <c r="DV168"/>
      <c r="DW168"/>
      <c r="DX168"/>
      <c r="DY168"/>
      <c r="DZ168"/>
      <c r="EA168"/>
      <c r="EB168"/>
      <c r="EC168"/>
      <c r="ED168"/>
      <c r="EE168"/>
      <c r="EF168"/>
      <c r="EG168"/>
      <c r="EH168"/>
      <c r="EI168"/>
      <c r="EJ168"/>
      <c r="EK168"/>
      <c r="EL168"/>
      <c r="EM168"/>
      <c r="EN168"/>
      <c r="EO168"/>
      <c r="EP168"/>
      <c r="EQ168"/>
      <c r="ER168"/>
      <c r="ES168"/>
      <c r="ET168"/>
      <c r="EU168"/>
      <c r="EV168"/>
      <c r="EW168"/>
      <c r="EX168"/>
      <c r="EY168"/>
      <c r="EZ168"/>
      <c r="FA168"/>
      <c r="FB168"/>
      <c r="FC168"/>
      <c r="FD168"/>
      <c r="FE168"/>
      <c r="FF168"/>
      <c r="FG168"/>
      <c r="FH168"/>
      <c r="FI168"/>
      <c r="FJ168"/>
      <c r="FK168"/>
      <c r="FL168"/>
      <c r="FM168"/>
      <c r="FN168"/>
      <c r="FO168"/>
      <c r="FP168"/>
      <c r="FQ168"/>
      <c r="FR168"/>
      <c r="FS168"/>
      <c r="FT168"/>
      <c r="FU168"/>
      <c r="FV168"/>
      <c r="FW168"/>
      <c r="FX168"/>
      <c r="FY168"/>
      <c r="FZ168"/>
      <c r="GA168"/>
      <c r="GB168"/>
      <c r="GC168"/>
      <c r="GD168"/>
      <c r="GE168"/>
      <c r="GF168"/>
      <c r="GG168"/>
      <c r="GH168"/>
      <c r="GI168"/>
      <c r="GJ168"/>
      <c r="GK168"/>
      <c r="GL168"/>
      <c r="GM168"/>
      <c r="GN168"/>
      <c r="GO168"/>
      <c r="GP168"/>
      <c r="GQ168"/>
      <c r="GR168"/>
      <c r="GS168"/>
    </row>
    <row r="169" spans="2:201" ht="13.35" customHeight="1">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c r="CM169"/>
      <c r="CN169"/>
      <c r="CO169"/>
      <c r="CP169"/>
      <c r="CQ169"/>
      <c r="CR169"/>
      <c r="CS169"/>
      <c r="CT169"/>
      <c r="CU169"/>
      <c r="CV169"/>
      <c r="CW169"/>
      <c r="CX169"/>
      <c r="CY169"/>
      <c r="CZ169"/>
      <c r="DA169"/>
      <c r="DB169"/>
      <c r="DC169"/>
      <c r="DD169"/>
      <c r="DE169"/>
      <c r="DF169"/>
      <c r="DG169"/>
      <c r="DH169"/>
      <c r="DI169"/>
      <c r="DJ169"/>
      <c r="DK169"/>
      <c r="DL169"/>
      <c r="DM169"/>
      <c r="DN169"/>
      <c r="DO169"/>
      <c r="DP169"/>
      <c r="DQ169"/>
      <c r="DR169"/>
      <c r="DS169"/>
      <c r="DT169"/>
      <c r="DU169"/>
      <c r="DV169"/>
      <c r="DW169"/>
      <c r="DX169"/>
      <c r="DY169"/>
      <c r="DZ169"/>
      <c r="EA169"/>
      <c r="EB169"/>
      <c r="EC169"/>
      <c r="ED169"/>
      <c r="EE169"/>
      <c r="EF169"/>
      <c r="EG169"/>
      <c r="EH169"/>
      <c r="EI169"/>
      <c r="EJ169"/>
      <c r="EK169"/>
      <c r="EL169"/>
      <c r="EM169"/>
      <c r="EN169"/>
      <c r="EO169"/>
      <c r="EP169"/>
      <c r="EQ169"/>
      <c r="ER169"/>
      <c r="ES169"/>
      <c r="ET169"/>
      <c r="EU169"/>
      <c r="EV169"/>
      <c r="EW169"/>
      <c r="EX169"/>
      <c r="EY169"/>
      <c r="EZ169"/>
      <c r="FA169"/>
      <c r="FB169"/>
      <c r="FC169"/>
      <c r="FD169"/>
      <c r="FE169"/>
      <c r="FF169"/>
      <c r="FG169"/>
      <c r="FH169"/>
      <c r="FI169"/>
      <c r="FJ169"/>
      <c r="FK169"/>
      <c r="FL169"/>
      <c r="FM169"/>
      <c r="FN169"/>
      <c r="FO169"/>
      <c r="FP169"/>
      <c r="FQ169"/>
      <c r="FR169"/>
      <c r="FS169"/>
      <c r="FT169"/>
      <c r="FU169"/>
      <c r="FV169"/>
      <c r="FW169"/>
      <c r="FX169"/>
      <c r="FY169"/>
      <c r="FZ169"/>
      <c r="GA169"/>
      <c r="GB169"/>
      <c r="GC169"/>
      <c r="GD169"/>
      <c r="GE169"/>
      <c r="GF169"/>
      <c r="GG169"/>
      <c r="GH169"/>
      <c r="GI169"/>
      <c r="GJ169"/>
      <c r="GK169"/>
      <c r="GL169"/>
      <c r="GM169"/>
      <c r="GN169"/>
      <c r="GO169"/>
      <c r="GP169"/>
      <c r="GQ169"/>
      <c r="GR169"/>
      <c r="GS169"/>
    </row>
    <row r="170" spans="2:201" ht="13.35" customHeight="1">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c r="CM170"/>
      <c r="CN170"/>
      <c r="CO170"/>
      <c r="CP170"/>
      <c r="CQ170"/>
      <c r="CR170"/>
      <c r="CS170"/>
      <c r="CT170"/>
      <c r="CU170"/>
      <c r="CV170"/>
      <c r="CW170"/>
      <c r="CX170"/>
      <c r="CY170"/>
      <c r="CZ170"/>
      <c r="DA170"/>
      <c r="DB170"/>
      <c r="DC170"/>
      <c r="DD170"/>
      <c r="DE170"/>
      <c r="DF170"/>
      <c r="DG170"/>
      <c r="DH170"/>
      <c r="DI170"/>
      <c r="DJ170"/>
      <c r="DK170"/>
      <c r="DL170"/>
      <c r="DM170"/>
      <c r="DN170"/>
      <c r="DO170"/>
      <c r="DP170"/>
      <c r="DQ170"/>
      <c r="DR170"/>
      <c r="DS170"/>
      <c r="DT170"/>
      <c r="DU170"/>
      <c r="DV170"/>
      <c r="DW170"/>
      <c r="DX170"/>
      <c r="DY170"/>
      <c r="DZ170"/>
      <c r="EA170"/>
      <c r="EB170"/>
      <c r="EC170"/>
      <c r="ED170"/>
      <c r="EE170"/>
      <c r="EF170"/>
      <c r="EG170"/>
      <c r="EH170"/>
      <c r="EI170"/>
      <c r="EJ170"/>
      <c r="EK170"/>
      <c r="EL170"/>
      <c r="EM170"/>
      <c r="EN170"/>
      <c r="EO170"/>
      <c r="EP170"/>
      <c r="EQ170"/>
      <c r="ER170"/>
      <c r="ES170"/>
      <c r="ET170"/>
      <c r="EU170"/>
      <c r="EV170"/>
      <c r="EW170"/>
      <c r="EX170"/>
      <c r="EY170"/>
      <c r="EZ170"/>
      <c r="FA170"/>
      <c r="FB170"/>
      <c r="FC170"/>
      <c r="FD170"/>
      <c r="FE170"/>
      <c r="FF170"/>
      <c r="FG170"/>
      <c r="FH170"/>
      <c r="FI170"/>
      <c r="FJ170"/>
      <c r="FK170"/>
      <c r="FL170"/>
      <c r="FM170"/>
      <c r="FN170"/>
      <c r="FO170"/>
      <c r="FP170"/>
      <c r="FQ170"/>
      <c r="FR170"/>
      <c r="FS170"/>
      <c r="FT170"/>
      <c r="FU170"/>
      <c r="FV170"/>
      <c r="FW170"/>
      <c r="FX170"/>
      <c r="FY170"/>
      <c r="FZ170"/>
      <c r="GA170"/>
      <c r="GB170"/>
      <c r="GC170"/>
      <c r="GD170"/>
      <c r="GE170"/>
      <c r="GF170"/>
      <c r="GG170"/>
      <c r="GH170"/>
      <c r="GI170"/>
      <c r="GJ170"/>
      <c r="GK170"/>
      <c r="GL170"/>
      <c r="GM170"/>
      <c r="GN170"/>
      <c r="GO170"/>
      <c r="GP170"/>
      <c r="GQ170"/>
      <c r="GR170"/>
      <c r="GS170"/>
    </row>
    <row r="171" spans="2:201" ht="13.35" customHeight="1">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c r="CM171"/>
      <c r="CN171"/>
      <c r="CO171"/>
      <c r="CP171"/>
      <c r="CQ171"/>
      <c r="CR171"/>
      <c r="CS171"/>
      <c r="CT171"/>
      <c r="CU171"/>
      <c r="CV171"/>
      <c r="CW171"/>
      <c r="CX171"/>
      <c r="CY171"/>
      <c r="CZ171"/>
      <c r="DA171"/>
      <c r="DB171"/>
      <c r="DC171"/>
      <c r="DD171"/>
      <c r="DE171"/>
      <c r="DF171"/>
      <c r="DG171"/>
      <c r="DH171"/>
      <c r="DI171"/>
      <c r="DJ171"/>
      <c r="DK171"/>
      <c r="DL171"/>
      <c r="DM171"/>
      <c r="DN171"/>
      <c r="DO171"/>
      <c r="DP171"/>
      <c r="DQ171"/>
      <c r="DR171"/>
      <c r="DS171"/>
      <c r="DT171"/>
      <c r="DU171"/>
      <c r="DV171"/>
      <c r="DW171"/>
      <c r="DX171"/>
      <c r="DY171"/>
      <c r="DZ171"/>
      <c r="EA171"/>
      <c r="EB171"/>
      <c r="EC171"/>
      <c r="ED171"/>
      <c r="EE171"/>
      <c r="EF171"/>
      <c r="EG171"/>
      <c r="EH171"/>
      <c r="EI171"/>
      <c r="EJ171"/>
      <c r="EK171"/>
      <c r="EL171"/>
      <c r="EM171"/>
      <c r="EN171"/>
      <c r="EO171"/>
      <c r="EP171"/>
      <c r="EQ171"/>
      <c r="ER171"/>
      <c r="ES171"/>
      <c r="ET171"/>
      <c r="EU171"/>
      <c r="EV171"/>
      <c r="EW171"/>
      <c r="EX171"/>
      <c r="EY171"/>
      <c r="EZ171"/>
      <c r="FA171"/>
      <c r="FB171"/>
      <c r="FC171"/>
      <c r="FD171"/>
      <c r="FE171"/>
      <c r="FF171"/>
      <c r="FG171"/>
      <c r="FH171"/>
      <c r="FI171"/>
      <c r="FJ171"/>
      <c r="FK171"/>
      <c r="FL171"/>
      <c r="FM171"/>
      <c r="FN171"/>
      <c r="FO171"/>
      <c r="FP171"/>
      <c r="FQ171"/>
      <c r="FR171"/>
      <c r="FS171"/>
      <c r="FT171"/>
      <c r="FU171"/>
      <c r="FV171"/>
      <c r="FW171"/>
      <c r="FX171"/>
      <c r="FY171"/>
      <c r="FZ171"/>
      <c r="GA171"/>
      <c r="GB171"/>
      <c r="GC171"/>
      <c r="GD171"/>
      <c r="GE171"/>
      <c r="GF171"/>
      <c r="GG171"/>
      <c r="GH171"/>
      <c r="GI171"/>
      <c r="GJ171"/>
      <c r="GK171"/>
      <c r="GL171"/>
      <c r="GM171"/>
      <c r="GN171"/>
      <c r="GO171"/>
      <c r="GP171"/>
      <c r="GQ171"/>
      <c r="GR171"/>
      <c r="GS171"/>
    </row>
    <row r="172" spans="2:201" ht="13.35" customHeight="1">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c r="CM172"/>
      <c r="CN172"/>
      <c r="CO172"/>
      <c r="CP172"/>
      <c r="CQ172"/>
      <c r="CR172"/>
      <c r="CS172"/>
      <c r="CT172"/>
      <c r="CU172"/>
      <c r="CV172"/>
      <c r="CW172"/>
      <c r="CX172"/>
      <c r="CY172"/>
      <c r="CZ172"/>
      <c r="DA172"/>
      <c r="DB172"/>
      <c r="DC172"/>
      <c r="DD172"/>
      <c r="DE172"/>
      <c r="DF172"/>
      <c r="DG172"/>
      <c r="DH172"/>
      <c r="DI172"/>
      <c r="DJ172"/>
      <c r="DK172"/>
      <c r="DL172"/>
      <c r="DM172"/>
      <c r="DN172"/>
      <c r="DO172"/>
      <c r="DP172"/>
      <c r="DQ172"/>
      <c r="DR172"/>
      <c r="DS172"/>
      <c r="DT172"/>
      <c r="DU172"/>
      <c r="DV172"/>
      <c r="DW172"/>
      <c r="DX172"/>
      <c r="DY172"/>
      <c r="DZ172"/>
      <c r="EA172"/>
      <c r="EB172"/>
      <c r="EC172"/>
      <c r="ED172"/>
      <c r="EE172"/>
      <c r="EF172"/>
      <c r="EG172"/>
      <c r="EH172"/>
      <c r="EI172"/>
      <c r="EJ172"/>
      <c r="EK172"/>
      <c r="EL172"/>
      <c r="EM172"/>
      <c r="EN172"/>
      <c r="EO172"/>
      <c r="EP172"/>
      <c r="EQ172"/>
      <c r="ER172"/>
      <c r="ES172"/>
      <c r="ET172"/>
      <c r="EU172"/>
      <c r="EV172"/>
      <c r="EW172"/>
      <c r="EX172"/>
      <c r="EY172"/>
      <c r="EZ172"/>
      <c r="FA172"/>
      <c r="FB172"/>
      <c r="FC172"/>
      <c r="FD172"/>
      <c r="FE172"/>
      <c r="FF172"/>
      <c r="FG172"/>
      <c r="FH172"/>
      <c r="FI172"/>
      <c r="FJ172"/>
      <c r="FK172"/>
      <c r="FL172"/>
      <c r="FM172"/>
      <c r="FN172"/>
      <c r="FO172"/>
      <c r="FP172"/>
      <c r="FQ172"/>
      <c r="FR172"/>
      <c r="FS172"/>
      <c r="FT172"/>
      <c r="FU172"/>
      <c r="FV172"/>
      <c r="FW172"/>
      <c r="FX172"/>
      <c r="FY172"/>
      <c r="FZ172"/>
      <c r="GA172"/>
      <c r="GB172"/>
      <c r="GC172"/>
      <c r="GD172"/>
      <c r="GE172"/>
      <c r="GF172"/>
      <c r="GG172"/>
      <c r="GH172"/>
      <c r="GI172"/>
      <c r="GJ172"/>
      <c r="GK172"/>
      <c r="GL172"/>
      <c r="GM172"/>
      <c r="GN172"/>
      <c r="GO172"/>
      <c r="GP172"/>
      <c r="GQ172"/>
      <c r="GR172"/>
      <c r="GS172"/>
    </row>
    <row r="173" spans="2:201" ht="13.35" customHeight="1">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c r="CM173"/>
      <c r="CN173"/>
      <c r="CO173"/>
      <c r="CP173"/>
      <c r="CQ173"/>
      <c r="CR173"/>
      <c r="CS173"/>
      <c r="CT173"/>
      <c r="CU173"/>
      <c r="CV173"/>
      <c r="CW173"/>
      <c r="CX173"/>
      <c r="CY173"/>
      <c r="CZ173"/>
      <c r="DA173"/>
      <c r="DB173"/>
      <c r="DC173"/>
      <c r="DD173"/>
      <c r="DE173"/>
      <c r="DF173"/>
      <c r="DG173"/>
      <c r="DH173"/>
      <c r="DI173"/>
      <c r="DJ173"/>
      <c r="DK173"/>
      <c r="DL173"/>
      <c r="DM173"/>
      <c r="DN173"/>
      <c r="DO173"/>
      <c r="DP173"/>
      <c r="DQ173"/>
      <c r="DR173"/>
      <c r="DS173"/>
      <c r="DT173"/>
      <c r="DU173"/>
      <c r="DV173"/>
      <c r="DW173"/>
      <c r="DX173"/>
      <c r="DY173"/>
      <c r="DZ173"/>
      <c r="EA173"/>
      <c r="EB173"/>
      <c r="EC173"/>
      <c r="ED173"/>
      <c r="EE173"/>
      <c r="EF173"/>
      <c r="EG173"/>
      <c r="EH173"/>
      <c r="EI173"/>
      <c r="EJ173"/>
      <c r="EK173"/>
      <c r="EL173"/>
      <c r="EM173"/>
      <c r="EN173"/>
      <c r="EO173"/>
      <c r="EP173"/>
      <c r="EQ173"/>
      <c r="ER173"/>
      <c r="ES173"/>
      <c r="ET173"/>
      <c r="EU173"/>
      <c r="EV173"/>
      <c r="EW173"/>
      <c r="EX173"/>
      <c r="EY173"/>
      <c r="EZ173"/>
      <c r="FA173"/>
      <c r="FB173"/>
      <c r="FC173"/>
      <c r="FD173"/>
      <c r="FE173"/>
      <c r="FF173"/>
      <c r="FG173"/>
      <c r="FH173"/>
      <c r="FI173"/>
      <c r="FJ173"/>
      <c r="FK173"/>
      <c r="FL173"/>
      <c r="FM173"/>
      <c r="FN173"/>
      <c r="FO173"/>
      <c r="FP173"/>
      <c r="FQ173"/>
      <c r="FR173"/>
      <c r="FS173"/>
      <c r="FT173"/>
      <c r="FU173"/>
      <c r="FV173"/>
      <c r="FW173"/>
      <c r="FX173"/>
      <c r="FY173"/>
      <c r="FZ173"/>
      <c r="GA173"/>
      <c r="GB173"/>
      <c r="GC173"/>
      <c r="GD173"/>
      <c r="GE173"/>
      <c r="GF173"/>
      <c r="GG173"/>
      <c r="GH173"/>
      <c r="GI173"/>
      <c r="GJ173"/>
      <c r="GK173"/>
      <c r="GL173"/>
      <c r="GM173"/>
      <c r="GN173"/>
      <c r="GO173"/>
      <c r="GP173"/>
      <c r="GQ173"/>
      <c r="GR173"/>
      <c r="GS173"/>
    </row>
    <row r="174" spans="2:201" ht="13.35" customHeight="1">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c r="CM174"/>
      <c r="CN174"/>
      <c r="CO174"/>
      <c r="CP174"/>
      <c r="CQ174"/>
      <c r="CR174"/>
      <c r="CS174"/>
      <c r="CT174"/>
      <c r="CU174"/>
      <c r="CV174"/>
      <c r="CW174"/>
      <c r="CX174"/>
      <c r="CY174"/>
      <c r="CZ174"/>
      <c r="DA174"/>
      <c r="DB174"/>
      <c r="DC174"/>
      <c r="DD174"/>
      <c r="DE174"/>
      <c r="DF174"/>
      <c r="DG174"/>
      <c r="DH174"/>
      <c r="DI174"/>
      <c r="DJ174"/>
      <c r="DK174"/>
      <c r="DL174"/>
      <c r="DM174"/>
      <c r="DN174"/>
      <c r="DO174"/>
      <c r="DP174"/>
      <c r="DQ174"/>
      <c r="DR174"/>
      <c r="DS174"/>
      <c r="DT174"/>
      <c r="DU174"/>
      <c r="DV174"/>
      <c r="DW174"/>
      <c r="DX174"/>
      <c r="DY174"/>
      <c r="DZ174"/>
      <c r="EA174"/>
      <c r="EB174"/>
      <c r="EC174"/>
      <c r="ED174"/>
      <c r="EE174"/>
      <c r="EF174"/>
      <c r="EG174"/>
      <c r="EH174"/>
      <c r="EI174"/>
      <c r="EJ174"/>
      <c r="EK174"/>
      <c r="EL174"/>
      <c r="EM174"/>
      <c r="EN174"/>
      <c r="EO174"/>
      <c r="EP174"/>
      <c r="EQ174"/>
      <c r="ER174"/>
      <c r="ES174"/>
      <c r="ET174"/>
      <c r="EU174"/>
      <c r="EV174"/>
      <c r="EW174"/>
      <c r="EX174"/>
      <c r="EY174"/>
      <c r="EZ174"/>
      <c r="FA174"/>
      <c r="FB174"/>
      <c r="FC174"/>
      <c r="FD174"/>
      <c r="FE174"/>
      <c r="FF174"/>
      <c r="FG174"/>
      <c r="FH174"/>
      <c r="FI174"/>
      <c r="FJ174"/>
      <c r="FK174"/>
      <c r="FL174"/>
      <c r="FM174"/>
      <c r="FN174"/>
      <c r="FO174"/>
      <c r="FP174"/>
      <c r="FQ174"/>
      <c r="FR174"/>
      <c r="FS174"/>
      <c r="FT174"/>
      <c r="FU174"/>
      <c r="FV174"/>
      <c r="FW174"/>
      <c r="FX174"/>
      <c r="FY174"/>
      <c r="FZ174"/>
      <c r="GA174"/>
      <c r="GB174"/>
      <c r="GC174"/>
      <c r="GD174"/>
      <c r="GE174"/>
      <c r="GF174"/>
      <c r="GG174"/>
      <c r="GH174"/>
      <c r="GI174"/>
      <c r="GJ174"/>
      <c r="GK174"/>
      <c r="GL174"/>
      <c r="GM174"/>
      <c r="GN174"/>
      <c r="GO174"/>
      <c r="GP174"/>
      <c r="GQ174"/>
      <c r="GR174"/>
      <c r="GS174"/>
    </row>
    <row r="175" spans="2:201" ht="13.35" customHeight="1">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c r="CM175"/>
      <c r="CN175"/>
      <c r="CO175"/>
      <c r="CP175"/>
      <c r="CQ175"/>
      <c r="CR175"/>
      <c r="CS175"/>
      <c r="CT175"/>
      <c r="CU175"/>
      <c r="CV175"/>
      <c r="CW175"/>
      <c r="CX175"/>
      <c r="CY175"/>
      <c r="CZ175"/>
      <c r="DA175"/>
      <c r="DB175"/>
      <c r="DC175"/>
      <c r="DD175"/>
      <c r="DE175"/>
      <c r="DF175"/>
      <c r="DG175"/>
      <c r="DH175"/>
      <c r="DI175"/>
      <c r="DJ175"/>
      <c r="DK175"/>
      <c r="DL175"/>
      <c r="DM175"/>
      <c r="DN175"/>
      <c r="DO175"/>
      <c r="DP175"/>
      <c r="DQ175"/>
      <c r="DR175"/>
      <c r="DS175"/>
      <c r="DT175"/>
      <c r="DU175"/>
      <c r="DV175"/>
      <c r="DW175"/>
      <c r="DX175"/>
      <c r="DY175"/>
      <c r="DZ175"/>
      <c r="EA175"/>
      <c r="EB175"/>
      <c r="EC175"/>
      <c r="ED175"/>
      <c r="EE175"/>
      <c r="EF175"/>
      <c r="EG175"/>
      <c r="EH175"/>
      <c r="EI175"/>
      <c r="EJ175"/>
      <c r="EK175"/>
      <c r="EL175"/>
      <c r="EM175"/>
      <c r="EN175"/>
      <c r="EO175"/>
      <c r="EP175"/>
      <c r="EQ175"/>
      <c r="ER175"/>
      <c r="ES175"/>
      <c r="ET175"/>
      <c r="EU175"/>
      <c r="EV175"/>
      <c r="EW175"/>
      <c r="EX175"/>
      <c r="EY175"/>
      <c r="EZ175"/>
      <c r="FA175"/>
      <c r="FB175"/>
      <c r="FC175"/>
      <c r="FD175"/>
      <c r="FE175"/>
      <c r="FF175"/>
      <c r="FG175"/>
      <c r="FH175"/>
      <c r="FI175"/>
      <c r="FJ175"/>
      <c r="FK175"/>
      <c r="FL175"/>
      <c r="FM175"/>
      <c r="FN175"/>
      <c r="FO175"/>
      <c r="FP175"/>
      <c r="FQ175"/>
      <c r="FR175"/>
      <c r="FS175"/>
      <c r="FT175"/>
      <c r="FU175"/>
      <c r="FV175"/>
      <c r="FW175"/>
      <c r="FX175"/>
      <c r="FY175"/>
      <c r="FZ175"/>
      <c r="GA175"/>
      <c r="GB175"/>
      <c r="GC175"/>
      <c r="GD175"/>
      <c r="GE175"/>
      <c r="GF175"/>
      <c r="GG175"/>
      <c r="GH175"/>
      <c r="GI175"/>
      <c r="GJ175"/>
      <c r="GK175"/>
      <c r="GL175"/>
      <c r="GM175"/>
      <c r="GN175"/>
      <c r="GO175"/>
      <c r="GP175"/>
      <c r="GQ175"/>
      <c r="GR175"/>
      <c r="GS175"/>
    </row>
    <row r="176" spans="2:201" ht="13.35" customHeight="1">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c r="CM176"/>
      <c r="CN176"/>
      <c r="CO176"/>
      <c r="CP176"/>
      <c r="CQ176"/>
      <c r="CR176"/>
      <c r="CS176"/>
      <c r="CT176"/>
      <c r="CU176"/>
      <c r="CV176"/>
      <c r="CW176"/>
      <c r="CX176"/>
      <c r="CY176"/>
      <c r="CZ176"/>
      <c r="DA176"/>
      <c r="DB176"/>
      <c r="DC176"/>
      <c r="DD176"/>
      <c r="DE176"/>
      <c r="DF176"/>
      <c r="DG176"/>
      <c r="DH176"/>
      <c r="DI176"/>
      <c r="DJ176"/>
      <c r="DK176"/>
      <c r="DL176"/>
      <c r="DM176"/>
      <c r="DN176"/>
      <c r="DO176"/>
      <c r="DP176"/>
      <c r="DQ176"/>
      <c r="DR176"/>
      <c r="DS176"/>
      <c r="DT176"/>
      <c r="DU176"/>
      <c r="DV176"/>
      <c r="DW176"/>
      <c r="DX176"/>
      <c r="DY176"/>
      <c r="DZ176"/>
      <c r="EA176"/>
      <c r="EB176"/>
      <c r="EC176"/>
      <c r="ED176"/>
      <c r="EE176"/>
      <c r="EF176"/>
      <c r="EG176"/>
      <c r="EH176"/>
      <c r="EI176"/>
      <c r="EJ176"/>
      <c r="EK176"/>
      <c r="EL176"/>
      <c r="EM176"/>
      <c r="EN176"/>
      <c r="EO176"/>
      <c r="EP176"/>
      <c r="EQ176"/>
      <c r="ER176"/>
      <c r="ES176"/>
      <c r="ET176"/>
      <c r="EU176"/>
      <c r="EV176"/>
      <c r="EW176"/>
      <c r="EX176"/>
      <c r="EY176"/>
      <c r="EZ176"/>
      <c r="FA176"/>
      <c r="FB176"/>
      <c r="FC176"/>
      <c r="FD176"/>
      <c r="FE176"/>
      <c r="FF176"/>
      <c r="FG176"/>
      <c r="FH176"/>
      <c r="FI176"/>
      <c r="FJ176"/>
      <c r="FK176"/>
      <c r="FL176"/>
      <c r="FM176"/>
      <c r="FN176"/>
      <c r="FO176"/>
      <c r="FP176"/>
      <c r="FQ176"/>
      <c r="FR176"/>
      <c r="FS176"/>
      <c r="FT176"/>
      <c r="FU176"/>
      <c r="FV176"/>
      <c r="FW176"/>
      <c r="FX176"/>
      <c r="FY176"/>
      <c r="FZ176"/>
      <c r="GA176"/>
      <c r="GB176"/>
      <c r="GC176"/>
      <c r="GD176"/>
      <c r="GE176"/>
      <c r="GF176"/>
      <c r="GG176"/>
      <c r="GH176"/>
      <c r="GI176"/>
      <c r="GJ176"/>
      <c r="GK176"/>
      <c r="GL176"/>
      <c r="GM176"/>
      <c r="GN176"/>
      <c r="GO176"/>
      <c r="GP176"/>
      <c r="GQ176"/>
      <c r="GR176"/>
      <c r="GS176"/>
    </row>
    <row r="177" spans="2:201" ht="13.35" customHeight="1">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c r="CM177"/>
      <c r="CN177"/>
      <c r="CO177"/>
      <c r="CP177"/>
      <c r="CQ177"/>
      <c r="CR177"/>
      <c r="CS177"/>
      <c r="CT177"/>
      <c r="CU177"/>
      <c r="CV177"/>
      <c r="CW177"/>
      <c r="CX177"/>
      <c r="CY177"/>
      <c r="CZ177"/>
      <c r="DA177"/>
      <c r="DB177"/>
      <c r="DC177"/>
      <c r="DD177"/>
      <c r="DE177"/>
      <c r="DF177"/>
      <c r="DG177"/>
      <c r="DH177"/>
      <c r="DI177"/>
      <c r="DJ177"/>
      <c r="DK177"/>
      <c r="DL177"/>
      <c r="DM177"/>
      <c r="DN177"/>
      <c r="DO177"/>
      <c r="DP177"/>
      <c r="DQ177"/>
      <c r="DR177"/>
      <c r="DS177"/>
      <c r="DT177"/>
      <c r="DU177"/>
      <c r="DV177"/>
      <c r="DW177"/>
      <c r="DX177"/>
      <c r="DY177"/>
      <c r="DZ177"/>
      <c r="EA177"/>
      <c r="EB177"/>
      <c r="EC177"/>
      <c r="ED177"/>
      <c r="EE177"/>
      <c r="EF177"/>
      <c r="EG177"/>
      <c r="EH177"/>
      <c r="EI177"/>
      <c r="EJ177"/>
      <c r="EK177"/>
      <c r="EL177"/>
      <c r="EM177"/>
      <c r="EN177"/>
      <c r="EO177"/>
      <c r="EP177"/>
      <c r="EQ177"/>
      <c r="ER177"/>
      <c r="ES177"/>
      <c r="ET177"/>
      <c r="EU177"/>
      <c r="EV177"/>
      <c r="EW177"/>
      <c r="EX177"/>
      <c r="EY177"/>
      <c r="EZ177"/>
      <c r="FA177"/>
      <c r="FB177"/>
      <c r="FC177"/>
      <c r="FD177"/>
      <c r="FE177"/>
      <c r="FF177"/>
      <c r="FG177"/>
      <c r="FH177"/>
      <c r="FI177"/>
      <c r="FJ177"/>
      <c r="FK177"/>
      <c r="FL177"/>
      <c r="FM177"/>
      <c r="FN177"/>
      <c r="FO177"/>
      <c r="FP177"/>
      <c r="FQ177"/>
      <c r="FR177"/>
      <c r="FS177"/>
      <c r="FT177"/>
      <c r="FU177"/>
      <c r="FV177"/>
      <c r="FW177"/>
      <c r="FX177"/>
      <c r="FY177"/>
      <c r="FZ177"/>
      <c r="GA177"/>
      <c r="GB177"/>
      <c r="GC177"/>
      <c r="GD177"/>
      <c r="GE177"/>
      <c r="GF177"/>
      <c r="GG177"/>
      <c r="GH177"/>
      <c r="GI177"/>
      <c r="GJ177"/>
      <c r="GK177"/>
      <c r="GL177"/>
      <c r="GM177"/>
      <c r="GN177"/>
      <c r="GO177"/>
      <c r="GP177"/>
      <c r="GQ177"/>
      <c r="GR177"/>
      <c r="GS177"/>
    </row>
    <row r="178" spans="2:201" ht="13.35" customHeight="1">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c r="CM178"/>
      <c r="CN178"/>
      <c r="CO178"/>
      <c r="CP178"/>
      <c r="CQ178"/>
      <c r="CR178"/>
      <c r="CS178"/>
      <c r="CT178"/>
      <c r="CU178"/>
      <c r="CV178"/>
      <c r="CW178"/>
      <c r="CX178"/>
      <c r="CY178"/>
      <c r="CZ178"/>
      <c r="DA178"/>
      <c r="DB178"/>
      <c r="DC178"/>
      <c r="DD178"/>
      <c r="DE178"/>
      <c r="DF178"/>
      <c r="DG178"/>
      <c r="DH178"/>
      <c r="DI178"/>
      <c r="DJ178"/>
      <c r="DK178"/>
      <c r="DL178"/>
      <c r="DM178"/>
      <c r="DN178"/>
      <c r="DO178"/>
      <c r="DP178"/>
      <c r="DQ178"/>
      <c r="DR178"/>
      <c r="DS178"/>
      <c r="DT178"/>
      <c r="DU178"/>
      <c r="DV178"/>
      <c r="DW178"/>
      <c r="DX178"/>
      <c r="DY178"/>
      <c r="DZ178"/>
      <c r="EA178"/>
      <c r="EB178"/>
      <c r="EC178"/>
      <c r="ED178"/>
      <c r="EE178"/>
      <c r="EF178"/>
      <c r="EG178"/>
      <c r="EH178"/>
      <c r="EI178"/>
      <c r="EJ178"/>
      <c r="EK178"/>
      <c r="EL178"/>
      <c r="EM178"/>
      <c r="EN178"/>
      <c r="EO178"/>
      <c r="EP178"/>
      <c r="EQ178"/>
      <c r="ER178"/>
      <c r="ES178"/>
      <c r="ET178"/>
      <c r="EU178"/>
      <c r="EV178"/>
      <c r="EW178"/>
      <c r="EX178"/>
      <c r="EY178"/>
      <c r="EZ178"/>
      <c r="FA178"/>
      <c r="FB178"/>
      <c r="FC178"/>
      <c r="FD178"/>
      <c r="FE178"/>
      <c r="FF178"/>
      <c r="FG178"/>
      <c r="FH178"/>
      <c r="FI178"/>
      <c r="FJ178"/>
      <c r="FK178"/>
      <c r="FL178"/>
      <c r="FM178"/>
      <c r="FN178"/>
      <c r="FO178"/>
      <c r="FP178"/>
      <c r="FQ178"/>
      <c r="FR178"/>
      <c r="FS178"/>
      <c r="FT178"/>
      <c r="FU178"/>
      <c r="FV178"/>
      <c r="FW178"/>
      <c r="FX178"/>
      <c r="FY178"/>
      <c r="FZ178"/>
      <c r="GA178"/>
      <c r="GB178"/>
      <c r="GC178"/>
      <c r="GD178"/>
      <c r="GE178"/>
      <c r="GF178"/>
      <c r="GG178"/>
      <c r="GH178"/>
      <c r="GI178"/>
      <c r="GJ178"/>
      <c r="GK178"/>
      <c r="GL178"/>
      <c r="GM178"/>
      <c r="GN178"/>
      <c r="GO178"/>
      <c r="GP178"/>
      <c r="GQ178"/>
      <c r="GR178"/>
      <c r="GS178"/>
    </row>
    <row r="179" spans="2:201" ht="13.35" customHeight="1">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c r="CM179"/>
      <c r="CN179"/>
      <c r="CO179"/>
      <c r="CP179"/>
      <c r="CQ179"/>
      <c r="CR179"/>
      <c r="CS179"/>
      <c r="CT179"/>
      <c r="CU179"/>
      <c r="CV179"/>
      <c r="CW179"/>
      <c r="CX179"/>
      <c r="CY179"/>
      <c r="CZ179"/>
      <c r="DA179"/>
      <c r="DB179"/>
      <c r="DC179"/>
      <c r="DD179"/>
      <c r="DE179"/>
      <c r="DF179"/>
      <c r="DG179"/>
      <c r="DH179"/>
      <c r="DI179"/>
      <c r="DJ179"/>
      <c r="DK179"/>
      <c r="DL179"/>
      <c r="DM179"/>
      <c r="DN179"/>
      <c r="DO179"/>
      <c r="DP179"/>
      <c r="DQ179"/>
      <c r="DR179"/>
      <c r="DS179"/>
      <c r="DT179"/>
      <c r="DU179"/>
      <c r="DV179"/>
      <c r="DW179"/>
      <c r="DX179"/>
      <c r="DY179"/>
      <c r="DZ179"/>
      <c r="EA179"/>
      <c r="EB179"/>
      <c r="EC179"/>
      <c r="ED179"/>
      <c r="EE179"/>
      <c r="EF179"/>
      <c r="EG179"/>
      <c r="EH179"/>
      <c r="EI179"/>
      <c r="EJ179"/>
      <c r="EK179"/>
      <c r="EL179"/>
      <c r="EM179"/>
      <c r="EN179"/>
      <c r="EO179"/>
      <c r="EP179"/>
      <c r="EQ179"/>
      <c r="ER179"/>
      <c r="ES179"/>
      <c r="ET179"/>
      <c r="EU179"/>
      <c r="EV179"/>
      <c r="EW179"/>
      <c r="EX179"/>
      <c r="EY179"/>
      <c r="EZ179"/>
      <c r="FA179"/>
      <c r="FB179"/>
      <c r="FC179"/>
      <c r="FD179"/>
      <c r="FE179"/>
      <c r="FF179"/>
      <c r="FG179"/>
      <c r="FH179"/>
      <c r="FI179"/>
      <c r="FJ179"/>
      <c r="FK179"/>
      <c r="FL179"/>
      <c r="FM179"/>
      <c r="FN179"/>
      <c r="FO179"/>
      <c r="FP179"/>
      <c r="FQ179"/>
      <c r="FR179"/>
      <c r="FS179"/>
      <c r="FT179"/>
      <c r="FU179"/>
      <c r="FV179"/>
      <c r="FW179"/>
      <c r="FX179"/>
      <c r="FY179"/>
      <c r="FZ179"/>
      <c r="GA179"/>
      <c r="GB179"/>
      <c r="GC179"/>
      <c r="GD179"/>
      <c r="GE179"/>
      <c r="GF179"/>
      <c r="GG179"/>
      <c r="GH179"/>
      <c r="GI179"/>
      <c r="GJ179"/>
      <c r="GK179"/>
      <c r="GL179"/>
      <c r="GM179"/>
      <c r="GN179"/>
      <c r="GO179"/>
      <c r="GP179"/>
      <c r="GQ179"/>
      <c r="GR179"/>
      <c r="GS179"/>
    </row>
    <row r="180" spans="2:201" ht="13.35" customHeight="1">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c r="CM180"/>
      <c r="CN180"/>
      <c r="CO180"/>
      <c r="CP180"/>
      <c r="CQ180"/>
      <c r="CR180"/>
      <c r="CS180"/>
      <c r="CT180"/>
      <c r="CU180"/>
      <c r="CV180"/>
      <c r="CW180"/>
      <c r="CX180"/>
      <c r="CY180"/>
      <c r="CZ180"/>
      <c r="DA180"/>
      <c r="DB180"/>
      <c r="DC180"/>
      <c r="DD180"/>
      <c r="DE180"/>
      <c r="DF180"/>
      <c r="DG180"/>
      <c r="DH180"/>
      <c r="DI180"/>
      <c r="DJ180"/>
      <c r="DK180"/>
      <c r="DL180"/>
      <c r="DM180"/>
      <c r="DN180"/>
      <c r="DO180"/>
      <c r="DP180"/>
      <c r="DQ180"/>
      <c r="DR180"/>
      <c r="DS180"/>
      <c r="DT180"/>
      <c r="DU180"/>
      <c r="DV180"/>
      <c r="DW180"/>
      <c r="DX180"/>
      <c r="DY180"/>
      <c r="DZ180"/>
      <c r="EA180"/>
      <c r="EB180"/>
      <c r="EC180"/>
      <c r="ED180"/>
      <c r="EE180"/>
      <c r="EF180"/>
      <c r="EG180"/>
      <c r="EH180"/>
      <c r="EI180"/>
      <c r="EJ180"/>
      <c r="EK180"/>
      <c r="EL180"/>
      <c r="EM180"/>
      <c r="EN180"/>
      <c r="EO180"/>
      <c r="EP180"/>
      <c r="EQ180"/>
      <c r="ER180"/>
      <c r="ES180"/>
      <c r="ET180"/>
      <c r="EU180"/>
      <c r="EV180"/>
      <c r="EW180"/>
      <c r="EX180"/>
      <c r="EY180"/>
      <c r="EZ180"/>
      <c r="FA180"/>
      <c r="FB180"/>
      <c r="FC180"/>
      <c r="FD180"/>
      <c r="FE180"/>
      <c r="FF180"/>
      <c r="FG180"/>
      <c r="FH180"/>
      <c r="FI180"/>
      <c r="FJ180"/>
      <c r="FK180"/>
      <c r="FL180"/>
      <c r="FM180"/>
      <c r="FN180"/>
      <c r="FO180"/>
      <c r="FP180"/>
      <c r="FQ180"/>
      <c r="FR180"/>
      <c r="FS180"/>
      <c r="FT180"/>
      <c r="FU180"/>
      <c r="FV180"/>
      <c r="FW180"/>
      <c r="FX180"/>
      <c r="FY180"/>
      <c r="FZ180"/>
      <c r="GA180"/>
      <c r="GB180"/>
      <c r="GC180"/>
      <c r="GD180"/>
      <c r="GE180"/>
      <c r="GF180"/>
      <c r="GG180"/>
      <c r="GH180"/>
      <c r="GI180"/>
      <c r="GJ180"/>
      <c r="GK180"/>
      <c r="GL180"/>
      <c r="GM180"/>
      <c r="GN180"/>
      <c r="GO180"/>
      <c r="GP180"/>
      <c r="GQ180"/>
      <c r="GR180"/>
      <c r="GS180"/>
    </row>
    <row r="181" spans="2:201" ht="13.35" customHeight="1">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c r="CM181"/>
      <c r="CN181"/>
      <c r="CO181"/>
      <c r="CP181"/>
      <c r="CQ181"/>
      <c r="CR181"/>
      <c r="CS181"/>
      <c r="CT181"/>
      <c r="CU181"/>
      <c r="CV181"/>
      <c r="CW181"/>
      <c r="CX181"/>
      <c r="CY181"/>
      <c r="CZ181"/>
      <c r="DA181"/>
      <c r="DB181"/>
      <c r="DC181"/>
      <c r="DD181"/>
      <c r="DE181"/>
      <c r="DF181"/>
      <c r="DG181"/>
      <c r="DH181"/>
      <c r="DI181"/>
      <c r="DJ181"/>
      <c r="DK181"/>
      <c r="DL181"/>
      <c r="DM181"/>
      <c r="DN181"/>
      <c r="DO181"/>
      <c r="DP181"/>
      <c r="DQ181"/>
      <c r="DR181"/>
      <c r="DS181"/>
      <c r="DT181"/>
      <c r="DU181"/>
      <c r="DV181"/>
      <c r="DW181"/>
      <c r="DX181"/>
      <c r="DY181"/>
      <c r="DZ181"/>
      <c r="EA181"/>
      <c r="EB181"/>
      <c r="EC181"/>
      <c r="ED181"/>
      <c r="EE181"/>
      <c r="EF181"/>
      <c r="EG181"/>
      <c r="EH181"/>
      <c r="EI181"/>
      <c r="EJ181"/>
      <c r="EK181"/>
      <c r="EL181"/>
      <c r="EM181"/>
      <c r="EN181"/>
      <c r="EO181"/>
      <c r="EP181"/>
      <c r="EQ181"/>
      <c r="ER181"/>
      <c r="ES181"/>
      <c r="ET181"/>
      <c r="EU181"/>
      <c r="EV181"/>
      <c r="EW181"/>
      <c r="EX181"/>
      <c r="EY181"/>
      <c r="EZ181"/>
      <c r="FA181"/>
      <c r="FB181"/>
      <c r="FC181"/>
      <c r="FD181"/>
      <c r="FE181"/>
      <c r="FF181"/>
      <c r="FG181"/>
      <c r="FH181"/>
      <c r="FI181"/>
      <c r="FJ181"/>
      <c r="FK181"/>
      <c r="FL181"/>
      <c r="FM181"/>
      <c r="FN181"/>
      <c r="FO181"/>
      <c r="FP181"/>
      <c r="FQ181"/>
      <c r="FR181"/>
      <c r="FS181"/>
      <c r="FT181"/>
      <c r="FU181"/>
      <c r="FV181"/>
      <c r="FW181"/>
      <c r="FX181"/>
      <c r="FY181"/>
      <c r="FZ181"/>
      <c r="GA181"/>
      <c r="GB181"/>
      <c r="GC181"/>
      <c r="GD181"/>
      <c r="GE181"/>
      <c r="GF181"/>
      <c r="GG181"/>
      <c r="GH181"/>
      <c r="GI181"/>
      <c r="GJ181"/>
      <c r="GK181"/>
      <c r="GL181"/>
      <c r="GM181"/>
      <c r="GN181"/>
      <c r="GO181"/>
      <c r="GP181"/>
      <c r="GQ181"/>
      <c r="GR181"/>
      <c r="GS181"/>
    </row>
    <row r="182" spans="2:201" ht="13.35" customHeight="1">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c r="CM182"/>
      <c r="CN182"/>
      <c r="CO182"/>
      <c r="CP182"/>
      <c r="CQ182"/>
      <c r="CR182"/>
      <c r="CS182"/>
      <c r="CT182"/>
      <c r="CU182"/>
      <c r="CV182"/>
      <c r="CW182"/>
      <c r="CX182"/>
      <c r="CY182"/>
      <c r="CZ182"/>
      <c r="DA182"/>
      <c r="DB182"/>
      <c r="DC182"/>
      <c r="DD182"/>
      <c r="DE182"/>
      <c r="DF182"/>
      <c r="DG182"/>
      <c r="DH182"/>
      <c r="DI182"/>
      <c r="DJ182"/>
      <c r="DK182"/>
      <c r="DL182"/>
      <c r="DM182"/>
      <c r="DN182"/>
      <c r="DO182"/>
      <c r="DP182"/>
      <c r="DQ182"/>
      <c r="DR182"/>
      <c r="DS182"/>
      <c r="DT182"/>
      <c r="DU182"/>
      <c r="DV182"/>
      <c r="DW182"/>
      <c r="DX182"/>
      <c r="DY182"/>
      <c r="DZ182"/>
      <c r="EA182"/>
      <c r="EB182"/>
      <c r="EC182"/>
      <c r="ED182"/>
      <c r="EE182"/>
      <c r="EF182"/>
      <c r="EG182"/>
      <c r="EH182"/>
      <c r="EI182"/>
      <c r="EJ182"/>
      <c r="EK182"/>
      <c r="EL182"/>
      <c r="EM182"/>
      <c r="EN182"/>
      <c r="EO182"/>
      <c r="EP182"/>
      <c r="EQ182"/>
      <c r="ER182"/>
      <c r="ES182"/>
      <c r="ET182"/>
      <c r="EU182"/>
      <c r="EV182"/>
      <c r="EW182"/>
      <c r="EX182"/>
      <c r="EY182"/>
      <c r="EZ182"/>
      <c r="FA182"/>
      <c r="FB182"/>
      <c r="FC182"/>
      <c r="FD182"/>
      <c r="FE182"/>
      <c r="FF182"/>
      <c r="FG182"/>
      <c r="FH182"/>
      <c r="FI182"/>
      <c r="FJ182"/>
      <c r="FK182"/>
      <c r="FL182"/>
      <c r="FM182"/>
      <c r="FN182"/>
      <c r="FO182"/>
      <c r="FP182"/>
      <c r="FQ182"/>
      <c r="FR182"/>
      <c r="FS182"/>
      <c r="FT182"/>
      <c r="FU182"/>
      <c r="FV182"/>
      <c r="FW182"/>
      <c r="FX182"/>
      <c r="FY182"/>
      <c r="FZ182"/>
      <c r="GA182"/>
      <c r="GB182"/>
      <c r="GC182"/>
      <c r="GD182"/>
      <c r="GE182"/>
      <c r="GF182"/>
      <c r="GG182"/>
      <c r="GH182"/>
      <c r="GI182"/>
      <c r="GJ182"/>
      <c r="GK182"/>
      <c r="GL182"/>
      <c r="GM182"/>
      <c r="GN182"/>
      <c r="GO182"/>
      <c r="GP182"/>
      <c r="GQ182"/>
      <c r="GR182"/>
      <c r="GS182"/>
    </row>
    <row r="183" spans="2:201" ht="13.35" customHeight="1">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c r="CM183"/>
      <c r="CN183"/>
      <c r="CO183"/>
      <c r="CP183"/>
      <c r="CQ183"/>
      <c r="CR183"/>
      <c r="CS183"/>
      <c r="CT183"/>
      <c r="CU183"/>
      <c r="CV183"/>
      <c r="CW183"/>
      <c r="CX183"/>
      <c r="CY183"/>
      <c r="CZ183"/>
      <c r="DA183"/>
      <c r="DB183"/>
      <c r="DC183"/>
      <c r="DD183"/>
      <c r="DE183"/>
      <c r="DF183"/>
      <c r="DG183"/>
      <c r="DH183"/>
      <c r="DI183"/>
      <c r="DJ183"/>
      <c r="DK183"/>
      <c r="DL183"/>
      <c r="DM183"/>
      <c r="DN183"/>
      <c r="DO183"/>
      <c r="DP183"/>
      <c r="DQ183"/>
      <c r="DR183"/>
      <c r="DS183"/>
      <c r="DT183"/>
      <c r="DU183"/>
      <c r="DV183"/>
      <c r="DW183"/>
      <c r="DX183"/>
      <c r="DY183"/>
      <c r="DZ183"/>
      <c r="EA183"/>
      <c r="EB183"/>
      <c r="EC183"/>
      <c r="ED183"/>
      <c r="EE183"/>
      <c r="EF183"/>
      <c r="EG183"/>
      <c r="EH183"/>
      <c r="EI183"/>
      <c r="EJ183"/>
      <c r="EK183"/>
      <c r="EL183"/>
      <c r="EM183"/>
      <c r="EN183"/>
      <c r="EO183"/>
      <c r="EP183"/>
      <c r="EQ183"/>
      <c r="ER183"/>
      <c r="ES183"/>
      <c r="ET183"/>
      <c r="EU183"/>
      <c r="EV183"/>
      <c r="EW183"/>
      <c r="EX183"/>
      <c r="EY183"/>
      <c r="EZ183"/>
      <c r="FA183"/>
      <c r="FB183"/>
      <c r="FC183"/>
      <c r="FD183"/>
      <c r="FE183"/>
      <c r="FF183"/>
      <c r="FG183"/>
      <c r="FH183"/>
      <c r="FI183"/>
      <c r="FJ183"/>
      <c r="FK183"/>
      <c r="FL183"/>
      <c r="FM183"/>
      <c r="FN183"/>
      <c r="FO183"/>
      <c r="FP183"/>
      <c r="FQ183"/>
      <c r="FR183"/>
      <c r="FS183"/>
      <c r="FT183"/>
      <c r="FU183"/>
      <c r="FV183"/>
      <c r="FW183"/>
      <c r="FX183"/>
      <c r="FY183"/>
      <c r="FZ183"/>
      <c r="GA183"/>
      <c r="GB183"/>
      <c r="GC183"/>
      <c r="GD183"/>
      <c r="GE183"/>
      <c r="GF183"/>
      <c r="GG183"/>
      <c r="GH183"/>
      <c r="GI183"/>
      <c r="GJ183"/>
      <c r="GK183"/>
      <c r="GL183"/>
      <c r="GM183"/>
      <c r="GN183"/>
      <c r="GO183"/>
      <c r="GP183"/>
      <c r="GQ183"/>
      <c r="GR183"/>
      <c r="GS183"/>
    </row>
    <row r="184" spans="2:201" ht="13.35" customHeight="1">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c r="CM184"/>
      <c r="CN184"/>
      <c r="CO184"/>
      <c r="CP184"/>
      <c r="CQ184"/>
      <c r="CR184"/>
      <c r="CS184"/>
      <c r="CT184"/>
      <c r="CU184"/>
      <c r="CV184"/>
      <c r="CW184"/>
      <c r="CX184"/>
      <c r="CY184"/>
      <c r="CZ184"/>
      <c r="DA184"/>
      <c r="DB184"/>
      <c r="DC184"/>
      <c r="DD184"/>
      <c r="DE184"/>
      <c r="DF184"/>
      <c r="DG184"/>
      <c r="DH184"/>
      <c r="DI184"/>
      <c r="DJ184"/>
      <c r="DK184"/>
      <c r="DL184"/>
      <c r="DM184"/>
      <c r="DN184"/>
      <c r="DO184"/>
      <c r="DP184"/>
      <c r="DQ184"/>
      <c r="DR184"/>
      <c r="DS184"/>
      <c r="DT184"/>
      <c r="DU184"/>
      <c r="DV184"/>
      <c r="DW184"/>
      <c r="DX184"/>
      <c r="DY184"/>
      <c r="DZ184"/>
      <c r="EA184"/>
      <c r="EB184"/>
      <c r="EC184"/>
      <c r="ED184"/>
      <c r="EE184"/>
      <c r="EF184"/>
      <c r="EG184"/>
      <c r="EH184"/>
      <c r="EI184"/>
      <c r="EJ184"/>
      <c r="EK184"/>
      <c r="EL184"/>
      <c r="EM184"/>
      <c r="EN184"/>
      <c r="EO184"/>
      <c r="EP184"/>
      <c r="EQ184"/>
      <c r="ER184"/>
      <c r="ES184"/>
      <c r="ET184"/>
      <c r="EU184"/>
      <c r="EV184"/>
      <c r="EW184"/>
      <c r="EX184"/>
      <c r="EY184"/>
      <c r="EZ184"/>
      <c r="FA184"/>
      <c r="FB184"/>
      <c r="FC184"/>
      <c r="FD184"/>
      <c r="FE184"/>
      <c r="FF184"/>
      <c r="FG184"/>
      <c r="FH184"/>
      <c r="FI184"/>
      <c r="FJ184"/>
      <c r="FK184"/>
      <c r="FL184"/>
      <c r="FM184"/>
      <c r="FN184"/>
      <c r="FO184"/>
      <c r="FP184"/>
      <c r="FQ184"/>
      <c r="FR184"/>
      <c r="FS184"/>
      <c r="FT184"/>
      <c r="FU184"/>
      <c r="FV184"/>
      <c r="FW184"/>
      <c r="FX184"/>
      <c r="FY184"/>
      <c r="FZ184"/>
      <c r="GA184"/>
      <c r="GB184"/>
      <c r="GC184"/>
      <c r="GD184"/>
      <c r="GE184"/>
      <c r="GF184"/>
      <c r="GG184"/>
      <c r="GH184"/>
      <c r="GI184"/>
      <c r="GJ184"/>
      <c r="GK184"/>
      <c r="GL184"/>
      <c r="GM184"/>
      <c r="GN184"/>
      <c r="GO184"/>
      <c r="GP184"/>
      <c r="GQ184"/>
      <c r="GR184"/>
      <c r="GS184"/>
    </row>
    <row r="185" spans="2:201" ht="13.35" customHeight="1">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c r="CM185"/>
      <c r="CN185"/>
      <c r="CO185"/>
      <c r="CP185"/>
      <c r="CQ185"/>
      <c r="CR185"/>
      <c r="CS185"/>
      <c r="CT185"/>
      <c r="CU185"/>
      <c r="CV185"/>
      <c r="CW185"/>
      <c r="CX185"/>
      <c r="CY185"/>
      <c r="CZ185"/>
      <c r="DA185"/>
      <c r="DB185"/>
      <c r="DC185"/>
      <c r="DD185"/>
      <c r="DE185"/>
      <c r="DF185"/>
      <c r="DG185"/>
      <c r="DH185"/>
      <c r="DI185"/>
      <c r="DJ185"/>
      <c r="DK185"/>
      <c r="DL185"/>
      <c r="DM185"/>
      <c r="DN185"/>
      <c r="DO185"/>
      <c r="DP185"/>
      <c r="DQ185"/>
      <c r="DR185"/>
      <c r="DS185"/>
      <c r="DT185"/>
      <c r="DU185"/>
      <c r="DV185"/>
      <c r="DW185"/>
      <c r="DX185"/>
      <c r="DY185"/>
      <c r="DZ185"/>
      <c r="EA185"/>
      <c r="EB185"/>
      <c r="EC185"/>
      <c r="ED185"/>
      <c r="EE185"/>
      <c r="EF185"/>
      <c r="EG185"/>
      <c r="EH185"/>
      <c r="EI185"/>
      <c r="EJ185"/>
      <c r="EK185"/>
      <c r="EL185"/>
      <c r="EM185"/>
      <c r="EN185"/>
      <c r="EO185"/>
      <c r="EP185"/>
      <c r="EQ185"/>
      <c r="ER185"/>
      <c r="ES185"/>
      <c r="ET185"/>
      <c r="EU185"/>
      <c r="EV185"/>
      <c r="EW185"/>
      <c r="EX185"/>
      <c r="EY185"/>
      <c r="EZ185"/>
      <c r="FA185"/>
      <c r="FB185"/>
      <c r="FC185"/>
      <c r="FD185"/>
      <c r="FE185"/>
      <c r="FF185"/>
      <c r="FG185"/>
      <c r="FH185"/>
      <c r="FI185"/>
      <c r="FJ185"/>
      <c r="FK185"/>
      <c r="FL185"/>
      <c r="FM185"/>
      <c r="FN185"/>
      <c r="FO185"/>
      <c r="FP185"/>
      <c r="FQ185"/>
      <c r="FR185"/>
      <c r="FS185"/>
      <c r="FT185"/>
      <c r="FU185"/>
      <c r="FV185"/>
      <c r="FW185"/>
      <c r="FX185"/>
      <c r="FY185"/>
      <c r="FZ185"/>
      <c r="GA185"/>
      <c r="GB185"/>
      <c r="GC185"/>
      <c r="GD185"/>
      <c r="GE185"/>
      <c r="GF185"/>
      <c r="GG185"/>
      <c r="GH185"/>
      <c r="GI185"/>
      <c r="GJ185"/>
      <c r="GK185"/>
      <c r="GL185"/>
      <c r="GM185"/>
      <c r="GN185"/>
      <c r="GO185"/>
      <c r="GP185"/>
      <c r="GQ185"/>
      <c r="GR185"/>
      <c r="GS185"/>
    </row>
    <row r="186" spans="2:201" ht="13.35" customHeight="1">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c r="CM186"/>
      <c r="CN186"/>
      <c r="CO186"/>
      <c r="CP186"/>
      <c r="CQ186"/>
      <c r="CR186"/>
      <c r="CS186"/>
      <c r="CT186"/>
      <c r="CU186"/>
      <c r="CV186"/>
      <c r="CW186"/>
      <c r="CX186"/>
      <c r="CY186"/>
      <c r="CZ186"/>
      <c r="DA186"/>
      <c r="DB186"/>
      <c r="DC186"/>
      <c r="DD186"/>
      <c r="DE186"/>
      <c r="DF186"/>
      <c r="DG186"/>
      <c r="DH186"/>
      <c r="DI186"/>
      <c r="DJ186"/>
      <c r="DK186"/>
      <c r="DL186"/>
      <c r="DM186"/>
      <c r="DN186"/>
      <c r="DO186"/>
      <c r="DP186"/>
      <c r="DQ186"/>
      <c r="DR186"/>
      <c r="DS186"/>
      <c r="DT186"/>
      <c r="DU186"/>
      <c r="DV186"/>
      <c r="DW186"/>
      <c r="DX186"/>
      <c r="DY186"/>
      <c r="DZ186"/>
      <c r="EA186"/>
      <c r="EB186"/>
      <c r="EC186"/>
      <c r="ED186"/>
      <c r="EE186"/>
      <c r="EF186"/>
      <c r="EG186"/>
      <c r="EH186"/>
      <c r="EI186"/>
      <c r="EJ186"/>
      <c r="EK186"/>
      <c r="EL186"/>
      <c r="EM186"/>
      <c r="EN186"/>
      <c r="EO186"/>
      <c r="EP186"/>
      <c r="EQ186"/>
      <c r="ER186"/>
      <c r="ES186"/>
      <c r="ET186"/>
      <c r="EU186"/>
      <c r="EV186"/>
      <c r="EW186"/>
      <c r="EX186"/>
      <c r="EY186"/>
      <c r="EZ186"/>
      <c r="FA186"/>
      <c r="FB186"/>
      <c r="FC186"/>
      <c r="FD186"/>
      <c r="FE186"/>
      <c r="FF186"/>
      <c r="FG186"/>
      <c r="FH186"/>
      <c r="FI186"/>
      <c r="FJ186"/>
      <c r="FK186"/>
      <c r="FL186"/>
      <c r="FM186"/>
      <c r="FN186"/>
      <c r="FO186"/>
      <c r="FP186"/>
      <c r="FQ186"/>
      <c r="FR186"/>
      <c r="FS186"/>
      <c r="FT186"/>
      <c r="FU186"/>
      <c r="FV186"/>
      <c r="FW186"/>
      <c r="FX186"/>
      <c r="FY186"/>
      <c r="FZ186"/>
      <c r="GA186"/>
      <c r="GB186"/>
      <c r="GC186"/>
      <c r="GD186"/>
      <c r="GE186"/>
      <c r="GF186"/>
      <c r="GG186"/>
      <c r="GH186"/>
      <c r="GI186"/>
      <c r="GJ186"/>
      <c r="GK186"/>
      <c r="GL186"/>
      <c r="GM186"/>
      <c r="GN186"/>
      <c r="GO186"/>
      <c r="GP186"/>
      <c r="GQ186"/>
      <c r="GR186"/>
      <c r="GS186"/>
    </row>
    <row r="187" spans="2:201" ht="13.35" customHeight="1">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c r="CM187"/>
      <c r="CN187"/>
      <c r="CO187"/>
      <c r="CP187"/>
      <c r="CQ187"/>
      <c r="CR187"/>
      <c r="CS187"/>
      <c r="CT187"/>
      <c r="CU187"/>
      <c r="CV187"/>
      <c r="CW187"/>
      <c r="CX187"/>
      <c r="CY187"/>
      <c r="CZ187"/>
      <c r="DA187"/>
      <c r="DB187"/>
      <c r="DC187"/>
      <c r="DD187"/>
      <c r="DE187"/>
      <c r="DF187"/>
      <c r="DG187"/>
      <c r="DH187"/>
      <c r="DI187"/>
      <c r="DJ187"/>
      <c r="DK187"/>
      <c r="DL187"/>
      <c r="DM187"/>
      <c r="DN187"/>
      <c r="DO187"/>
      <c r="DP187"/>
      <c r="DQ187"/>
      <c r="DR187"/>
      <c r="DS187"/>
      <c r="DT187"/>
      <c r="DU187"/>
      <c r="DV187"/>
      <c r="DW187"/>
      <c r="DX187"/>
      <c r="DY187"/>
      <c r="DZ187"/>
      <c r="EA187"/>
      <c r="EB187"/>
      <c r="EC187"/>
      <c r="ED187"/>
      <c r="EE187"/>
      <c r="EF187"/>
      <c r="EG187"/>
      <c r="EH187"/>
      <c r="EI187"/>
      <c r="EJ187"/>
      <c r="EK187"/>
      <c r="EL187"/>
      <c r="EM187"/>
      <c r="EN187"/>
      <c r="EO187"/>
      <c r="EP187"/>
      <c r="EQ187"/>
      <c r="ER187"/>
      <c r="ES187"/>
      <c r="ET187"/>
      <c r="EU187"/>
      <c r="EV187"/>
      <c r="EW187"/>
      <c r="EX187"/>
      <c r="EY187"/>
      <c r="EZ187"/>
      <c r="FA187"/>
      <c r="FB187"/>
      <c r="FC187"/>
      <c r="FD187"/>
      <c r="FE187"/>
      <c r="FF187"/>
      <c r="FG187"/>
      <c r="FH187"/>
      <c r="FI187"/>
      <c r="FJ187"/>
      <c r="FK187"/>
      <c r="FL187"/>
      <c r="FM187"/>
      <c r="FN187"/>
      <c r="FO187"/>
      <c r="FP187"/>
      <c r="FQ187"/>
      <c r="FR187"/>
      <c r="FS187"/>
      <c r="FT187"/>
      <c r="FU187"/>
      <c r="FV187"/>
      <c r="FW187"/>
      <c r="FX187"/>
      <c r="FY187"/>
      <c r="FZ187"/>
      <c r="GA187"/>
      <c r="GB187"/>
      <c r="GC187"/>
      <c r="GD187"/>
      <c r="GE187"/>
      <c r="GF187"/>
      <c r="GG187"/>
      <c r="GH187"/>
      <c r="GI187"/>
      <c r="GJ187"/>
      <c r="GK187"/>
      <c r="GL187"/>
      <c r="GM187"/>
      <c r="GN187"/>
      <c r="GO187"/>
      <c r="GP187"/>
      <c r="GQ187"/>
      <c r="GR187"/>
      <c r="GS187"/>
    </row>
    <row r="188" spans="2:201" ht="13.35" customHeight="1">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c r="CM188"/>
      <c r="CN188"/>
      <c r="CO188"/>
      <c r="CP188"/>
      <c r="CQ188"/>
      <c r="CR188"/>
      <c r="CS188"/>
      <c r="CT188"/>
      <c r="CU188"/>
      <c r="CV188"/>
      <c r="CW188"/>
      <c r="CX188"/>
      <c r="CY188"/>
      <c r="CZ188"/>
      <c r="DA188"/>
      <c r="DB188"/>
      <c r="DC188"/>
      <c r="DD188"/>
      <c r="DE188"/>
      <c r="DF188"/>
      <c r="DG188"/>
      <c r="DH188"/>
      <c r="DI188"/>
      <c r="DJ188"/>
      <c r="DK188"/>
      <c r="DL188"/>
      <c r="DM188"/>
      <c r="DN188"/>
      <c r="DO188"/>
      <c r="DP188"/>
      <c r="DQ188"/>
      <c r="DR188"/>
      <c r="DS188"/>
      <c r="DT188"/>
      <c r="DU188"/>
      <c r="DV188"/>
      <c r="DW188"/>
      <c r="DX188"/>
      <c r="DY188"/>
      <c r="DZ188"/>
      <c r="EA188"/>
      <c r="EB188"/>
      <c r="EC188"/>
      <c r="ED188"/>
      <c r="EE188"/>
      <c r="EF188"/>
      <c r="EG188"/>
      <c r="EH188"/>
      <c r="EI188"/>
      <c r="EJ188"/>
      <c r="EK188"/>
      <c r="EL188"/>
      <c r="EM188"/>
      <c r="EN188"/>
      <c r="EO188"/>
      <c r="EP188"/>
      <c r="EQ188"/>
      <c r="ER188"/>
      <c r="ES188"/>
      <c r="ET188"/>
      <c r="EU188"/>
      <c r="EV188"/>
      <c r="EW188"/>
      <c r="EX188"/>
      <c r="EY188"/>
      <c r="EZ188"/>
      <c r="FA188"/>
      <c r="FB188"/>
      <c r="FC188"/>
      <c r="FD188"/>
      <c r="FE188"/>
      <c r="FF188"/>
      <c r="FG188"/>
      <c r="FH188"/>
      <c r="FI188"/>
      <c r="FJ188"/>
      <c r="FK188"/>
      <c r="FL188"/>
      <c r="FM188"/>
      <c r="FN188"/>
      <c r="FO188"/>
      <c r="FP188"/>
      <c r="FQ188"/>
      <c r="FR188"/>
      <c r="FS188"/>
      <c r="FT188"/>
      <c r="FU188"/>
      <c r="FV188"/>
      <c r="FW188"/>
      <c r="FX188"/>
      <c r="FY188"/>
      <c r="FZ188"/>
      <c r="GA188"/>
      <c r="GB188"/>
      <c r="GC188"/>
      <c r="GD188"/>
      <c r="GE188"/>
      <c r="GF188"/>
      <c r="GG188"/>
      <c r="GH188"/>
      <c r="GI188"/>
      <c r="GJ188"/>
      <c r="GK188"/>
      <c r="GL188"/>
      <c r="GM188"/>
      <c r="GN188"/>
      <c r="GO188"/>
      <c r="GP188"/>
      <c r="GQ188"/>
      <c r="GR188"/>
      <c r="GS188"/>
    </row>
    <row r="189" spans="2:201" ht="13.35" customHeight="1">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c r="CM189"/>
      <c r="CN189"/>
      <c r="CO189"/>
      <c r="CP189"/>
      <c r="CQ189"/>
      <c r="CR189"/>
      <c r="CS189"/>
      <c r="CT189"/>
      <c r="CU189"/>
      <c r="CV189"/>
      <c r="CW189"/>
      <c r="CX189"/>
      <c r="CY189"/>
      <c r="CZ189"/>
      <c r="DA189"/>
      <c r="DB189"/>
      <c r="DC189"/>
      <c r="DD189"/>
      <c r="DE189"/>
      <c r="DF189"/>
      <c r="DG189"/>
      <c r="DH189"/>
      <c r="DI189"/>
      <c r="DJ189"/>
      <c r="DK189"/>
      <c r="DL189"/>
      <c r="DM189"/>
      <c r="DN189"/>
      <c r="DO189"/>
      <c r="DP189"/>
      <c r="DQ189"/>
      <c r="DR189"/>
      <c r="DS189"/>
      <c r="DT189"/>
      <c r="DU189"/>
      <c r="DV189"/>
      <c r="DW189"/>
      <c r="DX189"/>
      <c r="DY189"/>
      <c r="DZ189"/>
      <c r="EA189"/>
      <c r="EB189"/>
      <c r="EC189"/>
      <c r="ED189"/>
      <c r="EE189"/>
      <c r="EF189"/>
      <c r="EG189"/>
      <c r="EH189"/>
      <c r="EI189"/>
      <c r="EJ189"/>
      <c r="EK189"/>
      <c r="EL189"/>
      <c r="EM189"/>
      <c r="EN189"/>
      <c r="EO189"/>
      <c r="EP189"/>
      <c r="EQ189"/>
      <c r="ER189"/>
      <c r="ES189"/>
      <c r="ET189"/>
      <c r="EU189"/>
      <c r="EV189"/>
      <c r="EW189"/>
      <c r="EX189"/>
      <c r="EY189"/>
      <c r="EZ189"/>
      <c r="FA189"/>
      <c r="FB189"/>
      <c r="FC189"/>
      <c r="FD189"/>
      <c r="FE189"/>
      <c r="FF189"/>
      <c r="FG189"/>
      <c r="FH189"/>
      <c r="FI189"/>
      <c r="FJ189"/>
      <c r="FK189"/>
      <c r="FL189"/>
      <c r="FM189"/>
      <c r="FN189"/>
      <c r="FO189"/>
      <c r="FP189"/>
      <c r="FQ189"/>
      <c r="FR189"/>
      <c r="FS189"/>
      <c r="FT189"/>
      <c r="FU189"/>
      <c r="FV189"/>
      <c r="FW189"/>
      <c r="FX189"/>
      <c r="FY189"/>
      <c r="FZ189"/>
      <c r="GA189"/>
      <c r="GB189"/>
      <c r="GC189"/>
      <c r="GD189"/>
      <c r="GE189"/>
      <c r="GF189"/>
      <c r="GG189"/>
      <c r="GH189"/>
      <c r="GI189"/>
      <c r="GJ189"/>
      <c r="GK189"/>
      <c r="GL189"/>
      <c r="GM189"/>
      <c r="GN189"/>
      <c r="GO189"/>
      <c r="GP189"/>
      <c r="GQ189"/>
      <c r="GR189"/>
      <c r="GS189"/>
    </row>
    <row r="190" spans="2:201" ht="13.35" customHeight="1">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c r="CM190"/>
      <c r="CN190"/>
      <c r="CO190"/>
      <c r="CP190"/>
      <c r="CQ190"/>
      <c r="CR190"/>
      <c r="CS190"/>
      <c r="CT190"/>
      <c r="CU190"/>
      <c r="CV190"/>
      <c r="CW190"/>
      <c r="CX190"/>
      <c r="CY190"/>
      <c r="CZ190"/>
      <c r="DA190"/>
      <c r="DB190"/>
      <c r="DC190"/>
      <c r="DD190"/>
      <c r="DE190"/>
      <c r="DF190"/>
      <c r="DG190"/>
      <c r="DH190"/>
      <c r="DI190"/>
      <c r="DJ190"/>
      <c r="DK190"/>
      <c r="DL190"/>
      <c r="DM190"/>
      <c r="DN190"/>
      <c r="DO190"/>
      <c r="DP190"/>
      <c r="DQ190"/>
      <c r="DR190"/>
      <c r="DS190"/>
      <c r="DT190"/>
      <c r="DU190"/>
      <c r="DV190"/>
      <c r="DW190"/>
      <c r="DX190"/>
      <c r="DY190"/>
      <c r="DZ190"/>
      <c r="EA190"/>
      <c r="EB190"/>
      <c r="EC190"/>
      <c r="ED190"/>
      <c r="EE190"/>
      <c r="EF190"/>
      <c r="EG190"/>
      <c r="EH190"/>
      <c r="EI190"/>
      <c r="EJ190"/>
      <c r="EK190"/>
      <c r="EL190"/>
      <c r="EM190"/>
      <c r="EN190"/>
      <c r="EO190"/>
      <c r="EP190"/>
      <c r="EQ190"/>
      <c r="ER190"/>
      <c r="ES190"/>
      <c r="ET190"/>
      <c r="EU190"/>
      <c r="EV190"/>
      <c r="EW190"/>
      <c r="EX190"/>
      <c r="EY190"/>
      <c r="EZ190"/>
      <c r="FA190"/>
      <c r="FB190"/>
      <c r="FC190"/>
      <c r="FD190"/>
      <c r="FE190"/>
      <c r="FF190"/>
      <c r="FG190"/>
      <c r="FH190"/>
      <c r="FI190"/>
      <c r="FJ190"/>
      <c r="FK190"/>
      <c r="FL190"/>
      <c r="FM190"/>
      <c r="FN190"/>
      <c r="FO190"/>
      <c r="FP190"/>
      <c r="FQ190"/>
      <c r="FR190"/>
      <c r="FS190"/>
      <c r="FT190"/>
      <c r="FU190"/>
      <c r="FV190"/>
      <c r="FW190"/>
      <c r="FX190"/>
      <c r="FY190"/>
      <c r="FZ190"/>
      <c r="GA190"/>
      <c r="GB190"/>
      <c r="GC190"/>
      <c r="GD190"/>
      <c r="GE190"/>
      <c r="GF190"/>
      <c r="GG190"/>
      <c r="GH190"/>
      <c r="GI190"/>
      <c r="GJ190"/>
      <c r="GK190"/>
      <c r="GL190"/>
      <c r="GM190"/>
      <c r="GN190"/>
      <c r="GO190"/>
      <c r="GP190"/>
      <c r="GQ190"/>
      <c r="GR190"/>
      <c r="GS190"/>
    </row>
    <row r="191" spans="2:201" ht="13.35" customHeight="1">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c r="CM191"/>
      <c r="CN191"/>
      <c r="CO191"/>
      <c r="CP191"/>
      <c r="CQ191"/>
      <c r="CR191"/>
      <c r="CS191"/>
      <c r="CT191"/>
      <c r="CU191"/>
      <c r="CV191"/>
      <c r="CW191"/>
      <c r="CX191"/>
      <c r="CY191"/>
      <c r="CZ191"/>
      <c r="DA191"/>
      <c r="DB191"/>
      <c r="DC191"/>
      <c r="DD191"/>
      <c r="DE191"/>
      <c r="DF191"/>
      <c r="DG191"/>
      <c r="DH191"/>
      <c r="DI191"/>
      <c r="DJ191"/>
      <c r="DK191"/>
      <c r="DL191"/>
      <c r="DM191"/>
      <c r="DN191"/>
      <c r="DO191"/>
      <c r="DP191"/>
      <c r="DQ191"/>
      <c r="DR191"/>
      <c r="DS191"/>
      <c r="DT191"/>
      <c r="DU191"/>
      <c r="DV191"/>
      <c r="DW191"/>
      <c r="DX191"/>
      <c r="DY191"/>
      <c r="DZ191"/>
      <c r="EA191"/>
      <c r="EB191"/>
      <c r="EC191"/>
      <c r="ED191"/>
      <c r="EE191"/>
      <c r="EF191"/>
      <c r="EG191"/>
      <c r="EH191"/>
      <c r="EI191"/>
      <c r="EJ191"/>
      <c r="EK191"/>
      <c r="EL191"/>
      <c r="EM191"/>
      <c r="EN191"/>
      <c r="EO191"/>
      <c r="EP191"/>
      <c r="EQ191"/>
      <c r="ER191"/>
      <c r="ES191"/>
      <c r="ET191"/>
      <c r="EU191"/>
      <c r="EV191"/>
      <c r="EW191"/>
      <c r="EX191"/>
      <c r="EY191"/>
      <c r="EZ191"/>
      <c r="FA191"/>
      <c r="FB191"/>
      <c r="FC191"/>
      <c r="FD191"/>
      <c r="FE191"/>
      <c r="FF191"/>
      <c r="FG191"/>
      <c r="FH191"/>
      <c r="FI191"/>
      <c r="FJ191"/>
      <c r="FK191"/>
      <c r="FL191"/>
      <c r="FM191"/>
      <c r="FN191"/>
      <c r="FO191"/>
      <c r="FP191"/>
      <c r="FQ191"/>
      <c r="FR191"/>
      <c r="FS191"/>
      <c r="FT191"/>
      <c r="FU191"/>
      <c r="FV191"/>
      <c r="FW191"/>
      <c r="FX191"/>
      <c r="FY191"/>
      <c r="FZ191"/>
      <c r="GA191"/>
      <c r="GB191"/>
      <c r="GC191"/>
      <c r="GD191"/>
      <c r="GE191"/>
      <c r="GF191"/>
      <c r="GG191"/>
      <c r="GH191"/>
      <c r="GI191"/>
      <c r="GJ191"/>
      <c r="GK191"/>
      <c r="GL191"/>
      <c r="GM191"/>
      <c r="GN191"/>
      <c r="GO191"/>
      <c r="GP191"/>
      <c r="GQ191"/>
      <c r="GR191"/>
      <c r="GS191"/>
    </row>
    <row r="192" spans="2:201" ht="13.35" customHeight="1">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c r="CM192"/>
      <c r="CN192"/>
      <c r="CO192"/>
      <c r="CP192"/>
      <c r="CQ192"/>
      <c r="CR192"/>
      <c r="CS192"/>
      <c r="CT192"/>
      <c r="CU192"/>
      <c r="CV192"/>
      <c r="CW192"/>
      <c r="CX192"/>
      <c r="CY192"/>
      <c r="CZ192"/>
      <c r="DA192"/>
      <c r="DB192"/>
      <c r="DC192"/>
      <c r="DD192"/>
      <c r="DE192"/>
      <c r="DF192"/>
      <c r="DG192"/>
      <c r="DH192"/>
      <c r="DI192"/>
      <c r="DJ192"/>
      <c r="DK192"/>
      <c r="DL192"/>
      <c r="DM192"/>
      <c r="DN192"/>
      <c r="DO192"/>
      <c r="DP192"/>
      <c r="DQ192"/>
      <c r="DR192"/>
      <c r="DS192"/>
      <c r="DT192"/>
      <c r="DU192"/>
      <c r="DV192"/>
      <c r="DW192"/>
      <c r="DX192"/>
      <c r="DY192"/>
      <c r="DZ192"/>
      <c r="EA192"/>
      <c r="EB192"/>
      <c r="EC192"/>
      <c r="ED192"/>
      <c r="EE192"/>
      <c r="EF192"/>
      <c r="EG192"/>
      <c r="EH192"/>
      <c r="EI192"/>
      <c r="EJ192"/>
      <c r="EK192"/>
      <c r="EL192"/>
      <c r="EM192"/>
      <c r="EN192"/>
      <c r="EO192"/>
      <c r="EP192"/>
      <c r="EQ192"/>
      <c r="ER192"/>
      <c r="ES192"/>
      <c r="ET192"/>
      <c r="EU192"/>
      <c r="EV192"/>
      <c r="EW192"/>
      <c r="EX192"/>
      <c r="EY192"/>
      <c r="EZ192"/>
      <c r="FA192"/>
      <c r="FB192"/>
      <c r="FC192"/>
      <c r="FD192"/>
      <c r="FE192"/>
      <c r="FF192"/>
      <c r="FG192"/>
      <c r="FH192"/>
      <c r="FI192"/>
      <c r="FJ192"/>
      <c r="FK192"/>
      <c r="FL192"/>
      <c r="FM192"/>
      <c r="FN192"/>
      <c r="FO192"/>
      <c r="FP192"/>
      <c r="FQ192"/>
      <c r="FR192"/>
      <c r="FS192"/>
      <c r="FT192"/>
      <c r="FU192"/>
      <c r="FV192"/>
      <c r="FW192"/>
      <c r="FX192"/>
      <c r="FY192"/>
      <c r="FZ192"/>
      <c r="GA192"/>
      <c r="GB192"/>
      <c r="GC192"/>
      <c r="GD192"/>
      <c r="GE192"/>
      <c r="GF192"/>
      <c r="GG192"/>
      <c r="GH192"/>
      <c r="GI192"/>
      <c r="GJ192"/>
      <c r="GK192"/>
      <c r="GL192"/>
      <c r="GM192"/>
      <c r="GN192"/>
      <c r="GO192"/>
      <c r="GP192"/>
      <c r="GQ192"/>
      <c r="GR192"/>
      <c r="GS192"/>
    </row>
    <row r="193" spans="2:201" ht="13.35" customHeight="1">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c r="CM193"/>
      <c r="CN193"/>
      <c r="CO193"/>
      <c r="CP193"/>
      <c r="CQ193"/>
      <c r="CR193"/>
      <c r="CS193"/>
      <c r="CT193"/>
      <c r="CU193"/>
      <c r="CV193"/>
      <c r="CW193"/>
      <c r="CX193"/>
      <c r="CY193"/>
      <c r="CZ193"/>
      <c r="DA193"/>
      <c r="DB193"/>
      <c r="DC193"/>
      <c r="DD193"/>
      <c r="DE193"/>
      <c r="DF193"/>
      <c r="DG193"/>
      <c r="DH193"/>
      <c r="DI193"/>
      <c r="DJ193"/>
      <c r="DK193"/>
      <c r="DL193"/>
      <c r="DM193"/>
      <c r="DN193"/>
      <c r="DO193"/>
      <c r="DP193"/>
      <c r="DQ193"/>
      <c r="DR193"/>
      <c r="DS193"/>
      <c r="DT193"/>
      <c r="DU193"/>
      <c r="DV193"/>
      <c r="DW193"/>
      <c r="DX193"/>
      <c r="DY193"/>
      <c r="DZ193"/>
      <c r="EA193"/>
      <c r="EB193"/>
      <c r="EC193"/>
      <c r="ED193"/>
      <c r="EE193"/>
      <c r="EF193"/>
      <c r="EG193"/>
      <c r="EH193"/>
      <c r="EI193"/>
      <c r="EJ193"/>
      <c r="EK193"/>
      <c r="EL193"/>
      <c r="EM193"/>
      <c r="EN193"/>
      <c r="EO193"/>
      <c r="EP193"/>
      <c r="EQ193"/>
      <c r="ER193"/>
      <c r="ES193"/>
      <c r="ET193"/>
      <c r="EU193"/>
      <c r="EV193"/>
      <c r="EW193"/>
      <c r="EX193"/>
      <c r="EY193"/>
      <c r="EZ193"/>
      <c r="FA193"/>
      <c r="FB193"/>
      <c r="FC193"/>
      <c r="FD193"/>
      <c r="FE193"/>
      <c r="FF193"/>
      <c r="FG193"/>
      <c r="FH193"/>
      <c r="FI193"/>
      <c r="FJ193"/>
      <c r="FK193"/>
      <c r="FL193"/>
      <c r="FM193"/>
      <c r="FN193"/>
      <c r="FO193"/>
      <c r="FP193"/>
      <c r="FQ193"/>
      <c r="FR193"/>
      <c r="FS193"/>
      <c r="FT193"/>
      <c r="FU193"/>
      <c r="FV193"/>
      <c r="FW193"/>
      <c r="FX193"/>
      <c r="FY193"/>
      <c r="FZ193"/>
      <c r="GA193"/>
      <c r="GB193"/>
      <c r="GC193"/>
      <c r="GD193"/>
      <c r="GE193"/>
      <c r="GF193"/>
      <c r="GG193"/>
      <c r="GH193"/>
      <c r="GI193"/>
      <c r="GJ193"/>
      <c r="GK193"/>
      <c r="GL193"/>
      <c r="GM193"/>
      <c r="GN193"/>
      <c r="GO193"/>
      <c r="GP193"/>
      <c r="GQ193"/>
      <c r="GR193"/>
      <c r="GS193"/>
    </row>
    <row r="194" spans="2:201" ht="13.35" customHeight="1">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c r="CM194"/>
      <c r="CN194"/>
      <c r="CO194"/>
      <c r="CP194"/>
      <c r="CQ194"/>
      <c r="CR194"/>
      <c r="CS194"/>
      <c r="CT194"/>
      <c r="CU194"/>
      <c r="CV194"/>
      <c r="CW194"/>
      <c r="CX194"/>
      <c r="CY194"/>
      <c r="CZ194"/>
      <c r="DA194"/>
      <c r="DB194"/>
      <c r="DC194"/>
      <c r="DD194"/>
      <c r="DE194"/>
      <c r="DF194"/>
      <c r="DG194"/>
      <c r="DH194"/>
      <c r="DI194"/>
      <c r="DJ194"/>
      <c r="DK194"/>
      <c r="DL194"/>
      <c r="DM194"/>
      <c r="DN194"/>
      <c r="DO194"/>
      <c r="DP194"/>
      <c r="DQ194"/>
      <c r="DR194"/>
      <c r="DS194"/>
      <c r="DT194"/>
      <c r="DU194"/>
      <c r="DV194"/>
      <c r="DW194"/>
      <c r="DX194"/>
      <c r="DY194"/>
      <c r="DZ194"/>
      <c r="EA194"/>
      <c r="EB194"/>
      <c r="EC194"/>
      <c r="ED194"/>
      <c r="EE194"/>
      <c r="EF194"/>
      <c r="EG194"/>
      <c r="EH194"/>
      <c r="EI194"/>
      <c r="EJ194"/>
      <c r="EK194"/>
      <c r="EL194"/>
      <c r="EM194"/>
      <c r="EN194"/>
      <c r="EO194"/>
      <c r="EP194"/>
      <c r="EQ194"/>
      <c r="ER194"/>
      <c r="ES194"/>
      <c r="ET194"/>
      <c r="EU194"/>
      <c r="EV194"/>
      <c r="EW194"/>
      <c r="EX194"/>
      <c r="EY194"/>
      <c r="EZ194"/>
      <c r="FA194"/>
      <c r="FB194"/>
      <c r="FC194"/>
      <c r="FD194"/>
      <c r="FE194"/>
      <c r="FF194"/>
      <c r="FG194"/>
      <c r="FH194"/>
      <c r="FI194"/>
      <c r="FJ194"/>
      <c r="FK194"/>
      <c r="FL194"/>
      <c r="FM194"/>
      <c r="FN194"/>
      <c r="FO194"/>
      <c r="FP194"/>
      <c r="FQ194"/>
      <c r="FR194"/>
      <c r="FS194"/>
      <c r="FT194"/>
      <c r="FU194"/>
      <c r="FV194"/>
      <c r="FW194"/>
      <c r="FX194"/>
      <c r="FY194"/>
      <c r="FZ194"/>
      <c r="GA194"/>
      <c r="GB194"/>
      <c r="GC194"/>
      <c r="GD194"/>
      <c r="GE194"/>
      <c r="GF194"/>
      <c r="GG194"/>
      <c r="GH194"/>
      <c r="GI194"/>
      <c r="GJ194"/>
      <c r="GK194"/>
      <c r="GL194"/>
      <c r="GM194"/>
      <c r="GN194"/>
      <c r="GO194"/>
      <c r="GP194"/>
      <c r="GQ194"/>
      <c r="GR194"/>
      <c r="GS194"/>
    </row>
    <row r="195" spans="2:201" ht="13.35" customHeight="1">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c r="CM195"/>
      <c r="CN195"/>
      <c r="CO195"/>
      <c r="CP195"/>
      <c r="CQ195"/>
      <c r="CR195"/>
      <c r="CS195"/>
      <c r="CT195"/>
      <c r="CU195"/>
      <c r="CV195"/>
      <c r="CW195"/>
      <c r="CX195"/>
      <c r="CY195"/>
      <c r="CZ195"/>
      <c r="DA195"/>
      <c r="DB195"/>
      <c r="DC195"/>
      <c r="DD195"/>
      <c r="DE195"/>
      <c r="DF195"/>
      <c r="DG195"/>
      <c r="DH195"/>
      <c r="DI195"/>
      <c r="DJ195"/>
      <c r="DK195"/>
      <c r="DL195"/>
      <c r="DM195"/>
      <c r="DN195"/>
      <c r="DO195"/>
      <c r="DP195"/>
      <c r="DQ195"/>
      <c r="DR195"/>
      <c r="DS195"/>
      <c r="DT195"/>
      <c r="DU195"/>
      <c r="DV195"/>
      <c r="DW195"/>
      <c r="DX195"/>
      <c r="DY195"/>
      <c r="DZ195"/>
      <c r="EA195"/>
      <c r="EB195"/>
      <c r="EC195"/>
      <c r="ED195"/>
      <c r="EE195"/>
      <c r="EF195"/>
      <c r="EG195"/>
      <c r="EH195"/>
      <c r="EI195"/>
      <c r="EJ195"/>
      <c r="EK195"/>
      <c r="EL195"/>
      <c r="EM195"/>
      <c r="EN195"/>
      <c r="EO195"/>
      <c r="EP195"/>
      <c r="EQ195"/>
      <c r="ER195"/>
      <c r="ES195"/>
      <c r="ET195"/>
      <c r="EU195"/>
      <c r="EV195"/>
      <c r="EW195"/>
      <c r="EX195"/>
      <c r="EY195"/>
      <c r="EZ195"/>
      <c r="FA195"/>
      <c r="FB195"/>
      <c r="FC195"/>
      <c r="FD195"/>
      <c r="FE195"/>
      <c r="FF195"/>
      <c r="FG195"/>
      <c r="FH195"/>
      <c r="FI195"/>
      <c r="FJ195"/>
      <c r="FK195"/>
      <c r="FL195"/>
      <c r="FM195"/>
      <c r="FN195"/>
      <c r="FO195"/>
      <c r="FP195"/>
      <c r="FQ195"/>
      <c r="FR195"/>
      <c r="FS195"/>
      <c r="FT195"/>
      <c r="FU195"/>
      <c r="FV195"/>
      <c r="FW195"/>
      <c r="FX195"/>
      <c r="FY195"/>
      <c r="FZ195"/>
      <c r="GA195"/>
      <c r="GB195"/>
      <c r="GC195"/>
      <c r="GD195"/>
      <c r="GE195"/>
      <c r="GF195"/>
      <c r="GG195"/>
      <c r="GH195"/>
      <c r="GI195"/>
      <c r="GJ195"/>
      <c r="GK195"/>
      <c r="GL195"/>
      <c r="GM195"/>
      <c r="GN195"/>
      <c r="GO195"/>
      <c r="GP195"/>
      <c r="GQ195"/>
      <c r="GR195"/>
      <c r="GS195"/>
    </row>
    <row r="196" spans="2:201" ht="13.35" customHeight="1">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c r="CM196"/>
      <c r="CN196"/>
      <c r="CO196"/>
      <c r="CP196"/>
      <c r="CQ196"/>
      <c r="CR196"/>
      <c r="CS196"/>
      <c r="CT196"/>
      <c r="CU196"/>
      <c r="CV196"/>
      <c r="CW196"/>
      <c r="CX196"/>
      <c r="CY196"/>
      <c r="CZ196"/>
      <c r="DA196"/>
      <c r="DB196"/>
      <c r="DC196"/>
      <c r="DD196"/>
      <c r="DE196"/>
      <c r="DF196"/>
      <c r="DG196"/>
      <c r="DH196"/>
      <c r="DI196"/>
      <c r="DJ196"/>
      <c r="DK196"/>
      <c r="DL196"/>
      <c r="DM196"/>
      <c r="DN196"/>
      <c r="DO196"/>
      <c r="DP196"/>
      <c r="DQ196"/>
      <c r="DR196"/>
      <c r="DS196"/>
      <c r="DT196"/>
      <c r="DU196"/>
      <c r="DV196"/>
      <c r="DW196"/>
      <c r="DX196"/>
      <c r="DY196"/>
      <c r="DZ196"/>
      <c r="EA196"/>
      <c r="EB196"/>
      <c r="EC196"/>
      <c r="ED196"/>
      <c r="EE196"/>
      <c r="EF196"/>
      <c r="EG196"/>
      <c r="EH196"/>
      <c r="EI196"/>
      <c r="EJ196"/>
      <c r="EK196"/>
      <c r="EL196"/>
      <c r="EM196"/>
      <c r="EN196"/>
      <c r="EO196"/>
      <c r="EP196"/>
      <c r="EQ196"/>
      <c r="ER196"/>
      <c r="ES196"/>
      <c r="ET196"/>
      <c r="EU196"/>
      <c r="EV196"/>
      <c r="EW196"/>
      <c r="EX196"/>
      <c r="EY196"/>
      <c r="EZ196"/>
      <c r="FA196"/>
      <c r="FB196"/>
      <c r="FC196"/>
      <c r="FD196"/>
      <c r="FE196"/>
      <c r="FF196"/>
      <c r="FG196"/>
      <c r="FH196"/>
      <c r="FI196"/>
      <c r="FJ196"/>
      <c r="FK196"/>
      <c r="FL196"/>
      <c r="FM196"/>
      <c r="FN196"/>
      <c r="FO196"/>
      <c r="FP196"/>
      <c r="FQ196"/>
      <c r="FR196"/>
      <c r="FS196"/>
      <c r="FT196"/>
      <c r="FU196"/>
      <c r="FV196"/>
      <c r="FW196"/>
      <c r="FX196"/>
      <c r="FY196"/>
      <c r="FZ196"/>
      <c r="GA196"/>
      <c r="GB196"/>
      <c r="GC196"/>
      <c r="GD196"/>
      <c r="GE196"/>
      <c r="GF196"/>
      <c r="GG196"/>
      <c r="GH196"/>
      <c r="GI196"/>
      <c r="GJ196"/>
      <c r="GK196"/>
      <c r="GL196"/>
      <c r="GM196"/>
      <c r="GN196"/>
      <c r="GO196"/>
      <c r="GP196"/>
      <c r="GQ196"/>
      <c r="GR196"/>
      <c r="GS196"/>
    </row>
    <row r="197" spans="2:201" ht="13.35" customHeight="1">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c r="CM197"/>
      <c r="CN197"/>
      <c r="CO197"/>
      <c r="CP197"/>
      <c r="CQ197"/>
      <c r="CR197"/>
      <c r="CS197"/>
      <c r="CT197"/>
      <c r="CU197"/>
      <c r="CV197"/>
      <c r="CW197"/>
      <c r="CX197"/>
      <c r="CY197"/>
      <c r="CZ197"/>
      <c r="DA197"/>
      <c r="DB197"/>
      <c r="DC197"/>
      <c r="DD197"/>
      <c r="DE197"/>
      <c r="DF197"/>
      <c r="DG197"/>
      <c r="DH197"/>
      <c r="DI197"/>
      <c r="DJ197"/>
      <c r="DK197"/>
      <c r="DL197"/>
      <c r="DM197"/>
      <c r="DN197"/>
      <c r="DO197"/>
      <c r="DP197"/>
      <c r="DQ197"/>
      <c r="DR197"/>
      <c r="DS197"/>
      <c r="DT197"/>
      <c r="DU197"/>
      <c r="DV197"/>
      <c r="DW197"/>
      <c r="DX197"/>
      <c r="DY197"/>
      <c r="DZ197"/>
      <c r="EA197"/>
      <c r="EB197"/>
      <c r="EC197"/>
      <c r="ED197"/>
      <c r="EE197"/>
      <c r="EF197"/>
      <c r="EG197"/>
      <c r="EH197"/>
      <c r="EI197"/>
      <c r="EJ197"/>
      <c r="EK197"/>
      <c r="EL197"/>
      <c r="EM197"/>
      <c r="EN197"/>
      <c r="EO197"/>
      <c r="EP197"/>
      <c r="EQ197"/>
      <c r="ER197"/>
      <c r="ES197"/>
      <c r="ET197"/>
      <c r="EU197"/>
      <c r="EV197"/>
      <c r="EW197"/>
      <c r="EX197"/>
      <c r="EY197"/>
      <c r="EZ197"/>
      <c r="FA197"/>
      <c r="FB197"/>
      <c r="FC197"/>
      <c r="FD197"/>
      <c r="FE197"/>
      <c r="FF197"/>
      <c r="FG197"/>
      <c r="FH197"/>
      <c r="FI197"/>
      <c r="FJ197"/>
      <c r="FK197"/>
      <c r="FL197"/>
      <c r="FM197"/>
      <c r="FN197"/>
      <c r="FO197"/>
      <c r="FP197"/>
      <c r="FQ197"/>
      <c r="FR197"/>
      <c r="FS197"/>
      <c r="FT197"/>
      <c r="FU197"/>
      <c r="FV197"/>
      <c r="FW197"/>
      <c r="FX197"/>
      <c r="FY197"/>
      <c r="FZ197"/>
      <c r="GA197"/>
      <c r="GB197"/>
      <c r="GC197"/>
      <c r="GD197"/>
      <c r="GE197"/>
      <c r="GF197"/>
      <c r="GG197"/>
      <c r="GH197"/>
      <c r="GI197"/>
      <c r="GJ197"/>
      <c r="GK197"/>
      <c r="GL197"/>
      <c r="GM197"/>
      <c r="GN197"/>
      <c r="GO197"/>
      <c r="GP197"/>
      <c r="GQ197"/>
      <c r="GR197"/>
      <c r="GS197"/>
    </row>
    <row r="198" spans="2:201" ht="13.35" customHeight="1">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c r="CM198"/>
      <c r="CN198"/>
      <c r="CO198"/>
      <c r="CP198"/>
      <c r="CQ198"/>
      <c r="CR198"/>
      <c r="CS198"/>
      <c r="CT198"/>
      <c r="CU198"/>
      <c r="CV198"/>
      <c r="CW198"/>
      <c r="CX198"/>
      <c r="CY198"/>
      <c r="CZ198"/>
      <c r="DA198"/>
      <c r="DB198"/>
      <c r="DC198"/>
      <c r="DD198"/>
      <c r="DE198"/>
      <c r="DF198"/>
      <c r="DG198"/>
      <c r="DH198"/>
      <c r="DI198"/>
      <c r="DJ198"/>
      <c r="DK198"/>
      <c r="DL198"/>
      <c r="DM198"/>
      <c r="DN198"/>
      <c r="DO198"/>
      <c r="DP198"/>
      <c r="DQ198"/>
      <c r="DR198"/>
      <c r="DS198"/>
      <c r="DT198"/>
      <c r="DU198"/>
      <c r="DV198"/>
      <c r="DW198"/>
      <c r="DX198"/>
      <c r="DY198"/>
      <c r="DZ198"/>
      <c r="EA198"/>
      <c r="EB198"/>
      <c r="EC198"/>
      <c r="ED198"/>
      <c r="EE198"/>
      <c r="EF198"/>
      <c r="EG198"/>
      <c r="EH198"/>
      <c r="EI198"/>
      <c r="EJ198"/>
      <c r="EK198"/>
      <c r="EL198"/>
      <c r="EM198"/>
      <c r="EN198"/>
      <c r="EO198"/>
      <c r="EP198"/>
      <c r="EQ198"/>
      <c r="ER198"/>
      <c r="ES198"/>
      <c r="ET198"/>
      <c r="EU198"/>
      <c r="EV198"/>
      <c r="EW198"/>
      <c r="EX198"/>
      <c r="EY198"/>
      <c r="EZ198"/>
      <c r="FA198"/>
      <c r="FB198"/>
      <c r="FC198"/>
      <c r="FD198"/>
      <c r="FE198"/>
      <c r="FF198"/>
      <c r="FG198"/>
      <c r="FH198"/>
      <c r="FI198"/>
      <c r="FJ198"/>
      <c r="FK198"/>
      <c r="FL198"/>
      <c r="FM198"/>
      <c r="FN198"/>
      <c r="FO198"/>
      <c r="FP198"/>
      <c r="FQ198"/>
      <c r="FR198"/>
      <c r="FS198"/>
      <c r="FT198"/>
      <c r="FU198"/>
      <c r="FV198"/>
      <c r="FW198"/>
      <c r="FX198"/>
      <c r="FY198"/>
      <c r="FZ198"/>
      <c r="GA198"/>
      <c r="GB198"/>
      <c r="GC198"/>
      <c r="GD198"/>
      <c r="GE198"/>
      <c r="GF198"/>
      <c r="GG198"/>
      <c r="GH198"/>
      <c r="GI198"/>
      <c r="GJ198"/>
      <c r="GK198"/>
      <c r="GL198"/>
      <c r="GM198"/>
      <c r="GN198"/>
      <c r="GO198"/>
      <c r="GP198"/>
      <c r="GQ198"/>
      <c r="GR198"/>
      <c r="GS198"/>
    </row>
    <row r="199" spans="2:201" ht="13.35" customHeight="1">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c r="CM199"/>
      <c r="CN199"/>
      <c r="CO199"/>
      <c r="CP199"/>
      <c r="CQ199"/>
      <c r="CR199"/>
      <c r="CS199"/>
      <c r="CT199"/>
      <c r="CU199"/>
      <c r="CV199"/>
      <c r="CW199"/>
      <c r="CX199"/>
      <c r="CY199"/>
      <c r="CZ199"/>
      <c r="DA199"/>
      <c r="DB199"/>
      <c r="DC199"/>
      <c r="DD199"/>
      <c r="DE199"/>
      <c r="DF199"/>
      <c r="DG199"/>
      <c r="DH199"/>
      <c r="DI199"/>
      <c r="DJ199"/>
      <c r="DK199"/>
      <c r="DL199"/>
      <c r="DM199"/>
      <c r="DN199"/>
      <c r="DO199"/>
      <c r="DP199"/>
      <c r="DQ199"/>
      <c r="DR199"/>
      <c r="DS199"/>
      <c r="DT199"/>
      <c r="DU199"/>
      <c r="DV199"/>
      <c r="DW199"/>
      <c r="DX199"/>
      <c r="DY199"/>
      <c r="DZ199"/>
      <c r="EA199"/>
      <c r="EB199"/>
      <c r="EC199"/>
      <c r="ED199"/>
      <c r="EE199"/>
      <c r="EF199"/>
      <c r="EG199"/>
      <c r="EH199"/>
      <c r="EI199"/>
      <c r="EJ199"/>
      <c r="EK199"/>
      <c r="EL199"/>
      <c r="EM199"/>
      <c r="EN199"/>
      <c r="EO199"/>
      <c r="EP199"/>
      <c r="EQ199"/>
      <c r="ER199"/>
      <c r="ES199"/>
      <c r="ET199"/>
      <c r="EU199"/>
      <c r="EV199"/>
      <c r="EW199"/>
      <c r="EX199"/>
      <c r="EY199"/>
      <c r="EZ199"/>
      <c r="FA199"/>
      <c r="FB199"/>
      <c r="FC199"/>
      <c r="FD199"/>
      <c r="FE199"/>
      <c r="FF199"/>
      <c r="FG199"/>
      <c r="FH199"/>
      <c r="FI199"/>
      <c r="FJ199"/>
      <c r="FK199"/>
      <c r="FL199"/>
      <c r="FM199"/>
      <c r="FN199"/>
      <c r="FO199"/>
      <c r="FP199"/>
      <c r="FQ199"/>
      <c r="FR199"/>
      <c r="FS199"/>
      <c r="FT199"/>
      <c r="FU199"/>
      <c r="FV199"/>
      <c r="FW199"/>
      <c r="FX199"/>
      <c r="FY199"/>
      <c r="FZ199"/>
      <c r="GA199"/>
      <c r="GB199"/>
      <c r="GC199"/>
      <c r="GD199"/>
      <c r="GE199"/>
      <c r="GF199"/>
      <c r="GG199"/>
      <c r="GH199"/>
      <c r="GI199"/>
      <c r="GJ199"/>
      <c r="GK199"/>
      <c r="GL199"/>
      <c r="GM199"/>
      <c r="GN199"/>
      <c r="GO199"/>
      <c r="GP199"/>
      <c r="GQ199"/>
      <c r="GR199"/>
      <c r="GS199"/>
    </row>
    <row r="200" spans="2:201" ht="13.35" customHeight="1">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c r="CM200"/>
      <c r="CN200"/>
      <c r="CO200"/>
      <c r="CP200"/>
      <c r="CQ200"/>
      <c r="CR200"/>
      <c r="CS200"/>
      <c r="CT200"/>
      <c r="CU200"/>
      <c r="CV200"/>
      <c r="CW200"/>
      <c r="CX200"/>
      <c r="CY200"/>
      <c r="CZ200"/>
      <c r="DA200"/>
      <c r="DB200"/>
      <c r="DC200"/>
      <c r="DD200"/>
      <c r="DE200"/>
      <c r="DF200"/>
      <c r="DG200"/>
      <c r="DH200"/>
      <c r="DI200"/>
      <c r="DJ200"/>
      <c r="DK200"/>
      <c r="DL200"/>
      <c r="DM200"/>
      <c r="DN200"/>
      <c r="DO200"/>
      <c r="DP200"/>
      <c r="DQ200"/>
      <c r="DR200"/>
      <c r="DS200"/>
      <c r="DT200"/>
      <c r="DU200"/>
      <c r="DV200"/>
      <c r="DW200"/>
      <c r="DX200"/>
      <c r="DY200"/>
      <c r="DZ200"/>
      <c r="EA200"/>
      <c r="EB200"/>
      <c r="EC200"/>
      <c r="ED200"/>
      <c r="EE200"/>
      <c r="EF200"/>
      <c r="EG200"/>
      <c r="EH200"/>
      <c r="EI200"/>
      <c r="EJ200"/>
      <c r="EK200"/>
      <c r="EL200"/>
      <c r="EM200"/>
      <c r="EN200"/>
      <c r="EO200"/>
      <c r="EP200"/>
      <c r="EQ200"/>
      <c r="ER200"/>
      <c r="ES200"/>
      <c r="ET200"/>
      <c r="EU200"/>
      <c r="EV200"/>
      <c r="EW200"/>
      <c r="EX200"/>
      <c r="EY200"/>
      <c r="EZ200"/>
      <c r="FA200"/>
      <c r="FB200"/>
      <c r="FC200"/>
      <c r="FD200"/>
      <c r="FE200"/>
      <c r="FF200"/>
      <c r="FG200"/>
      <c r="FH200"/>
      <c r="FI200"/>
      <c r="FJ200"/>
      <c r="FK200"/>
      <c r="FL200"/>
      <c r="FM200"/>
      <c r="FN200"/>
      <c r="FO200"/>
      <c r="FP200"/>
      <c r="FQ200"/>
      <c r="FR200"/>
      <c r="FS200"/>
      <c r="FT200"/>
      <c r="FU200"/>
      <c r="FV200"/>
      <c r="FW200"/>
      <c r="FX200"/>
      <c r="FY200"/>
      <c r="FZ200"/>
      <c r="GA200"/>
      <c r="GB200"/>
      <c r="GC200"/>
      <c r="GD200"/>
      <c r="GE200"/>
      <c r="GF200"/>
      <c r="GG200"/>
      <c r="GH200"/>
      <c r="GI200"/>
      <c r="GJ200"/>
      <c r="GK200"/>
      <c r="GL200"/>
      <c r="GM200"/>
      <c r="GN200"/>
      <c r="GO200"/>
      <c r="GP200"/>
      <c r="GQ200"/>
      <c r="GR200"/>
      <c r="GS200"/>
    </row>
    <row r="201" spans="2:201" ht="13.35" customHeight="1">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c r="CM201"/>
      <c r="CN201"/>
      <c r="CO201"/>
      <c r="CP201"/>
      <c r="CQ201"/>
      <c r="CR201"/>
      <c r="CS201"/>
      <c r="CT201"/>
      <c r="CU201"/>
      <c r="CV201"/>
      <c r="CW201"/>
      <c r="CX201"/>
      <c r="CY201"/>
      <c r="CZ201"/>
      <c r="DA201"/>
      <c r="DB201"/>
      <c r="DC201"/>
      <c r="DD201"/>
      <c r="DE201"/>
      <c r="DF201"/>
      <c r="DG201"/>
      <c r="DH201"/>
      <c r="DI201"/>
      <c r="DJ201"/>
      <c r="DK201"/>
      <c r="DL201"/>
      <c r="DM201"/>
      <c r="DN201"/>
      <c r="DO201"/>
      <c r="DP201"/>
      <c r="DQ201"/>
      <c r="DR201"/>
      <c r="DS201"/>
      <c r="DT201"/>
      <c r="DU201"/>
      <c r="DV201"/>
      <c r="DW201"/>
      <c r="DX201"/>
      <c r="DY201"/>
      <c r="DZ201"/>
      <c r="EA201"/>
      <c r="EB201"/>
      <c r="EC201"/>
      <c r="ED201"/>
      <c r="EE201"/>
      <c r="EF201"/>
      <c r="EG201"/>
      <c r="EH201"/>
      <c r="EI201"/>
      <c r="EJ201"/>
      <c r="EK201"/>
      <c r="EL201"/>
      <c r="EM201"/>
      <c r="EN201"/>
      <c r="EO201"/>
      <c r="EP201"/>
      <c r="EQ201"/>
      <c r="ER201"/>
      <c r="ES201"/>
      <c r="ET201"/>
      <c r="EU201"/>
      <c r="EV201"/>
      <c r="EW201"/>
      <c r="EX201"/>
      <c r="EY201"/>
      <c r="EZ201"/>
      <c r="FA201"/>
      <c r="FB201"/>
      <c r="FC201"/>
      <c r="FD201"/>
      <c r="FE201"/>
      <c r="FF201"/>
      <c r="FG201"/>
      <c r="FH201"/>
      <c r="FI201"/>
      <c r="FJ201"/>
      <c r="FK201"/>
      <c r="FL201"/>
      <c r="FM201"/>
      <c r="FN201"/>
      <c r="FO201"/>
      <c r="FP201"/>
      <c r="FQ201"/>
      <c r="FR201"/>
      <c r="FS201"/>
      <c r="FT201"/>
      <c r="FU201"/>
      <c r="FV201"/>
      <c r="FW201"/>
      <c r="FX201"/>
      <c r="FY201"/>
      <c r="FZ201"/>
      <c r="GA201"/>
      <c r="GB201"/>
      <c r="GC201"/>
      <c r="GD201"/>
      <c r="GE201"/>
      <c r="GF201"/>
      <c r="GG201"/>
      <c r="GH201"/>
      <c r="GI201"/>
      <c r="GJ201"/>
      <c r="GK201"/>
      <c r="GL201"/>
      <c r="GM201"/>
      <c r="GN201"/>
      <c r="GO201"/>
      <c r="GP201"/>
      <c r="GQ201"/>
      <c r="GR201"/>
      <c r="GS201"/>
    </row>
    <row r="202" spans="2:201" ht="13.35" customHeight="1">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c r="CM202"/>
      <c r="CN202"/>
      <c r="CO202"/>
      <c r="CP202"/>
      <c r="CQ202"/>
      <c r="CR202"/>
      <c r="CS202"/>
      <c r="CT202"/>
      <c r="CU202"/>
      <c r="CV202"/>
      <c r="CW202"/>
      <c r="CX202"/>
      <c r="CY202"/>
      <c r="CZ202"/>
      <c r="DA202"/>
      <c r="DB202"/>
      <c r="DC202"/>
      <c r="DD202"/>
      <c r="DE202"/>
      <c r="DF202"/>
      <c r="DG202"/>
      <c r="DH202"/>
      <c r="DI202"/>
      <c r="DJ202"/>
      <c r="DK202"/>
      <c r="DL202"/>
      <c r="DM202"/>
      <c r="DN202"/>
      <c r="DO202"/>
      <c r="DP202"/>
      <c r="DQ202"/>
      <c r="DR202"/>
      <c r="DS202"/>
      <c r="DT202"/>
      <c r="DU202"/>
      <c r="DV202"/>
      <c r="DW202"/>
      <c r="DX202"/>
      <c r="DY202"/>
      <c r="DZ202"/>
      <c r="EA202"/>
      <c r="EB202"/>
      <c r="EC202"/>
      <c r="ED202"/>
      <c r="EE202"/>
      <c r="EF202"/>
      <c r="EG202"/>
      <c r="EH202"/>
      <c r="EI202"/>
      <c r="EJ202"/>
      <c r="EK202"/>
      <c r="EL202"/>
      <c r="EM202"/>
      <c r="EN202"/>
      <c r="EO202"/>
      <c r="EP202"/>
      <c r="EQ202"/>
      <c r="ER202"/>
      <c r="ES202"/>
      <c r="ET202"/>
      <c r="EU202"/>
      <c r="EV202"/>
      <c r="EW202"/>
      <c r="EX202"/>
      <c r="EY202"/>
      <c r="EZ202"/>
      <c r="FA202"/>
      <c r="FB202"/>
      <c r="FC202"/>
      <c r="FD202"/>
      <c r="FE202"/>
      <c r="FF202"/>
      <c r="FG202"/>
      <c r="FH202"/>
      <c r="FI202"/>
      <c r="FJ202"/>
      <c r="FK202"/>
      <c r="FL202"/>
      <c r="FM202"/>
      <c r="FN202"/>
      <c r="FO202"/>
      <c r="FP202"/>
      <c r="FQ202"/>
      <c r="FR202"/>
      <c r="FS202"/>
      <c r="FT202"/>
      <c r="FU202"/>
      <c r="FV202"/>
      <c r="FW202"/>
      <c r="FX202"/>
      <c r="FY202"/>
      <c r="FZ202"/>
      <c r="GA202"/>
      <c r="GB202"/>
      <c r="GC202"/>
      <c r="GD202"/>
      <c r="GE202"/>
      <c r="GF202"/>
      <c r="GG202"/>
      <c r="GH202"/>
      <c r="GI202"/>
      <c r="GJ202"/>
      <c r="GK202"/>
      <c r="GL202"/>
      <c r="GM202"/>
      <c r="GN202"/>
      <c r="GO202"/>
      <c r="GP202"/>
      <c r="GQ202"/>
      <c r="GR202"/>
      <c r="GS202"/>
    </row>
    <row r="203" spans="2:201" ht="13.35" customHeight="1">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c r="CM203"/>
      <c r="CN203"/>
      <c r="CO203"/>
      <c r="CP203"/>
      <c r="CQ203"/>
      <c r="CR203"/>
      <c r="CS203"/>
      <c r="CT203"/>
      <c r="CU203"/>
      <c r="CV203"/>
      <c r="CW203"/>
      <c r="CX203"/>
      <c r="CY203"/>
      <c r="CZ203"/>
      <c r="DA203"/>
      <c r="DB203"/>
      <c r="DC203"/>
      <c r="DD203"/>
      <c r="DE203"/>
      <c r="DF203"/>
      <c r="DG203"/>
      <c r="DH203"/>
      <c r="DI203"/>
      <c r="DJ203"/>
      <c r="DK203"/>
      <c r="DL203"/>
      <c r="DM203"/>
      <c r="DN203"/>
      <c r="DO203"/>
      <c r="DP203"/>
      <c r="DQ203"/>
      <c r="DR203"/>
      <c r="DS203"/>
      <c r="DT203"/>
      <c r="DU203"/>
      <c r="DV203"/>
      <c r="DW203"/>
      <c r="DX203"/>
      <c r="DY203"/>
      <c r="DZ203"/>
      <c r="EA203"/>
      <c r="EB203"/>
      <c r="EC203"/>
      <c r="ED203"/>
      <c r="EE203"/>
      <c r="EF203"/>
      <c r="EG203"/>
      <c r="EH203"/>
      <c r="EI203"/>
      <c r="EJ203"/>
      <c r="EK203"/>
      <c r="EL203"/>
      <c r="EM203"/>
      <c r="EN203"/>
      <c r="EO203"/>
      <c r="EP203"/>
      <c r="EQ203"/>
      <c r="ER203"/>
      <c r="ES203"/>
      <c r="ET203"/>
      <c r="EU203"/>
      <c r="EV203"/>
      <c r="EW203"/>
      <c r="EX203"/>
      <c r="EY203"/>
      <c r="EZ203"/>
      <c r="FA203"/>
      <c r="FB203"/>
      <c r="FC203"/>
      <c r="FD203"/>
      <c r="FE203"/>
      <c r="FF203"/>
      <c r="FG203"/>
      <c r="FH203"/>
      <c r="FI203"/>
      <c r="FJ203"/>
      <c r="FK203"/>
      <c r="FL203"/>
      <c r="FM203"/>
      <c r="FN203"/>
      <c r="FO203"/>
      <c r="FP203"/>
      <c r="FQ203"/>
      <c r="FR203"/>
      <c r="FS203"/>
      <c r="FT203"/>
      <c r="FU203"/>
      <c r="FV203"/>
      <c r="FW203"/>
      <c r="FX203"/>
      <c r="FY203"/>
      <c r="FZ203"/>
      <c r="GA203"/>
      <c r="GB203"/>
      <c r="GC203"/>
      <c r="GD203"/>
      <c r="GE203"/>
      <c r="GF203"/>
      <c r="GG203"/>
      <c r="GH203"/>
      <c r="GI203"/>
      <c r="GJ203"/>
      <c r="GK203"/>
      <c r="GL203"/>
      <c r="GM203"/>
      <c r="GN203"/>
      <c r="GO203"/>
      <c r="GP203"/>
      <c r="GQ203"/>
      <c r="GR203"/>
      <c r="GS203"/>
    </row>
    <row r="204" spans="2:201" ht="13.35" customHeight="1">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c r="CM204"/>
      <c r="CN204"/>
      <c r="CO204"/>
      <c r="CP204"/>
      <c r="CQ204"/>
      <c r="CR204"/>
      <c r="CS204"/>
      <c r="CT204"/>
      <c r="CU204"/>
      <c r="CV204"/>
      <c r="CW204"/>
      <c r="CX204"/>
      <c r="CY204"/>
      <c r="CZ204"/>
      <c r="DA204"/>
      <c r="DB204"/>
      <c r="DC204"/>
      <c r="DD204"/>
      <c r="DE204"/>
      <c r="DF204"/>
      <c r="DG204"/>
      <c r="DH204"/>
      <c r="DI204"/>
      <c r="DJ204"/>
      <c r="DK204"/>
      <c r="DL204"/>
      <c r="DM204"/>
      <c r="DN204"/>
      <c r="DO204"/>
      <c r="DP204"/>
      <c r="DQ204"/>
      <c r="DR204"/>
      <c r="DS204"/>
      <c r="DT204"/>
      <c r="DU204"/>
      <c r="DV204"/>
      <c r="DW204"/>
      <c r="DX204"/>
      <c r="DY204"/>
      <c r="DZ204"/>
      <c r="EA204"/>
      <c r="EB204"/>
      <c r="EC204"/>
      <c r="ED204"/>
      <c r="EE204"/>
      <c r="EF204"/>
      <c r="EG204"/>
      <c r="EH204"/>
      <c r="EI204"/>
      <c r="EJ204"/>
      <c r="EK204"/>
      <c r="EL204"/>
      <c r="EM204"/>
      <c r="EN204"/>
      <c r="EO204"/>
      <c r="EP204"/>
      <c r="EQ204"/>
      <c r="ER204"/>
      <c r="ES204"/>
      <c r="ET204"/>
      <c r="EU204"/>
      <c r="EV204"/>
      <c r="EW204"/>
      <c r="EX204"/>
      <c r="EY204"/>
      <c r="EZ204"/>
      <c r="FA204"/>
      <c r="FB204"/>
      <c r="FC204"/>
      <c r="FD204"/>
      <c r="FE204"/>
      <c r="FF204"/>
      <c r="FG204"/>
      <c r="FH204"/>
      <c r="FI204"/>
      <c r="FJ204"/>
      <c r="FK204"/>
      <c r="FL204"/>
      <c r="FM204"/>
      <c r="FN204"/>
      <c r="FO204"/>
      <c r="FP204"/>
      <c r="FQ204"/>
      <c r="FR204"/>
      <c r="FS204"/>
      <c r="FT204"/>
      <c r="FU204"/>
      <c r="FV204"/>
      <c r="FW204"/>
      <c r="FX204"/>
      <c r="FY204"/>
      <c r="FZ204"/>
      <c r="GA204"/>
      <c r="GB204"/>
      <c r="GC204"/>
      <c r="GD204"/>
      <c r="GE204"/>
      <c r="GF204"/>
      <c r="GG204"/>
      <c r="GH204"/>
      <c r="GI204"/>
      <c r="GJ204"/>
      <c r="GK204"/>
      <c r="GL204"/>
      <c r="GM204"/>
      <c r="GN204"/>
      <c r="GO204"/>
      <c r="GP204"/>
      <c r="GQ204"/>
      <c r="GR204"/>
      <c r="GS204"/>
    </row>
    <row r="205" spans="2:201" ht="13.35" customHeight="1">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c r="CM205"/>
      <c r="CN205"/>
      <c r="CO205"/>
      <c r="CP205"/>
      <c r="CQ205"/>
      <c r="CR205"/>
      <c r="CS205"/>
      <c r="CT205"/>
      <c r="CU205"/>
      <c r="CV205"/>
      <c r="CW205"/>
      <c r="CX205"/>
      <c r="CY205"/>
      <c r="CZ205"/>
      <c r="DA205"/>
      <c r="DB205"/>
      <c r="DC205"/>
      <c r="DD205"/>
      <c r="DE205"/>
      <c r="DF205"/>
      <c r="DG205"/>
      <c r="DH205"/>
      <c r="DI205"/>
      <c r="DJ205"/>
      <c r="DK205"/>
      <c r="DL205"/>
      <c r="DM205"/>
      <c r="DN205"/>
      <c r="DO205"/>
      <c r="DP205"/>
      <c r="DQ205"/>
      <c r="DR205"/>
      <c r="DS205"/>
      <c r="DT205"/>
      <c r="DU205"/>
      <c r="DV205"/>
      <c r="DW205"/>
      <c r="DX205"/>
      <c r="DY205"/>
      <c r="DZ205"/>
      <c r="EA205"/>
      <c r="EB205"/>
      <c r="EC205"/>
      <c r="ED205"/>
      <c r="EE205"/>
      <c r="EF205"/>
      <c r="EG205"/>
      <c r="EH205"/>
      <c r="EI205"/>
      <c r="EJ205"/>
      <c r="EK205"/>
      <c r="EL205"/>
      <c r="EM205"/>
      <c r="EN205"/>
      <c r="EO205"/>
      <c r="EP205"/>
      <c r="EQ205"/>
      <c r="ER205"/>
      <c r="ES205"/>
      <c r="ET205"/>
      <c r="EU205"/>
      <c r="EV205"/>
      <c r="EW205"/>
      <c r="EX205"/>
      <c r="EY205"/>
      <c r="EZ205"/>
      <c r="FA205"/>
      <c r="FB205"/>
      <c r="FC205"/>
      <c r="FD205"/>
      <c r="FE205"/>
      <c r="FF205"/>
      <c r="FG205"/>
      <c r="FH205"/>
      <c r="FI205"/>
      <c r="FJ205"/>
      <c r="FK205"/>
      <c r="FL205"/>
      <c r="FM205"/>
      <c r="FN205"/>
      <c r="FO205"/>
      <c r="FP205"/>
      <c r="FQ205"/>
      <c r="FR205"/>
      <c r="FS205"/>
      <c r="FT205"/>
      <c r="FU205"/>
      <c r="FV205"/>
      <c r="FW205"/>
      <c r="FX205"/>
      <c r="FY205"/>
      <c r="FZ205"/>
      <c r="GA205"/>
      <c r="GB205"/>
      <c r="GC205"/>
      <c r="GD205"/>
      <c r="GE205"/>
      <c r="GF205"/>
      <c r="GG205"/>
      <c r="GH205"/>
      <c r="GI205"/>
      <c r="GJ205"/>
      <c r="GK205"/>
      <c r="GL205"/>
      <c r="GM205"/>
      <c r="GN205"/>
      <c r="GO205"/>
      <c r="GP205"/>
      <c r="GQ205"/>
      <c r="GR205"/>
      <c r="GS205"/>
    </row>
    <row r="206" spans="2:201" ht="13.35" customHeight="1">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c r="CM206"/>
      <c r="CN206"/>
      <c r="CO206"/>
      <c r="CP206"/>
      <c r="CQ206"/>
      <c r="CR206"/>
      <c r="CS206"/>
      <c r="CT206"/>
      <c r="CU206"/>
      <c r="CV206"/>
      <c r="CW206"/>
      <c r="CX206"/>
      <c r="CY206"/>
      <c r="CZ206"/>
      <c r="DA206"/>
      <c r="DB206"/>
      <c r="DC206"/>
      <c r="DD206"/>
      <c r="DE206"/>
      <c r="DF206"/>
      <c r="DG206"/>
      <c r="DH206"/>
      <c r="DI206"/>
      <c r="DJ206"/>
      <c r="DK206"/>
      <c r="DL206"/>
      <c r="DM206"/>
      <c r="DN206"/>
      <c r="DO206"/>
      <c r="DP206"/>
      <c r="DQ206"/>
      <c r="DR206"/>
      <c r="DS206"/>
      <c r="DT206"/>
      <c r="DU206"/>
      <c r="DV206"/>
      <c r="DW206"/>
      <c r="DX206"/>
      <c r="DY206"/>
      <c r="DZ206"/>
      <c r="EA206"/>
      <c r="EB206"/>
      <c r="EC206"/>
      <c r="ED206"/>
      <c r="EE206"/>
      <c r="EF206"/>
      <c r="EG206"/>
      <c r="EH206"/>
      <c r="EI206"/>
      <c r="EJ206"/>
      <c r="EK206"/>
      <c r="EL206"/>
      <c r="EM206"/>
      <c r="EN206"/>
      <c r="EO206"/>
      <c r="EP206"/>
      <c r="EQ206"/>
      <c r="ER206"/>
      <c r="ES206"/>
      <c r="ET206"/>
      <c r="EU206"/>
      <c r="EV206"/>
      <c r="EW206"/>
      <c r="EX206"/>
      <c r="EY206"/>
      <c r="EZ206"/>
      <c r="FA206"/>
      <c r="FB206"/>
      <c r="FC206"/>
      <c r="FD206"/>
      <c r="FE206"/>
      <c r="FF206"/>
      <c r="FG206"/>
      <c r="FH206"/>
      <c r="FI206"/>
      <c r="FJ206"/>
      <c r="FK206"/>
      <c r="FL206"/>
      <c r="FM206"/>
      <c r="FN206"/>
      <c r="FO206"/>
      <c r="FP206"/>
      <c r="FQ206"/>
      <c r="FR206"/>
      <c r="FS206"/>
      <c r="FT206"/>
      <c r="FU206"/>
      <c r="FV206"/>
      <c r="FW206"/>
      <c r="FX206"/>
      <c r="FY206"/>
      <c r="FZ206"/>
      <c r="GA206"/>
      <c r="GB206"/>
      <c r="GC206"/>
      <c r="GD206"/>
      <c r="GE206"/>
      <c r="GF206"/>
      <c r="GG206"/>
      <c r="GH206"/>
      <c r="GI206"/>
      <c r="GJ206"/>
      <c r="GK206"/>
      <c r="GL206"/>
      <c r="GM206"/>
      <c r="GN206"/>
      <c r="GO206"/>
      <c r="GP206"/>
      <c r="GQ206"/>
      <c r="GR206"/>
      <c r="GS206"/>
    </row>
    <row r="207" spans="2:201" ht="13.35" customHeight="1">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c r="CM207"/>
      <c r="CN207"/>
      <c r="CO207"/>
      <c r="CP207"/>
      <c r="CQ207"/>
      <c r="CR207"/>
      <c r="CS207"/>
      <c r="CT207"/>
      <c r="CU207"/>
      <c r="CV207"/>
      <c r="CW207"/>
      <c r="CX207"/>
      <c r="CY207"/>
      <c r="CZ207"/>
      <c r="DA207"/>
      <c r="DB207"/>
      <c r="DC207"/>
      <c r="DD207"/>
      <c r="DE207"/>
      <c r="DF207"/>
      <c r="DG207"/>
      <c r="DH207"/>
      <c r="DI207"/>
      <c r="DJ207"/>
      <c r="DK207"/>
      <c r="DL207"/>
      <c r="DM207"/>
      <c r="DN207"/>
      <c r="DO207"/>
      <c r="DP207"/>
      <c r="DQ207"/>
      <c r="DR207"/>
      <c r="DS207"/>
      <c r="DT207"/>
      <c r="DU207"/>
      <c r="DV207"/>
      <c r="DW207"/>
      <c r="DX207"/>
      <c r="DY207"/>
      <c r="DZ207"/>
      <c r="EA207"/>
      <c r="EB207"/>
      <c r="EC207"/>
      <c r="ED207"/>
      <c r="EE207"/>
      <c r="EF207"/>
      <c r="EG207"/>
      <c r="EH207"/>
      <c r="EI207"/>
      <c r="EJ207"/>
      <c r="EK207"/>
      <c r="EL207"/>
      <c r="EM207"/>
      <c r="EN207"/>
      <c r="EO207"/>
      <c r="EP207"/>
      <c r="EQ207"/>
      <c r="ER207"/>
      <c r="ES207"/>
      <c r="ET207"/>
      <c r="EU207"/>
      <c r="EV207"/>
      <c r="EW207"/>
      <c r="EX207"/>
      <c r="EY207"/>
      <c r="EZ207"/>
      <c r="FA207"/>
      <c r="FB207"/>
      <c r="FC207"/>
      <c r="FD207"/>
      <c r="FE207"/>
      <c r="FF207"/>
      <c r="FG207"/>
      <c r="FH207"/>
      <c r="FI207"/>
      <c r="FJ207"/>
      <c r="FK207"/>
      <c r="FL207"/>
      <c r="FM207"/>
      <c r="FN207"/>
      <c r="FO207"/>
      <c r="FP207"/>
      <c r="FQ207"/>
      <c r="FR207"/>
      <c r="FS207"/>
      <c r="FT207"/>
      <c r="FU207"/>
      <c r="FV207"/>
      <c r="FW207"/>
      <c r="FX207"/>
      <c r="FY207"/>
      <c r="FZ207"/>
      <c r="GA207"/>
      <c r="GB207"/>
      <c r="GC207"/>
      <c r="GD207"/>
      <c r="GE207"/>
      <c r="GF207"/>
      <c r="GG207"/>
      <c r="GH207"/>
      <c r="GI207"/>
      <c r="GJ207"/>
      <c r="GK207"/>
      <c r="GL207"/>
      <c r="GM207"/>
      <c r="GN207"/>
      <c r="GO207"/>
      <c r="GP207"/>
      <c r="GQ207"/>
      <c r="GR207"/>
      <c r="GS207"/>
    </row>
    <row r="208" spans="2:201" ht="13.35" customHeight="1">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c r="CM208"/>
      <c r="CN208"/>
      <c r="CO208"/>
      <c r="CP208"/>
      <c r="CQ208"/>
      <c r="CR208"/>
      <c r="CS208"/>
      <c r="CT208"/>
      <c r="CU208"/>
      <c r="CV208"/>
      <c r="CW208"/>
      <c r="CX208"/>
      <c r="CY208"/>
      <c r="CZ208"/>
      <c r="DA208"/>
      <c r="DB208"/>
      <c r="DC208"/>
      <c r="DD208"/>
      <c r="DE208"/>
      <c r="DF208"/>
      <c r="DG208"/>
      <c r="DH208"/>
      <c r="DI208"/>
      <c r="DJ208"/>
      <c r="DK208"/>
      <c r="DL208"/>
      <c r="DM208"/>
      <c r="DN208"/>
      <c r="DO208"/>
      <c r="DP208"/>
      <c r="DQ208"/>
      <c r="DR208"/>
      <c r="DS208"/>
      <c r="DT208"/>
      <c r="DU208"/>
      <c r="DV208"/>
      <c r="DW208"/>
      <c r="DX208"/>
      <c r="DY208"/>
      <c r="DZ208"/>
      <c r="EA208"/>
      <c r="EB208"/>
      <c r="EC208"/>
      <c r="ED208"/>
      <c r="EE208"/>
      <c r="EF208"/>
      <c r="EG208"/>
      <c r="EH208"/>
      <c r="EI208"/>
      <c r="EJ208"/>
      <c r="EK208"/>
      <c r="EL208"/>
      <c r="EM208"/>
      <c r="EN208"/>
      <c r="EO208"/>
      <c r="EP208"/>
      <c r="EQ208"/>
      <c r="ER208"/>
      <c r="ES208"/>
      <c r="ET208"/>
      <c r="EU208"/>
      <c r="EV208"/>
      <c r="EW208"/>
      <c r="EX208"/>
      <c r="EY208"/>
      <c r="EZ208"/>
      <c r="FA208"/>
      <c r="FB208"/>
      <c r="FC208"/>
      <c r="FD208"/>
      <c r="FE208"/>
      <c r="FF208"/>
      <c r="FG208"/>
      <c r="FH208"/>
      <c r="FI208"/>
      <c r="FJ208"/>
      <c r="FK208"/>
      <c r="FL208"/>
      <c r="FM208"/>
      <c r="FN208"/>
      <c r="FO208"/>
      <c r="FP208"/>
      <c r="FQ208"/>
      <c r="FR208"/>
      <c r="FS208"/>
      <c r="FT208"/>
      <c r="FU208"/>
      <c r="FV208"/>
      <c r="FW208"/>
      <c r="FX208"/>
      <c r="FY208"/>
      <c r="FZ208"/>
      <c r="GA208"/>
      <c r="GB208"/>
      <c r="GC208"/>
      <c r="GD208"/>
      <c r="GE208"/>
      <c r="GF208"/>
      <c r="GG208"/>
      <c r="GH208"/>
      <c r="GI208"/>
      <c r="GJ208"/>
      <c r="GK208"/>
      <c r="GL208"/>
      <c r="GM208"/>
      <c r="GN208"/>
      <c r="GO208"/>
      <c r="GP208"/>
      <c r="GQ208"/>
      <c r="GR208"/>
      <c r="GS208"/>
    </row>
    <row r="209" spans="2:201" ht="13.35" customHeight="1">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c r="CM209"/>
      <c r="CN209"/>
      <c r="CO209"/>
      <c r="CP209"/>
      <c r="CQ209"/>
      <c r="CR209"/>
      <c r="CS209"/>
      <c r="CT209"/>
      <c r="CU209"/>
      <c r="CV209"/>
      <c r="CW209"/>
      <c r="CX209"/>
      <c r="CY209"/>
      <c r="CZ209"/>
      <c r="DA209"/>
      <c r="DB209"/>
      <c r="DC209"/>
      <c r="DD209"/>
      <c r="DE209"/>
      <c r="DF209"/>
      <c r="DG209"/>
      <c r="DH209"/>
      <c r="DI209"/>
      <c r="DJ209"/>
      <c r="DK209"/>
      <c r="DL209"/>
      <c r="DM209"/>
      <c r="DN209"/>
      <c r="DO209"/>
      <c r="DP209"/>
      <c r="DQ209"/>
      <c r="DR209"/>
      <c r="DS209"/>
      <c r="DT209"/>
      <c r="DU209"/>
      <c r="DV209"/>
      <c r="DW209"/>
      <c r="DX209"/>
      <c r="DY209"/>
      <c r="DZ209"/>
      <c r="EA209"/>
      <c r="EB209"/>
      <c r="EC209"/>
      <c r="ED209"/>
      <c r="EE209"/>
      <c r="EF209"/>
      <c r="EG209"/>
      <c r="EH209"/>
      <c r="EI209"/>
      <c r="EJ209"/>
      <c r="EK209"/>
      <c r="EL209"/>
      <c r="EM209"/>
      <c r="EN209"/>
      <c r="EO209"/>
      <c r="EP209"/>
      <c r="EQ209"/>
      <c r="ER209"/>
      <c r="ES209"/>
      <c r="ET209"/>
      <c r="EU209"/>
      <c r="EV209"/>
      <c r="EW209"/>
      <c r="EX209"/>
      <c r="EY209"/>
      <c r="EZ209"/>
      <c r="FA209"/>
      <c r="FB209"/>
      <c r="FC209"/>
      <c r="FD209"/>
      <c r="FE209"/>
      <c r="FF209"/>
      <c r="FG209"/>
      <c r="FH209"/>
      <c r="FI209"/>
      <c r="FJ209"/>
      <c r="FK209"/>
      <c r="FL209"/>
      <c r="FM209"/>
      <c r="FN209"/>
      <c r="FO209"/>
      <c r="FP209"/>
      <c r="FQ209"/>
      <c r="FR209"/>
      <c r="FS209"/>
      <c r="FT209"/>
      <c r="FU209"/>
      <c r="FV209"/>
      <c r="FW209"/>
      <c r="FX209"/>
      <c r="FY209"/>
      <c r="FZ209"/>
      <c r="GA209"/>
      <c r="GB209"/>
      <c r="GC209"/>
      <c r="GD209"/>
      <c r="GE209"/>
      <c r="GF209"/>
      <c r="GG209"/>
      <c r="GH209"/>
      <c r="GI209"/>
      <c r="GJ209"/>
      <c r="GK209"/>
      <c r="GL209"/>
      <c r="GM209"/>
      <c r="GN209"/>
      <c r="GO209"/>
      <c r="GP209"/>
      <c r="GQ209"/>
      <c r="GR209"/>
      <c r="GS209"/>
    </row>
    <row r="210" spans="2:201" ht="13.35" customHeight="1">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c r="CM210"/>
      <c r="CN210"/>
      <c r="CO210"/>
      <c r="CP210"/>
      <c r="CQ210"/>
      <c r="CR210"/>
      <c r="CS210"/>
      <c r="CT210"/>
      <c r="CU210"/>
      <c r="CV210"/>
      <c r="CW210"/>
      <c r="CX210"/>
      <c r="CY210"/>
      <c r="CZ210"/>
      <c r="DA210"/>
      <c r="DB210"/>
      <c r="DC210"/>
      <c r="DD210"/>
      <c r="DE210"/>
      <c r="DF210"/>
      <c r="DG210"/>
      <c r="DH210"/>
      <c r="DI210"/>
      <c r="DJ210"/>
      <c r="DK210"/>
      <c r="DL210"/>
      <c r="DM210"/>
      <c r="DN210"/>
      <c r="DO210"/>
      <c r="DP210"/>
      <c r="DQ210"/>
      <c r="DR210"/>
      <c r="DS210"/>
      <c r="DT210"/>
      <c r="DU210"/>
      <c r="DV210"/>
      <c r="DW210"/>
      <c r="DX210"/>
      <c r="DY210"/>
      <c r="DZ210"/>
      <c r="EA210"/>
      <c r="EB210"/>
      <c r="EC210"/>
      <c r="ED210"/>
      <c r="EE210"/>
      <c r="EF210"/>
      <c r="EG210"/>
      <c r="EH210"/>
      <c r="EI210"/>
      <c r="EJ210"/>
      <c r="EK210"/>
      <c r="EL210"/>
      <c r="EM210"/>
      <c r="EN210"/>
      <c r="EO210"/>
      <c r="EP210"/>
      <c r="EQ210"/>
      <c r="ER210"/>
      <c r="ES210"/>
      <c r="ET210"/>
      <c r="EU210"/>
      <c r="EV210"/>
      <c r="EW210"/>
      <c r="EX210"/>
      <c r="EY210"/>
      <c r="EZ210"/>
      <c r="FA210"/>
      <c r="FB210"/>
      <c r="FC210"/>
      <c r="FD210"/>
      <c r="FE210"/>
      <c r="FF210"/>
      <c r="FG210"/>
      <c r="FH210"/>
      <c r="FI210"/>
      <c r="FJ210"/>
      <c r="FK210"/>
      <c r="FL210"/>
      <c r="FM210"/>
      <c r="FN210"/>
      <c r="FO210"/>
      <c r="FP210"/>
      <c r="FQ210"/>
      <c r="FR210"/>
      <c r="FS210"/>
      <c r="FT210"/>
      <c r="FU210"/>
      <c r="FV210"/>
      <c r="FW210"/>
      <c r="FX210"/>
      <c r="FY210"/>
      <c r="FZ210"/>
      <c r="GA210"/>
      <c r="GB210"/>
      <c r="GC210"/>
      <c r="GD210"/>
      <c r="GE210"/>
      <c r="GF210"/>
      <c r="GG210"/>
      <c r="GH210"/>
      <c r="GI210"/>
      <c r="GJ210"/>
      <c r="GK210"/>
      <c r="GL210"/>
      <c r="GM210"/>
      <c r="GN210"/>
      <c r="GO210"/>
      <c r="GP210"/>
      <c r="GQ210"/>
      <c r="GR210"/>
      <c r="GS210"/>
    </row>
    <row r="211" spans="2:201" ht="13.35" customHeight="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c r="CM211"/>
      <c r="CN211"/>
      <c r="CO211"/>
      <c r="CP211"/>
      <c r="CQ211"/>
      <c r="CR211"/>
      <c r="CS211"/>
      <c r="CT211"/>
      <c r="CU211"/>
      <c r="CV211"/>
      <c r="CW211"/>
      <c r="CX211"/>
      <c r="CY211"/>
      <c r="CZ211"/>
      <c r="DA211"/>
      <c r="DB211"/>
      <c r="DC211"/>
      <c r="DD211"/>
      <c r="DE211"/>
      <c r="DF211"/>
      <c r="DG211"/>
      <c r="DH211"/>
      <c r="DI211"/>
      <c r="DJ211"/>
      <c r="DK211"/>
      <c r="DL211"/>
      <c r="DM211"/>
      <c r="DN211"/>
      <c r="DO211"/>
      <c r="DP211"/>
      <c r="DQ211"/>
      <c r="DR211"/>
      <c r="DS211"/>
      <c r="DT211"/>
      <c r="DU211"/>
      <c r="DV211"/>
      <c r="DW211"/>
      <c r="DX211"/>
      <c r="DY211"/>
      <c r="DZ211"/>
      <c r="EA211"/>
      <c r="EB211"/>
      <c r="EC211"/>
      <c r="ED211"/>
      <c r="EE211"/>
      <c r="EF211"/>
      <c r="EG211"/>
      <c r="EH211"/>
      <c r="EI211"/>
      <c r="EJ211"/>
      <c r="EK211"/>
      <c r="EL211"/>
      <c r="EM211"/>
      <c r="EN211"/>
      <c r="EO211"/>
      <c r="EP211"/>
      <c r="EQ211"/>
      <c r="ER211"/>
      <c r="ES211"/>
      <c r="ET211"/>
      <c r="EU211"/>
      <c r="EV211"/>
      <c r="EW211"/>
      <c r="EX211"/>
      <c r="EY211"/>
      <c r="EZ211"/>
      <c r="FA211"/>
      <c r="FB211"/>
      <c r="FC211"/>
      <c r="FD211"/>
      <c r="FE211"/>
      <c r="FF211"/>
      <c r="FG211"/>
      <c r="FH211"/>
      <c r="FI211"/>
      <c r="FJ211"/>
      <c r="FK211"/>
      <c r="FL211"/>
      <c r="FM211"/>
      <c r="FN211"/>
      <c r="FO211"/>
      <c r="FP211"/>
      <c r="FQ211"/>
      <c r="FR211"/>
      <c r="FS211"/>
      <c r="FT211"/>
      <c r="FU211"/>
      <c r="FV211"/>
      <c r="FW211"/>
      <c r="FX211"/>
      <c r="FY211"/>
      <c r="FZ211"/>
      <c r="GA211"/>
      <c r="GB211"/>
      <c r="GC211"/>
      <c r="GD211"/>
      <c r="GE211"/>
      <c r="GF211"/>
      <c r="GG211"/>
      <c r="GH211"/>
      <c r="GI211"/>
      <c r="GJ211"/>
      <c r="GK211"/>
      <c r="GL211"/>
      <c r="GM211"/>
      <c r="GN211"/>
      <c r="GO211"/>
      <c r="GP211"/>
      <c r="GQ211"/>
      <c r="GR211"/>
      <c r="GS211"/>
    </row>
    <row r="212" spans="2:201" ht="13.35" customHeight="1">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c r="CM212"/>
      <c r="CN212"/>
      <c r="CO212"/>
      <c r="CP212"/>
      <c r="CQ212"/>
      <c r="CR212"/>
      <c r="CS212"/>
      <c r="CT212"/>
      <c r="CU212"/>
      <c r="CV212"/>
      <c r="CW212"/>
      <c r="CX212"/>
      <c r="CY212"/>
      <c r="CZ212"/>
      <c r="DA212"/>
      <c r="DB212"/>
      <c r="DC212"/>
      <c r="DD212"/>
      <c r="DE212"/>
      <c r="DF212"/>
      <c r="DG212"/>
      <c r="DH212"/>
      <c r="DI212"/>
      <c r="DJ212"/>
      <c r="DK212"/>
      <c r="DL212"/>
      <c r="DM212"/>
      <c r="DN212"/>
      <c r="DO212"/>
      <c r="DP212"/>
      <c r="DQ212"/>
      <c r="DR212"/>
      <c r="DS212"/>
      <c r="DT212"/>
      <c r="DU212"/>
      <c r="DV212"/>
      <c r="DW212"/>
      <c r="DX212"/>
      <c r="DY212"/>
      <c r="DZ212"/>
      <c r="EA212"/>
      <c r="EB212"/>
      <c r="EC212"/>
      <c r="ED212"/>
      <c r="EE212"/>
      <c r="EF212"/>
      <c r="EG212"/>
      <c r="EH212"/>
      <c r="EI212"/>
      <c r="EJ212"/>
      <c r="EK212"/>
      <c r="EL212"/>
      <c r="EM212"/>
      <c r="EN212"/>
      <c r="EO212"/>
      <c r="EP212"/>
      <c r="EQ212"/>
      <c r="ER212"/>
      <c r="ES212"/>
      <c r="ET212"/>
      <c r="EU212"/>
      <c r="EV212"/>
      <c r="EW212"/>
      <c r="EX212"/>
      <c r="EY212"/>
      <c r="EZ212"/>
      <c r="FA212"/>
      <c r="FB212"/>
      <c r="FC212"/>
      <c r="FD212"/>
      <c r="FE212"/>
      <c r="FF212"/>
      <c r="FG212"/>
      <c r="FH212"/>
      <c r="FI212"/>
      <c r="FJ212"/>
      <c r="FK212"/>
      <c r="FL212"/>
      <c r="FM212"/>
      <c r="FN212"/>
      <c r="FO212"/>
      <c r="FP212"/>
      <c r="FQ212"/>
      <c r="FR212"/>
      <c r="FS212"/>
      <c r="FT212"/>
      <c r="FU212"/>
      <c r="FV212"/>
      <c r="FW212"/>
      <c r="FX212"/>
      <c r="FY212"/>
      <c r="FZ212"/>
      <c r="GA212"/>
      <c r="GB212"/>
      <c r="GC212"/>
      <c r="GD212"/>
      <c r="GE212"/>
      <c r="GF212"/>
      <c r="GG212"/>
      <c r="GH212"/>
      <c r="GI212"/>
      <c r="GJ212"/>
      <c r="GK212"/>
      <c r="GL212"/>
      <c r="GM212"/>
      <c r="GN212"/>
      <c r="GO212"/>
      <c r="GP212"/>
      <c r="GQ212"/>
      <c r="GR212"/>
      <c r="GS212"/>
    </row>
    <row r="213" spans="2:201" ht="13.35" customHeight="1">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c r="CM213"/>
      <c r="CN213"/>
      <c r="CO213"/>
      <c r="CP213"/>
      <c r="CQ213"/>
      <c r="CR213"/>
      <c r="CS213"/>
      <c r="CT213"/>
      <c r="CU213"/>
      <c r="CV213"/>
      <c r="CW213"/>
      <c r="CX213"/>
      <c r="CY213"/>
      <c r="CZ213"/>
      <c r="DA213"/>
      <c r="DB213"/>
      <c r="DC213"/>
      <c r="DD213"/>
      <c r="DE213"/>
      <c r="DF213"/>
      <c r="DG213"/>
      <c r="DH213"/>
      <c r="DI213"/>
      <c r="DJ213"/>
      <c r="DK213"/>
      <c r="DL213"/>
      <c r="DM213"/>
      <c r="DN213"/>
      <c r="DO213"/>
      <c r="DP213"/>
      <c r="DQ213"/>
      <c r="DR213"/>
      <c r="DS213"/>
      <c r="DT213"/>
      <c r="DU213"/>
      <c r="DV213"/>
      <c r="DW213"/>
      <c r="DX213"/>
      <c r="DY213"/>
      <c r="DZ213"/>
      <c r="EA213"/>
      <c r="EB213"/>
      <c r="EC213"/>
      <c r="ED213"/>
      <c r="EE213"/>
      <c r="EF213"/>
      <c r="EG213"/>
      <c r="EH213"/>
      <c r="EI213"/>
      <c r="EJ213"/>
      <c r="EK213"/>
      <c r="EL213"/>
      <c r="EM213"/>
      <c r="EN213"/>
      <c r="EO213"/>
      <c r="EP213"/>
      <c r="EQ213"/>
      <c r="ER213"/>
      <c r="ES213"/>
      <c r="ET213"/>
      <c r="EU213"/>
      <c r="EV213"/>
      <c r="EW213"/>
      <c r="EX213"/>
      <c r="EY213"/>
      <c r="EZ213"/>
      <c r="FA213"/>
      <c r="FB213"/>
      <c r="FC213"/>
      <c r="FD213"/>
      <c r="FE213"/>
      <c r="FF213"/>
      <c r="FG213"/>
      <c r="FH213"/>
      <c r="FI213"/>
      <c r="FJ213"/>
      <c r="FK213"/>
      <c r="FL213"/>
      <c r="FM213"/>
      <c r="FN213"/>
      <c r="FO213"/>
      <c r="FP213"/>
      <c r="FQ213"/>
      <c r="FR213"/>
      <c r="FS213"/>
      <c r="FT213"/>
      <c r="FU213"/>
      <c r="FV213"/>
      <c r="FW213"/>
      <c r="FX213"/>
      <c r="FY213"/>
      <c r="FZ213"/>
      <c r="GA213"/>
      <c r="GB213"/>
      <c r="GC213"/>
      <c r="GD213"/>
      <c r="GE213"/>
      <c r="GF213"/>
      <c r="GG213"/>
      <c r="GH213"/>
      <c r="GI213"/>
      <c r="GJ213"/>
      <c r="GK213"/>
      <c r="GL213"/>
      <c r="GM213"/>
      <c r="GN213"/>
      <c r="GO213"/>
      <c r="GP213"/>
      <c r="GQ213"/>
      <c r="GR213"/>
      <c r="GS213"/>
    </row>
    <row r="214" spans="2:201" ht="13.35" customHeight="1">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c r="CM214"/>
      <c r="CN214"/>
      <c r="CO214"/>
      <c r="CP214"/>
      <c r="CQ214"/>
      <c r="CR214"/>
      <c r="CS214"/>
      <c r="CT214"/>
      <c r="CU214"/>
      <c r="CV214"/>
      <c r="CW214"/>
      <c r="CX214"/>
      <c r="CY214"/>
      <c r="CZ214"/>
      <c r="DA214"/>
      <c r="DB214"/>
      <c r="DC214"/>
      <c r="DD214"/>
      <c r="DE214"/>
      <c r="DF214"/>
      <c r="DG214"/>
      <c r="DH214"/>
      <c r="DI214"/>
      <c r="DJ214"/>
      <c r="DK214"/>
      <c r="DL214"/>
      <c r="DM214"/>
      <c r="DN214"/>
      <c r="DO214"/>
      <c r="DP214"/>
      <c r="DQ214"/>
      <c r="DR214"/>
      <c r="DS214"/>
      <c r="DT214"/>
      <c r="DU214"/>
      <c r="DV214"/>
      <c r="DW214"/>
      <c r="DX214"/>
      <c r="DY214"/>
      <c r="DZ214"/>
      <c r="EA214"/>
      <c r="EB214"/>
      <c r="EC214"/>
      <c r="ED214"/>
      <c r="EE214"/>
      <c r="EF214"/>
      <c r="EG214"/>
      <c r="EH214"/>
      <c r="EI214"/>
      <c r="EJ214"/>
      <c r="EK214"/>
      <c r="EL214"/>
      <c r="EM214"/>
      <c r="EN214"/>
      <c r="EO214"/>
      <c r="EP214"/>
      <c r="EQ214"/>
      <c r="ER214"/>
      <c r="ES214"/>
      <c r="ET214"/>
      <c r="EU214"/>
      <c r="EV214"/>
      <c r="EW214"/>
      <c r="EX214"/>
      <c r="EY214"/>
      <c r="EZ214"/>
      <c r="FA214"/>
      <c r="FB214"/>
      <c r="FC214"/>
      <c r="FD214"/>
      <c r="FE214"/>
      <c r="FF214"/>
      <c r="FG214"/>
      <c r="FH214"/>
      <c r="FI214"/>
      <c r="FJ214"/>
      <c r="FK214"/>
      <c r="FL214"/>
      <c r="FM214"/>
      <c r="FN214"/>
      <c r="FO214"/>
      <c r="FP214"/>
      <c r="FQ214"/>
      <c r="FR214"/>
      <c r="FS214"/>
      <c r="FT214"/>
      <c r="FU214"/>
      <c r="FV214"/>
      <c r="FW214"/>
      <c r="FX214"/>
      <c r="FY214"/>
      <c r="FZ214"/>
      <c r="GA214"/>
      <c r="GB214"/>
      <c r="GC214"/>
      <c r="GD214"/>
      <c r="GE214"/>
      <c r="GF214"/>
      <c r="GG214"/>
      <c r="GH214"/>
      <c r="GI214"/>
      <c r="GJ214"/>
      <c r="GK214"/>
      <c r="GL214"/>
      <c r="GM214"/>
      <c r="GN214"/>
      <c r="GO214"/>
      <c r="GP214"/>
      <c r="GQ214"/>
      <c r="GR214"/>
      <c r="GS214"/>
    </row>
    <row r="215" spans="2:201" ht="13.35" customHeight="1">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c r="CM215"/>
      <c r="CN215"/>
      <c r="CO215"/>
      <c r="CP215"/>
      <c r="CQ215"/>
      <c r="CR215"/>
      <c r="CS215"/>
      <c r="CT215"/>
      <c r="CU215"/>
      <c r="CV215"/>
      <c r="CW215"/>
      <c r="CX215"/>
      <c r="CY215"/>
      <c r="CZ215"/>
      <c r="DA215"/>
      <c r="DB215"/>
      <c r="DC215"/>
      <c r="DD215"/>
      <c r="DE215"/>
      <c r="DF215"/>
      <c r="DG215"/>
      <c r="DH215"/>
      <c r="DI215"/>
      <c r="DJ215"/>
      <c r="DK215"/>
      <c r="DL215"/>
      <c r="DM215"/>
      <c r="DN215"/>
      <c r="DO215"/>
      <c r="DP215"/>
      <c r="DQ215"/>
      <c r="DR215"/>
      <c r="DS215"/>
      <c r="DT215"/>
      <c r="DU215"/>
      <c r="DV215"/>
      <c r="DW215"/>
      <c r="DX215"/>
      <c r="DY215"/>
      <c r="DZ215"/>
      <c r="EA215"/>
      <c r="EB215"/>
      <c r="EC215"/>
      <c r="ED215"/>
      <c r="EE215"/>
      <c r="EF215"/>
      <c r="EG215"/>
      <c r="EH215"/>
      <c r="EI215"/>
      <c r="EJ215"/>
      <c r="EK215"/>
      <c r="EL215"/>
      <c r="EM215"/>
      <c r="EN215"/>
      <c r="EO215"/>
      <c r="EP215"/>
      <c r="EQ215"/>
      <c r="ER215"/>
      <c r="ES215"/>
      <c r="ET215"/>
      <c r="EU215"/>
      <c r="EV215"/>
      <c r="EW215"/>
      <c r="EX215"/>
      <c r="EY215"/>
      <c r="EZ215"/>
      <c r="FA215"/>
      <c r="FB215"/>
      <c r="FC215"/>
      <c r="FD215"/>
      <c r="FE215"/>
      <c r="FF215"/>
      <c r="FG215"/>
      <c r="FH215"/>
      <c r="FI215"/>
      <c r="FJ215"/>
      <c r="FK215"/>
      <c r="FL215"/>
      <c r="FM215"/>
      <c r="FN215"/>
      <c r="FO215"/>
      <c r="FP215"/>
      <c r="FQ215"/>
      <c r="FR215"/>
      <c r="FS215"/>
      <c r="FT215"/>
      <c r="FU215"/>
      <c r="FV215"/>
      <c r="FW215"/>
      <c r="FX215"/>
      <c r="FY215"/>
      <c r="FZ215"/>
      <c r="GA215"/>
      <c r="GB215"/>
      <c r="GC215"/>
      <c r="GD215"/>
      <c r="GE215"/>
      <c r="GF215"/>
      <c r="GG215"/>
      <c r="GH215"/>
      <c r="GI215"/>
      <c r="GJ215"/>
      <c r="GK215"/>
      <c r="GL215"/>
      <c r="GM215"/>
      <c r="GN215"/>
      <c r="GO215"/>
      <c r="GP215"/>
      <c r="GQ215"/>
      <c r="GR215"/>
      <c r="GS215"/>
    </row>
    <row r="216" spans="2:201" ht="13.35" customHeight="1">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c r="CM216"/>
      <c r="CN216"/>
      <c r="CO216"/>
      <c r="CP216"/>
      <c r="CQ216"/>
      <c r="CR216"/>
      <c r="CS216"/>
      <c r="CT216"/>
      <c r="CU216"/>
      <c r="CV216"/>
      <c r="CW216"/>
      <c r="CX216"/>
      <c r="CY216"/>
      <c r="CZ216"/>
      <c r="DA216"/>
      <c r="DB216"/>
      <c r="DC216"/>
      <c r="DD216"/>
      <c r="DE216"/>
      <c r="DF216"/>
      <c r="DG216"/>
      <c r="DH216"/>
      <c r="DI216"/>
      <c r="DJ216"/>
      <c r="DK216"/>
      <c r="DL216"/>
      <c r="DM216"/>
      <c r="DN216"/>
      <c r="DO216"/>
      <c r="DP216"/>
      <c r="DQ216"/>
      <c r="DR216"/>
      <c r="DS216"/>
      <c r="DT216"/>
      <c r="DU216"/>
      <c r="DV216"/>
      <c r="DW216"/>
      <c r="DX216"/>
      <c r="DY216"/>
      <c r="DZ216"/>
      <c r="EA216"/>
      <c r="EB216"/>
      <c r="EC216"/>
      <c r="ED216"/>
      <c r="EE216"/>
      <c r="EF216"/>
      <c r="EG216"/>
      <c r="EH216"/>
      <c r="EI216"/>
      <c r="EJ216"/>
      <c r="EK216"/>
      <c r="EL216"/>
      <c r="EM216"/>
      <c r="EN216"/>
      <c r="EO216"/>
      <c r="EP216"/>
      <c r="EQ216"/>
      <c r="ER216"/>
      <c r="ES216"/>
      <c r="ET216"/>
      <c r="EU216"/>
      <c r="EV216"/>
      <c r="EW216"/>
      <c r="EX216"/>
      <c r="EY216"/>
      <c r="EZ216"/>
      <c r="FA216"/>
      <c r="FB216"/>
      <c r="FC216"/>
      <c r="FD216"/>
      <c r="FE216"/>
      <c r="FF216"/>
      <c r="FG216"/>
      <c r="FH216"/>
      <c r="FI216"/>
      <c r="FJ216"/>
      <c r="FK216"/>
      <c r="FL216"/>
      <c r="FM216"/>
      <c r="FN216"/>
      <c r="FO216"/>
      <c r="FP216"/>
      <c r="FQ216"/>
      <c r="FR216"/>
      <c r="FS216"/>
      <c r="FT216"/>
      <c r="FU216"/>
      <c r="FV216"/>
      <c r="FW216"/>
      <c r="FX216"/>
      <c r="FY216"/>
      <c r="FZ216"/>
      <c r="GA216"/>
      <c r="GB216"/>
      <c r="GC216"/>
      <c r="GD216"/>
      <c r="GE216"/>
      <c r="GF216"/>
      <c r="GG216"/>
      <c r="GH216"/>
      <c r="GI216"/>
      <c r="GJ216"/>
      <c r="GK216"/>
      <c r="GL216"/>
      <c r="GM216"/>
      <c r="GN216"/>
      <c r="GO216"/>
      <c r="GP216"/>
      <c r="GQ216"/>
      <c r="GR216"/>
      <c r="GS216"/>
    </row>
    <row r="217" spans="2:201" ht="13.35" customHeight="1">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c r="CM217"/>
      <c r="CN217"/>
      <c r="CO217"/>
      <c r="CP217"/>
      <c r="CQ217"/>
      <c r="CR217"/>
      <c r="CS217"/>
      <c r="CT217"/>
      <c r="CU217"/>
      <c r="CV217"/>
      <c r="CW217"/>
      <c r="CX217"/>
      <c r="CY217"/>
      <c r="CZ217"/>
      <c r="DA217"/>
      <c r="DB217"/>
      <c r="DC217"/>
      <c r="DD217"/>
      <c r="DE217"/>
      <c r="DF217"/>
      <c r="DG217"/>
      <c r="DH217"/>
      <c r="DI217"/>
      <c r="DJ217"/>
      <c r="DK217"/>
      <c r="DL217"/>
      <c r="DM217"/>
      <c r="DN217"/>
      <c r="DO217"/>
      <c r="DP217"/>
      <c r="DQ217"/>
      <c r="DR217"/>
      <c r="DS217"/>
      <c r="DT217"/>
      <c r="DU217"/>
      <c r="DV217"/>
      <c r="DW217"/>
      <c r="DX217"/>
      <c r="DY217"/>
      <c r="DZ217"/>
      <c r="EA217"/>
      <c r="EB217"/>
      <c r="EC217"/>
      <c r="ED217"/>
      <c r="EE217"/>
      <c r="EF217"/>
      <c r="EG217"/>
      <c r="EH217"/>
      <c r="EI217"/>
      <c r="EJ217"/>
      <c r="EK217"/>
      <c r="EL217"/>
      <c r="EM217"/>
      <c r="EN217"/>
      <c r="EO217"/>
      <c r="EP217"/>
      <c r="EQ217"/>
      <c r="ER217"/>
      <c r="ES217"/>
      <c r="ET217"/>
      <c r="EU217"/>
      <c r="EV217"/>
      <c r="EW217"/>
      <c r="EX217"/>
      <c r="EY217"/>
      <c r="EZ217"/>
      <c r="FA217"/>
      <c r="FB217"/>
      <c r="FC217"/>
      <c r="FD217"/>
      <c r="FE217"/>
      <c r="FF217"/>
      <c r="FG217"/>
      <c r="FH217"/>
      <c r="FI217"/>
      <c r="FJ217"/>
      <c r="FK217"/>
      <c r="FL217"/>
      <c r="FM217"/>
      <c r="FN217"/>
      <c r="FO217"/>
      <c r="FP217"/>
      <c r="FQ217"/>
      <c r="FR217"/>
      <c r="FS217"/>
      <c r="FT217"/>
      <c r="FU217"/>
      <c r="FV217"/>
      <c r="FW217"/>
      <c r="FX217"/>
      <c r="FY217"/>
      <c r="FZ217"/>
      <c r="GA217"/>
      <c r="GB217"/>
      <c r="GC217"/>
      <c r="GD217"/>
      <c r="GE217"/>
      <c r="GF217"/>
      <c r="GG217"/>
      <c r="GH217"/>
      <c r="GI217"/>
      <c r="GJ217"/>
      <c r="GK217"/>
      <c r="GL217"/>
      <c r="GM217"/>
      <c r="GN217"/>
      <c r="GO217"/>
      <c r="GP217"/>
      <c r="GQ217"/>
      <c r="GR217"/>
      <c r="GS217"/>
    </row>
    <row r="218" spans="2:201" ht="13.35" customHeight="1">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c r="CM218"/>
      <c r="CN218"/>
      <c r="CO218"/>
      <c r="CP218"/>
      <c r="CQ218"/>
      <c r="CR218"/>
      <c r="CS218"/>
      <c r="CT218"/>
      <c r="CU218"/>
      <c r="CV218"/>
      <c r="CW218"/>
      <c r="CX218"/>
      <c r="CY218"/>
      <c r="CZ218"/>
      <c r="DA218"/>
      <c r="DB218"/>
      <c r="DC218"/>
      <c r="DD218"/>
      <c r="DE218"/>
      <c r="DF218"/>
      <c r="DG218"/>
      <c r="DH218"/>
      <c r="DI218"/>
      <c r="DJ218"/>
      <c r="DK218"/>
      <c r="DL218"/>
      <c r="DM218"/>
      <c r="DN218"/>
      <c r="DO218"/>
      <c r="DP218"/>
      <c r="DQ218"/>
      <c r="DR218"/>
      <c r="DS218"/>
      <c r="DT218"/>
      <c r="DU218"/>
      <c r="DV218"/>
      <c r="DW218"/>
      <c r="DX218"/>
      <c r="DY218"/>
      <c r="DZ218"/>
      <c r="EA218"/>
      <c r="EB218"/>
      <c r="EC218"/>
      <c r="ED218"/>
      <c r="EE218"/>
      <c r="EF218"/>
      <c r="EG218"/>
      <c r="EH218"/>
      <c r="EI218"/>
      <c r="EJ218"/>
      <c r="EK218"/>
      <c r="EL218"/>
      <c r="EM218"/>
      <c r="EN218"/>
      <c r="EO218"/>
      <c r="EP218"/>
      <c r="EQ218"/>
      <c r="ER218"/>
      <c r="ES218"/>
      <c r="ET218"/>
      <c r="EU218"/>
      <c r="EV218"/>
      <c r="EW218"/>
      <c r="EX218"/>
      <c r="EY218"/>
      <c r="EZ218"/>
      <c r="FA218"/>
      <c r="FB218"/>
      <c r="FC218"/>
      <c r="FD218"/>
      <c r="FE218"/>
      <c r="FF218"/>
      <c r="FG218"/>
      <c r="FH218"/>
      <c r="FI218"/>
      <c r="FJ218"/>
      <c r="FK218"/>
      <c r="FL218"/>
      <c r="FM218"/>
      <c r="FN218"/>
      <c r="FO218"/>
      <c r="FP218"/>
      <c r="FQ218"/>
      <c r="FR218"/>
      <c r="FS218"/>
      <c r="FT218"/>
      <c r="FU218"/>
      <c r="FV218"/>
      <c r="FW218"/>
      <c r="FX218"/>
      <c r="FY218"/>
      <c r="FZ218"/>
      <c r="GA218"/>
      <c r="GB218"/>
      <c r="GC218"/>
      <c r="GD218"/>
      <c r="GE218"/>
      <c r="GF218"/>
      <c r="GG218"/>
      <c r="GH218"/>
      <c r="GI218"/>
      <c r="GJ218"/>
      <c r="GK218"/>
      <c r="GL218"/>
      <c r="GM218"/>
      <c r="GN218"/>
      <c r="GO218"/>
      <c r="GP218"/>
      <c r="GQ218"/>
      <c r="GR218"/>
      <c r="GS218"/>
    </row>
    <row r="219" spans="2:201" ht="13.35" customHeight="1">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c r="CM219"/>
      <c r="CN219"/>
      <c r="CO219"/>
      <c r="CP219"/>
      <c r="CQ219"/>
      <c r="CR219"/>
      <c r="CS219"/>
      <c r="CT219"/>
      <c r="CU219"/>
      <c r="CV219"/>
      <c r="CW219"/>
      <c r="CX219"/>
      <c r="CY219"/>
      <c r="CZ219"/>
      <c r="DA219"/>
      <c r="DB219"/>
      <c r="DC219"/>
      <c r="DD219"/>
      <c r="DE219"/>
      <c r="DF219"/>
      <c r="DG219"/>
      <c r="DH219"/>
      <c r="DI219"/>
      <c r="DJ219"/>
      <c r="DK219"/>
      <c r="DL219"/>
      <c r="DM219"/>
      <c r="DN219"/>
      <c r="DO219"/>
      <c r="DP219"/>
      <c r="DQ219"/>
      <c r="DR219"/>
      <c r="DS219"/>
      <c r="DT219"/>
      <c r="DU219"/>
      <c r="DV219"/>
      <c r="DW219"/>
      <c r="DX219"/>
      <c r="DY219"/>
      <c r="DZ219"/>
      <c r="EA219"/>
      <c r="EB219"/>
      <c r="EC219"/>
      <c r="ED219"/>
      <c r="EE219"/>
      <c r="EF219"/>
      <c r="EG219"/>
      <c r="EH219"/>
      <c r="EI219"/>
      <c r="EJ219"/>
      <c r="EK219"/>
      <c r="EL219"/>
      <c r="EM219"/>
      <c r="EN219"/>
      <c r="EO219"/>
      <c r="EP219"/>
      <c r="EQ219"/>
      <c r="ER219"/>
      <c r="ES219"/>
      <c r="ET219"/>
      <c r="EU219"/>
      <c r="EV219"/>
      <c r="EW219"/>
      <c r="EX219"/>
      <c r="EY219"/>
      <c r="EZ219"/>
      <c r="FA219"/>
      <c r="FB219"/>
      <c r="FC219"/>
      <c r="FD219"/>
      <c r="FE219"/>
      <c r="FF219"/>
      <c r="FG219"/>
      <c r="FH219"/>
      <c r="FI219"/>
      <c r="FJ219"/>
      <c r="FK219"/>
      <c r="FL219"/>
      <c r="FM219"/>
      <c r="FN219"/>
      <c r="FO219"/>
      <c r="FP219"/>
      <c r="FQ219"/>
      <c r="FR219"/>
      <c r="FS219"/>
      <c r="FT219"/>
      <c r="FU219"/>
      <c r="FV219"/>
      <c r="FW219"/>
      <c r="FX219"/>
      <c r="FY219"/>
      <c r="FZ219"/>
      <c r="GA219"/>
      <c r="GB219"/>
      <c r="GC219"/>
      <c r="GD219"/>
      <c r="GE219"/>
      <c r="GF219"/>
      <c r="GG219"/>
      <c r="GH219"/>
      <c r="GI219"/>
      <c r="GJ219"/>
      <c r="GK219"/>
      <c r="GL219"/>
      <c r="GM219"/>
      <c r="GN219"/>
      <c r="GO219"/>
      <c r="GP219"/>
      <c r="GQ219"/>
      <c r="GR219"/>
      <c r="GS219"/>
    </row>
    <row r="220" spans="2:201" ht="13.35" customHeight="1">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c r="CM220"/>
      <c r="CN220"/>
      <c r="CO220"/>
      <c r="CP220"/>
      <c r="CQ220"/>
      <c r="CR220"/>
      <c r="CS220"/>
      <c r="CT220"/>
      <c r="CU220"/>
      <c r="CV220"/>
      <c r="CW220"/>
      <c r="CX220"/>
      <c r="CY220"/>
      <c r="CZ220"/>
      <c r="DA220"/>
      <c r="DB220"/>
      <c r="DC220"/>
      <c r="DD220"/>
      <c r="DE220"/>
      <c r="DF220"/>
      <c r="DG220"/>
      <c r="DH220"/>
      <c r="DI220"/>
      <c r="DJ220"/>
      <c r="DK220"/>
      <c r="DL220"/>
      <c r="DM220"/>
      <c r="DN220"/>
      <c r="DO220"/>
      <c r="DP220"/>
      <c r="DQ220"/>
      <c r="DR220"/>
      <c r="DS220"/>
      <c r="DT220"/>
      <c r="DU220"/>
      <c r="DV220"/>
      <c r="DW220"/>
      <c r="DX220"/>
      <c r="DY220"/>
      <c r="DZ220"/>
      <c r="EA220"/>
      <c r="EB220"/>
      <c r="EC220"/>
      <c r="ED220"/>
      <c r="EE220"/>
      <c r="EF220"/>
      <c r="EG220"/>
      <c r="EH220"/>
      <c r="EI220"/>
      <c r="EJ220"/>
      <c r="EK220"/>
      <c r="EL220"/>
      <c r="EM220"/>
      <c r="EN220"/>
      <c r="EO220"/>
      <c r="EP220"/>
      <c r="EQ220"/>
      <c r="ER220"/>
      <c r="ES220"/>
      <c r="ET220"/>
      <c r="EU220"/>
      <c r="EV220"/>
      <c r="EW220"/>
      <c r="EX220"/>
      <c r="EY220"/>
      <c r="EZ220"/>
      <c r="FA220"/>
      <c r="FB220"/>
      <c r="FC220"/>
      <c r="FD220"/>
      <c r="FE220"/>
      <c r="FF220"/>
      <c r="FG220"/>
      <c r="FH220"/>
      <c r="FI220"/>
      <c r="FJ220"/>
      <c r="FK220"/>
      <c r="FL220"/>
      <c r="FM220"/>
      <c r="FN220"/>
      <c r="FO220"/>
      <c r="FP220"/>
      <c r="FQ220"/>
      <c r="FR220"/>
      <c r="FS220"/>
      <c r="FT220"/>
      <c r="FU220"/>
      <c r="FV220"/>
      <c r="FW220"/>
      <c r="FX220"/>
      <c r="FY220"/>
      <c r="FZ220"/>
      <c r="GA220"/>
      <c r="GB220"/>
      <c r="GC220"/>
      <c r="GD220"/>
      <c r="GE220"/>
      <c r="GF220"/>
      <c r="GG220"/>
      <c r="GH220"/>
      <c r="GI220"/>
      <c r="GJ220"/>
      <c r="GK220"/>
      <c r="GL220"/>
      <c r="GM220"/>
      <c r="GN220"/>
      <c r="GO220"/>
      <c r="GP220"/>
      <c r="GQ220"/>
      <c r="GR220"/>
      <c r="GS220"/>
    </row>
    <row r="221" spans="2:201" ht="13.35" customHeight="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c r="CM221"/>
      <c r="CN221"/>
      <c r="CO221"/>
      <c r="CP221"/>
      <c r="CQ221"/>
      <c r="CR221"/>
      <c r="CS221"/>
      <c r="CT221"/>
      <c r="CU221"/>
      <c r="CV221"/>
      <c r="CW221"/>
      <c r="CX221"/>
      <c r="CY221"/>
      <c r="CZ221"/>
      <c r="DA221"/>
      <c r="DB221"/>
      <c r="DC221"/>
      <c r="DD221"/>
      <c r="DE221"/>
      <c r="DF221"/>
      <c r="DG221"/>
      <c r="DH221"/>
      <c r="DI221"/>
      <c r="DJ221"/>
      <c r="DK221"/>
      <c r="DL221"/>
      <c r="DM221"/>
      <c r="DN221"/>
      <c r="DO221"/>
      <c r="DP221"/>
      <c r="DQ221"/>
      <c r="DR221"/>
      <c r="DS221"/>
      <c r="DT221"/>
      <c r="DU221"/>
      <c r="DV221"/>
      <c r="DW221"/>
      <c r="DX221"/>
      <c r="DY221"/>
      <c r="DZ221"/>
      <c r="EA221"/>
      <c r="EB221"/>
      <c r="EC221"/>
      <c r="ED221"/>
      <c r="EE221"/>
      <c r="EF221"/>
      <c r="EG221"/>
      <c r="EH221"/>
      <c r="EI221"/>
      <c r="EJ221"/>
      <c r="EK221"/>
      <c r="EL221"/>
      <c r="EM221"/>
      <c r="EN221"/>
      <c r="EO221"/>
      <c r="EP221"/>
      <c r="EQ221"/>
      <c r="ER221"/>
      <c r="ES221"/>
      <c r="ET221"/>
      <c r="EU221"/>
      <c r="EV221"/>
      <c r="EW221"/>
      <c r="EX221"/>
      <c r="EY221"/>
      <c r="EZ221"/>
      <c r="FA221"/>
      <c r="FB221"/>
      <c r="FC221"/>
      <c r="FD221"/>
      <c r="FE221"/>
      <c r="FF221"/>
      <c r="FG221"/>
      <c r="FH221"/>
      <c r="FI221"/>
      <c r="FJ221"/>
      <c r="FK221"/>
      <c r="FL221"/>
      <c r="FM221"/>
      <c r="FN221"/>
      <c r="FO221"/>
      <c r="FP221"/>
      <c r="FQ221"/>
      <c r="FR221"/>
      <c r="FS221"/>
      <c r="FT221"/>
      <c r="FU221"/>
      <c r="FV221"/>
      <c r="FW221"/>
      <c r="FX221"/>
      <c r="FY221"/>
      <c r="FZ221"/>
      <c r="GA221"/>
      <c r="GB221"/>
      <c r="GC221"/>
      <c r="GD221"/>
      <c r="GE221"/>
      <c r="GF221"/>
      <c r="GG221"/>
      <c r="GH221"/>
      <c r="GI221"/>
      <c r="GJ221"/>
      <c r="GK221"/>
      <c r="GL221"/>
      <c r="GM221"/>
      <c r="GN221"/>
      <c r="GO221"/>
      <c r="GP221"/>
      <c r="GQ221"/>
      <c r="GR221"/>
      <c r="GS221"/>
    </row>
    <row r="222" spans="2:201" ht="13.35" customHeight="1">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c r="CM222"/>
      <c r="CN222"/>
      <c r="CO222"/>
      <c r="CP222"/>
      <c r="CQ222"/>
      <c r="CR222"/>
      <c r="CS222"/>
      <c r="CT222"/>
      <c r="CU222"/>
      <c r="CV222"/>
      <c r="CW222"/>
      <c r="CX222"/>
      <c r="CY222"/>
      <c r="CZ222"/>
      <c r="DA222"/>
      <c r="DB222"/>
      <c r="DC222"/>
      <c r="DD222"/>
      <c r="DE222"/>
      <c r="DF222"/>
      <c r="DG222"/>
      <c r="DH222"/>
      <c r="DI222"/>
      <c r="DJ222"/>
      <c r="DK222"/>
      <c r="DL222"/>
      <c r="DM222"/>
      <c r="DN222"/>
      <c r="DO222"/>
      <c r="DP222"/>
      <c r="DQ222"/>
      <c r="DR222"/>
      <c r="DS222"/>
      <c r="DT222"/>
      <c r="DU222"/>
      <c r="DV222"/>
      <c r="DW222"/>
      <c r="DX222"/>
      <c r="DY222"/>
      <c r="DZ222"/>
      <c r="EA222"/>
      <c r="EB222"/>
      <c r="EC222"/>
      <c r="ED222"/>
      <c r="EE222"/>
      <c r="EF222"/>
      <c r="EG222"/>
      <c r="EH222"/>
      <c r="EI222"/>
      <c r="EJ222"/>
      <c r="EK222"/>
      <c r="EL222"/>
      <c r="EM222"/>
      <c r="EN222"/>
      <c r="EO222"/>
      <c r="EP222"/>
      <c r="EQ222"/>
      <c r="ER222"/>
      <c r="ES222"/>
      <c r="ET222"/>
      <c r="EU222"/>
      <c r="EV222"/>
      <c r="EW222"/>
      <c r="EX222"/>
      <c r="EY222"/>
      <c r="EZ222"/>
      <c r="FA222"/>
      <c r="FB222"/>
      <c r="FC222"/>
      <c r="FD222"/>
      <c r="FE222"/>
      <c r="FF222"/>
      <c r="FG222"/>
      <c r="FH222"/>
      <c r="FI222"/>
      <c r="FJ222"/>
      <c r="FK222"/>
      <c r="FL222"/>
      <c r="FM222"/>
      <c r="FN222"/>
      <c r="FO222"/>
      <c r="FP222"/>
      <c r="FQ222"/>
      <c r="FR222"/>
      <c r="FS222"/>
      <c r="FT222"/>
      <c r="FU222"/>
      <c r="FV222"/>
      <c r="FW222"/>
      <c r="FX222"/>
      <c r="FY222"/>
      <c r="FZ222"/>
      <c r="GA222"/>
      <c r="GB222"/>
      <c r="GC222"/>
      <c r="GD222"/>
      <c r="GE222"/>
      <c r="GF222"/>
      <c r="GG222"/>
      <c r="GH222"/>
      <c r="GI222"/>
      <c r="GJ222"/>
      <c r="GK222"/>
      <c r="GL222"/>
      <c r="GM222"/>
      <c r="GN222"/>
      <c r="GO222"/>
      <c r="GP222"/>
      <c r="GQ222"/>
      <c r="GR222"/>
      <c r="GS222"/>
    </row>
    <row r="223" spans="2:201" ht="13.35" customHeight="1">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c r="CM223"/>
      <c r="CN223"/>
      <c r="CO223"/>
      <c r="CP223"/>
      <c r="CQ223"/>
      <c r="CR223"/>
      <c r="CS223"/>
      <c r="CT223"/>
      <c r="CU223"/>
      <c r="CV223"/>
      <c r="CW223"/>
      <c r="CX223"/>
      <c r="CY223"/>
      <c r="CZ223"/>
      <c r="DA223"/>
      <c r="DB223"/>
      <c r="DC223"/>
      <c r="DD223"/>
      <c r="DE223"/>
      <c r="DF223"/>
      <c r="DG223"/>
      <c r="DH223"/>
      <c r="DI223"/>
      <c r="DJ223"/>
      <c r="DK223"/>
      <c r="DL223"/>
      <c r="DM223"/>
      <c r="DN223"/>
      <c r="DO223"/>
      <c r="DP223"/>
      <c r="DQ223"/>
      <c r="DR223"/>
      <c r="DS223"/>
      <c r="DT223"/>
      <c r="DU223"/>
      <c r="DV223"/>
      <c r="DW223"/>
      <c r="DX223"/>
      <c r="DY223"/>
      <c r="DZ223"/>
      <c r="EA223"/>
      <c r="EB223"/>
      <c r="EC223"/>
      <c r="ED223"/>
      <c r="EE223"/>
      <c r="EF223"/>
      <c r="EG223"/>
      <c r="EH223"/>
      <c r="EI223"/>
      <c r="EJ223"/>
      <c r="EK223"/>
      <c r="EL223"/>
      <c r="EM223"/>
      <c r="EN223"/>
      <c r="EO223"/>
      <c r="EP223"/>
      <c r="EQ223"/>
      <c r="ER223"/>
      <c r="ES223"/>
      <c r="ET223"/>
      <c r="EU223"/>
      <c r="EV223"/>
      <c r="EW223"/>
      <c r="EX223"/>
      <c r="EY223"/>
      <c r="EZ223"/>
      <c r="FA223"/>
      <c r="FB223"/>
      <c r="FC223"/>
      <c r="FD223"/>
      <c r="FE223"/>
      <c r="FF223"/>
      <c r="FG223"/>
      <c r="FH223"/>
      <c r="FI223"/>
      <c r="FJ223"/>
      <c r="FK223"/>
      <c r="FL223"/>
      <c r="FM223"/>
      <c r="FN223"/>
      <c r="FO223"/>
      <c r="FP223"/>
      <c r="FQ223"/>
      <c r="FR223"/>
      <c r="FS223"/>
      <c r="FT223"/>
      <c r="FU223"/>
      <c r="FV223"/>
      <c r="FW223"/>
      <c r="FX223"/>
      <c r="FY223"/>
      <c r="FZ223"/>
      <c r="GA223"/>
      <c r="GB223"/>
      <c r="GC223"/>
      <c r="GD223"/>
      <c r="GE223"/>
      <c r="GF223"/>
      <c r="GG223"/>
      <c r="GH223"/>
      <c r="GI223"/>
      <c r="GJ223"/>
      <c r="GK223"/>
      <c r="GL223"/>
      <c r="GM223"/>
      <c r="GN223"/>
      <c r="GO223"/>
      <c r="GP223"/>
      <c r="GQ223"/>
      <c r="GR223"/>
      <c r="GS223"/>
    </row>
    <row r="224" spans="2:201" ht="13.35" customHeight="1">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c r="CM224"/>
      <c r="CN224"/>
      <c r="CO224"/>
      <c r="CP224"/>
      <c r="CQ224"/>
      <c r="CR224"/>
      <c r="CS224"/>
      <c r="CT224"/>
      <c r="CU224"/>
      <c r="CV224"/>
      <c r="CW224"/>
      <c r="CX224"/>
      <c r="CY224"/>
      <c r="CZ224"/>
      <c r="DA224"/>
      <c r="DB224"/>
      <c r="DC224"/>
      <c r="DD224"/>
      <c r="DE224"/>
      <c r="DF224"/>
      <c r="DG224"/>
      <c r="DH224"/>
      <c r="DI224"/>
      <c r="DJ224"/>
      <c r="DK224"/>
      <c r="DL224"/>
      <c r="DM224"/>
      <c r="DN224"/>
      <c r="DO224"/>
      <c r="DP224"/>
      <c r="DQ224"/>
      <c r="DR224"/>
      <c r="DS224"/>
      <c r="DT224"/>
      <c r="DU224"/>
      <c r="DV224"/>
      <c r="DW224"/>
      <c r="DX224"/>
      <c r="DY224"/>
      <c r="DZ224"/>
      <c r="EA224"/>
      <c r="EB224"/>
      <c r="EC224"/>
      <c r="ED224"/>
      <c r="EE224"/>
      <c r="EF224"/>
      <c r="EG224"/>
      <c r="EH224"/>
      <c r="EI224"/>
      <c r="EJ224"/>
      <c r="EK224"/>
      <c r="EL224"/>
      <c r="EM224"/>
      <c r="EN224"/>
      <c r="EO224"/>
      <c r="EP224"/>
      <c r="EQ224"/>
      <c r="ER224"/>
      <c r="ES224"/>
      <c r="ET224"/>
      <c r="EU224"/>
      <c r="EV224"/>
      <c r="EW224"/>
      <c r="EX224"/>
      <c r="EY224"/>
      <c r="EZ224"/>
      <c r="FA224"/>
      <c r="FB224"/>
      <c r="FC224"/>
      <c r="FD224"/>
      <c r="FE224"/>
      <c r="FF224"/>
      <c r="FG224"/>
      <c r="FH224"/>
      <c r="FI224"/>
      <c r="FJ224"/>
      <c r="FK224"/>
      <c r="FL224"/>
      <c r="FM224"/>
      <c r="FN224"/>
      <c r="FO224"/>
      <c r="FP224"/>
      <c r="FQ224"/>
      <c r="FR224"/>
      <c r="FS224"/>
      <c r="FT224"/>
      <c r="FU224"/>
      <c r="FV224"/>
      <c r="FW224"/>
      <c r="FX224"/>
      <c r="FY224"/>
      <c r="FZ224"/>
      <c r="GA224"/>
      <c r="GB224"/>
      <c r="GC224"/>
      <c r="GD224"/>
      <c r="GE224"/>
      <c r="GF224"/>
      <c r="GG224"/>
      <c r="GH224"/>
      <c r="GI224"/>
      <c r="GJ224"/>
      <c r="GK224"/>
      <c r="GL224"/>
      <c r="GM224"/>
      <c r="GN224"/>
      <c r="GO224"/>
      <c r="GP224"/>
      <c r="GQ224"/>
      <c r="GR224"/>
      <c r="GS224"/>
    </row>
    <row r="225" spans="2:201" ht="13.35" customHeight="1">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c r="CM225"/>
      <c r="CN225"/>
      <c r="CO225"/>
      <c r="CP225"/>
      <c r="CQ225"/>
      <c r="CR225"/>
      <c r="CS225"/>
      <c r="CT225"/>
      <c r="CU225"/>
      <c r="CV225"/>
      <c r="CW225"/>
      <c r="CX225"/>
      <c r="CY225"/>
      <c r="CZ225"/>
      <c r="DA225"/>
      <c r="DB225"/>
      <c r="DC225"/>
      <c r="DD225"/>
      <c r="DE225"/>
      <c r="DF225"/>
      <c r="DG225"/>
      <c r="DH225"/>
      <c r="DI225"/>
      <c r="DJ225"/>
      <c r="DK225"/>
      <c r="DL225"/>
      <c r="DM225"/>
      <c r="DN225"/>
      <c r="DO225"/>
      <c r="DP225"/>
      <c r="DQ225"/>
      <c r="DR225"/>
      <c r="DS225"/>
      <c r="DT225"/>
      <c r="DU225"/>
      <c r="DV225"/>
      <c r="DW225"/>
      <c r="DX225"/>
      <c r="DY225"/>
      <c r="DZ225"/>
      <c r="EA225"/>
      <c r="EB225"/>
      <c r="EC225"/>
      <c r="ED225"/>
      <c r="EE225"/>
      <c r="EF225"/>
      <c r="EG225"/>
      <c r="EH225"/>
      <c r="EI225"/>
      <c r="EJ225"/>
      <c r="EK225"/>
      <c r="EL225"/>
      <c r="EM225"/>
      <c r="EN225"/>
      <c r="EO225"/>
      <c r="EP225"/>
      <c r="EQ225"/>
      <c r="ER225"/>
      <c r="ES225"/>
      <c r="ET225"/>
      <c r="EU225"/>
      <c r="EV225"/>
      <c r="EW225"/>
      <c r="EX225"/>
      <c r="EY225"/>
      <c r="EZ225"/>
      <c r="FA225"/>
      <c r="FB225"/>
      <c r="FC225"/>
      <c r="FD225"/>
      <c r="FE225"/>
      <c r="FF225"/>
      <c r="FG225"/>
      <c r="FH225"/>
      <c r="FI225"/>
      <c r="FJ225"/>
      <c r="FK225"/>
      <c r="FL225"/>
      <c r="FM225"/>
      <c r="FN225"/>
      <c r="FO225"/>
      <c r="FP225"/>
      <c r="FQ225"/>
      <c r="FR225"/>
      <c r="FS225"/>
      <c r="FT225"/>
      <c r="FU225"/>
      <c r="FV225"/>
      <c r="FW225"/>
      <c r="FX225"/>
      <c r="FY225"/>
      <c r="FZ225"/>
      <c r="GA225"/>
      <c r="GB225"/>
      <c r="GC225"/>
      <c r="GD225"/>
      <c r="GE225"/>
      <c r="GF225"/>
      <c r="GG225"/>
      <c r="GH225"/>
      <c r="GI225"/>
      <c r="GJ225"/>
      <c r="GK225"/>
      <c r="GL225"/>
      <c r="GM225"/>
      <c r="GN225"/>
      <c r="GO225"/>
      <c r="GP225"/>
      <c r="GQ225"/>
      <c r="GR225"/>
      <c r="GS225"/>
    </row>
    <row r="226" spans="2:201" ht="13.35" customHeight="1">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c r="CM226"/>
      <c r="CN226"/>
      <c r="CO226"/>
      <c r="CP226"/>
      <c r="CQ226"/>
      <c r="CR226"/>
      <c r="CS226"/>
      <c r="CT226"/>
      <c r="CU226"/>
      <c r="CV226"/>
      <c r="CW226"/>
      <c r="CX226"/>
      <c r="CY226"/>
      <c r="CZ226"/>
      <c r="DA226"/>
      <c r="DB226"/>
      <c r="DC226"/>
      <c r="DD226"/>
      <c r="DE226"/>
      <c r="DF226"/>
      <c r="DG226"/>
      <c r="DH226"/>
      <c r="DI226"/>
      <c r="DJ226"/>
      <c r="DK226"/>
      <c r="DL226"/>
      <c r="DM226"/>
      <c r="DN226"/>
      <c r="DO226"/>
      <c r="DP226"/>
      <c r="DQ226"/>
      <c r="DR226"/>
      <c r="DS226"/>
      <c r="DT226"/>
      <c r="DU226"/>
      <c r="DV226"/>
      <c r="DW226"/>
      <c r="DX226"/>
      <c r="DY226"/>
      <c r="DZ226"/>
      <c r="EA226"/>
      <c r="EB226"/>
      <c r="EC226"/>
      <c r="ED226"/>
      <c r="EE226"/>
      <c r="EF226"/>
      <c r="EG226"/>
      <c r="EH226"/>
      <c r="EI226"/>
      <c r="EJ226"/>
      <c r="EK226"/>
      <c r="EL226"/>
      <c r="EM226"/>
      <c r="EN226"/>
      <c r="EO226"/>
      <c r="EP226"/>
      <c r="EQ226"/>
      <c r="ER226"/>
      <c r="ES226"/>
      <c r="ET226"/>
      <c r="EU226"/>
      <c r="EV226"/>
      <c r="EW226"/>
      <c r="EX226"/>
      <c r="EY226"/>
      <c r="EZ226"/>
      <c r="FA226"/>
      <c r="FB226"/>
      <c r="FC226"/>
      <c r="FD226"/>
      <c r="FE226"/>
      <c r="FF226"/>
      <c r="FG226"/>
      <c r="FH226"/>
      <c r="FI226"/>
      <c r="FJ226"/>
      <c r="FK226"/>
      <c r="FL226"/>
      <c r="FM226"/>
      <c r="FN226"/>
      <c r="FO226"/>
      <c r="FP226"/>
      <c r="FQ226"/>
      <c r="FR226"/>
      <c r="FS226"/>
      <c r="FT226"/>
      <c r="FU226"/>
      <c r="FV226"/>
      <c r="FW226"/>
      <c r="FX226"/>
      <c r="FY226"/>
      <c r="FZ226"/>
      <c r="GA226"/>
      <c r="GB226"/>
      <c r="GC226"/>
      <c r="GD226"/>
      <c r="GE226"/>
      <c r="GF226"/>
      <c r="GG226"/>
      <c r="GH226"/>
      <c r="GI226"/>
      <c r="GJ226"/>
      <c r="GK226"/>
      <c r="GL226"/>
      <c r="GM226"/>
      <c r="GN226"/>
      <c r="GO226"/>
      <c r="GP226"/>
      <c r="GQ226"/>
      <c r="GR226"/>
      <c r="GS226"/>
    </row>
    <row r="227" spans="2:201" ht="13.35" customHeight="1">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c r="CM227"/>
      <c r="CN227"/>
      <c r="CO227"/>
      <c r="CP227"/>
      <c r="CQ227"/>
      <c r="CR227"/>
      <c r="CS227"/>
      <c r="CT227"/>
      <c r="CU227"/>
      <c r="CV227"/>
      <c r="CW227"/>
      <c r="CX227"/>
      <c r="CY227"/>
      <c r="CZ227"/>
      <c r="DA227"/>
      <c r="DB227"/>
      <c r="DC227"/>
      <c r="DD227"/>
      <c r="DE227"/>
      <c r="DF227"/>
      <c r="DG227"/>
      <c r="DH227"/>
      <c r="DI227"/>
      <c r="DJ227"/>
      <c r="DK227"/>
      <c r="DL227"/>
      <c r="DM227"/>
      <c r="DN227"/>
      <c r="DO227"/>
      <c r="DP227"/>
      <c r="DQ227"/>
      <c r="DR227"/>
      <c r="DS227"/>
      <c r="DT227"/>
      <c r="DU227"/>
      <c r="DV227"/>
      <c r="DW227"/>
      <c r="DX227"/>
      <c r="DY227"/>
      <c r="DZ227"/>
      <c r="EA227"/>
      <c r="EB227"/>
      <c r="EC227"/>
      <c r="ED227"/>
      <c r="EE227"/>
      <c r="EF227"/>
      <c r="EG227"/>
      <c r="EH227"/>
      <c r="EI227"/>
      <c r="EJ227"/>
      <c r="EK227"/>
      <c r="EL227"/>
      <c r="EM227"/>
      <c r="EN227"/>
      <c r="EO227"/>
      <c r="EP227"/>
      <c r="EQ227"/>
      <c r="ER227"/>
      <c r="ES227"/>
      <c r="ET227"/>
      <c r="EU227"/>
      <c r="EV227"/>
      <c r="EW227"/>
      <c r="EX227"/>
      <c r="EY227"/>
      <c r="EZ227"/>
      <c r="FA227"/>
      <c r="FB227"/>
      <c r="FC227"/>
      <c r="FD227"/>
      <c r="FE227"/>
      <c r="FF227"/>
      <c r="FG227"/>
      <c r="FH227"/>
      <c r="FI227"/>
      <c r="FJ227"/>
      <c r="FK227"/>
      <c r="FL227"/>
      <c r="FM227"/>
      <c r="FN227"/>
      <c r="FO227"/>
      <c r="FP227"/>
      <c r="FQ227"/>
      <c r="FR227"/>
      <c r="FS227"/>
      <c r="FT227"/>
      <c r="FU227"/>
      <c r="FV227"/>
      <c r="FW227"/>
      <c r="FX227"/>
      <c r="FY227"/>
      <c r="FZ227"/>
      <c r="GA227"/>
      <c r="GB227"/>
      <c r="GC227"/>
      <c r="GD227"/>
      <c r="GE227"/>
      <c r="GF227"/>
      <c r="GG227"/>
      <c r="GH227"/>
      <c r="GI227"/>
      <c r="GJ227"/>
      <c r="GK227"/>
      <c r="GL227"/>
      <c r="GM227"/>
      <c r="GN227"/>
      <c r="GO227"/>
      <c r="GP227"/>
      <c r="GQ227"/>
      <c r="GR227"/>
      <c r="GS227"/>
    </row>
    <row r="228" spans="2:201" ht="13.35" customHeight="1">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c r="CM228"/>
      <c r="CN228"/>
      <c r="CO228"/>
      <c r="CP228"/>
      <c r="CQ228"/>
      <c r="CR228"/>
      <c r="CS228"/>
      <c r="CT228"/>
      <c r="CU228"/>
      <c r="CV228"/>
      <c r="CW228"/>
      <c r="CX228"/>
      <c r="CY228"/>
      <c r="CZ228"/>
      <c r="DA228"/>
      <c r="DB228"/>
      <c r="DC228"/>
      <c r="DD228"/>
      <c r="DE228"/>
      <c r="DF228"/>
      <c r="DG228"/>
      <c r="DH228"/>
      <c r="DI228"/>
      <c r="DJ228"/>
      <c r="DK228"/>
      <c r="DL228"/>
      <c r="DM228"/>
      <c r="DN228"/>
      <c r="DO228"/>
      <c r="DP228"/>
      <c r="DQ228"/>
      <c r="DR228"/>
      <c r="DS228"/>
      <c r="DT228"/>
      <c r="DU228"/>
      <c r="DV228"/>
      <c r="DW228"/>
      <c r="DX228"/>
      <c r="DY228"/>
      <c r="DZ228"/>
      <c r="EA228"/>
      <c r="EB228"/>
      <c r="EC228"/>
      <c r="ED228"/>
      <c r="EE228"/>
      <c r="EF228"/>
      <c r="EG228"/>
      <c r="EH228"/>
      <c r="EI228"/>
      <c r="EJ228"/>
      <c r="EK228"/>
      <c r="EL228"/>
      <c r="EM228"/>
      <c r="EN228"/>
      <c r="EO228"/>
      <c r="EP228"/>
      <c r="EQ228"/>
      <c r="ER228"/>
      <c r="ES228"/>
      <c r="ET228"/>
      <c r="EU228"/>
      <c r="EV228"/>
      <c r="EW228"/>
      <c r="EX228"/>
      <c r="EY228"/>
      <c r="EZ228"/>
      <c r="FA228"/>
      <c r="FB228"/>
      <c r="FC228"/>
      <c r="FD228"/>
      <c r="FE228"/>
      <c r="FF228"/>
      <c r="FG228"/>
      <c r="FH228"/>
      <c r="FI228"/>
      <c r="FJ228"/>
      <c r="FK228"/>
      <c r="FL228"/>
      <c r="FM228"/>
      <c r="FN228"/>
      <c r="FO228"/>
      <c r="FP228"/>
      <c r="FQ228"/>
      <c r="FR228"/>
      <c r="FS228"/>
      <c r="FT228"/>
      <c r="FU228"/>
      <c r="FV228"/>
      <c r="FW228"/>
      <c r="FX228"/>
      <c r="FY228"/>
      <c r="FZ228"/>
      <c r="GA228"/>
      <c r="GB228"/>
      <c r="GC228"/>
      <c r="GD228"/>
      <c r="GE228"/>
      <c r="GF228"/>
      <c r="GG228"/>
      <c r="GH228"/>
      <c r="GI228"/>
      <c r="GJ228"/>
      <c r="GK228"/>
      <c r="GL228"/>
      <c r="GM228"/>
      <c r="GN228"/>
      <c r="GO228"/>
      <c r="GP228"/>
      <c r="GQ228"/>
      <c r="GR228"/>
      <c r="GS228"/>
    </row>
    <row r="229" spans="2:201" ht="13.35" customHeight="1">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c r="CM229"/>
      <c r="CN229"/>
      <c r="CO229"/>
      <c r="CP229"/>
      <c r="CQ229"/>
      <c r="CR229"/>
      <c r="CS229"/>
      <c r="CT229"/>
      <c r="CU229"/>
      <c r="CV229"/>
      <c r="CW229"/>
      <c r="CX229"/>
      <c r="CY229"/>
      <c r="CZ229"/>
      <c r="DA229"/>
      <c r="DB229"/>
      <c r="DC229"/>
      <c r="DD229"/>
      <c r="DE229"/>
      <c r="DF229"/>
      <c r="DG229"/>
      <c r="DH229"/>
      <c r="DI229"/>
      <c r="DJ229"/>
      <c r="DK229"/>
      <c r="DL229"/>
      <c r="DM229"/>
      <c r="DN229"/>
      <c r="DO229"/>
      <c r="DP229"/>
      <c r="DQ229"/>
      <c r="DR229"/>
      <c r="DS229"/>
      <c r="DT229"/>
      <c r="DU229"/>
      <c r="DV229"/>
      <c r="DW229"/>
      <c r="DX229"/>
      <c r="DY229"/>
      <c r="DZ229"/>
      <c r="EA229"/>
      <c r="EB229"/>
      <c r="EC229"/>
      <c r="ED229"/>
      <c r="EE229"/>
      <c r="EF229"/>
      <c r="EG229"/>
      <c r="EH229"/>
      <c r="EI229"/>
      <c r="EJ229"/>
      <c r="EK229"/>
      <c r="EL229"/>
      <c r="EM229"/>
      <c r="EN229"/>
      <c r="EO229"/>
      <c r="EP229"/>
      <c r="EQ229"/>
      <c r="ER229"/>
      <c r="ES229"/>
      <c r="ET229"/>
      <c r="EU229"/>
      <c r="EV229"/>
      <c r="EW229"/>
      <c r="EX229"/>
      <c r="EY229"/>
      <c r="EZ229"/>
      <c r="FA229"/>
      <c r="FB229"/>
      <c r="FC229"/>
      <c r="FD229"/>
      <c r="FE229"/>
      <c r="FF229"/>
      <c r="FG229"/>
      <c r="FH229"/>
      <c r="FI229"/>
      <c r="FJ229"/>
      <c r="FK229"/>
      <c r="FL229"/>
      <c r="FM229"/>
      <c r="FN229"/>
      <c r="FO229"/>
      <c r="FP229"/>
      <c r="FQ229"/>
      <c r="FR229"/>
      <c r="FS229"/>
      <c r="FT229"/>
      <c r="FU229"/>
      <c r="FV229"/>
      <c r="FW229"/>
      <c r="FX229"/>
      <c r="FY229"/>
      <c r="FZ229"/>
      <c r="GA229"/>
      <c r="GB229"/>
      <c r="GC229"/>
      <c r="GD229"/>
      <c r="GE229"/>
      <c r="GF229"/>
      <c r="GG229"/>
      <c r="GH229"/>
      <c r="GI229"/>
      <c r="GJ229"/>
      <c r="GK229"/>
      <c r="GL229"/>
      <c r="GM229"/>
      <c r="GN229"/>
      <c r="GO229"/>
      <c r="GP229"/>
      <c r="GQ229"/>
      <c r="GR229"/>
      <c r="GS229"/>
    </row>
    <row r="230" spans="2:201" ht="13.35" customHeight="1">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c r="CM230"/>
      <c r="CN230"/>
      <c r="CO230"/>
      <c r="CP230"/>
      <c r="CQ230"/>
      <c r="CR230"/>
      <c r="CS230"/>
      <c r="CT230"/>
      <c r="CU230"/>
      <c r="CV230"/>
      <c r="CW230"/>
      <c r="CX230"/>
      <c r="CY230"/>
      <c r="CZ230"/>
      <c r="DA230"/>
      <c r="DB230"/>
      <c r="DC230"/>
      <c r="DD230"/>
      <c r="DE230"/>
      <c r="DF230"/>
      <c r="DG230"/>
      <c r="DH230"/>
      <c r="DI230"/>
      <c r="DJ230"/>
      <c r="DK230"/>
      <c r="DL230"/>
      <c r="DM230"/>
      <c r="DN230"/>
      <c r="DO230"/>
      <c r="DP230"/>
      <c r="DQ230"/>
      <c r="DR230"/>
      <c r="DS230"/>
      <c r="DT230"/>
      <c r="DU230"/>
      <c r="DV230"/>
      <c r="DW230"/>
      <c r="DX230"/>
      <c r="DY230"/>
      <c r="DZ230"/>
      <c r="EA230"/>
      <c r="EB230"/>
      <c r="EC230"/>
      <c r="ED230"/>
      <c r="EE230"/>
      <c r="EF230"/>
      <c r="EG230"/>
      <c r="EH230"/>
      <c r="EI230"/>
      <c r="EJ230"/>
      <c r="EK230"/>
      <c r="EL230"/>
      <c r="EM230"/>
      <c r="EN230"/>
      <c r="EO230"/>
      <c r="EP230"/>
      <c r="EQ230"/>
      <c r="ER230"/>
      <c r="ES230"/>
      <c r="ET230"/>
      <c r="EU230"/>
      <c r="EV230"/>
      <c r="EW230"/>
      <c r="EX230"/>
      <c r="EY230"/>
      <c r="EZ230"/>
      <c r="FA230"/>
      <c r="FB230"/>
      <c r="FC230"/>
      <c r="FD230"/>
      <c r="FE230"/>
      <c r="FF230"/>
      <c r="FG230"/>
      <c r="FH230"/>
      <c r="FI230"/>
      <c r="FJ230"/>
      <c r="FK230"/>
      <c r="FL230"/>
      <c r="FM230"/>
      <c r="FN230"/>
      <c r="FO230"/>
      <c r="FP230"/>
      <c r="FQ230"/>
      <c r="FR230"/>
      <c r="FS230"/>
      <c r="FT230"/>
      <c r="FU230"/>
      <c r="FV230"/>
      <c r="FW230"/>
      <c r="FX230"/>
      <c r="FY230"/>
      <c r="FZ230"/>
      <c r="GA230"/>
      <c r="GB230"/>
      <c r="GC230"/>
      <c r="GD230"/>
      <c r="GE230"/>
      <c r="GF230"/>
      <c r="GG230"/>
      <c r="GH230"/>
      <c r="GI230"/>
      <c r="GJ230"/>
      <c r="GK230"/>
      <c r="GL230"/>
      <c r="GM230"/>
      <c r="GN230"/>
      <c r="GO230"/>
      <c r="GP230"/>
      <c r="GQ230"/>
      <c r="GR230"/>
      <c r="GS230"/>
    </row>
    <row r="231" spans="2:201" ht="13.35" customHeight="1">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c r="CM231"/>
      <c r="CN231"/>
      <c r="CO231"/>
      <c r="CP231"/>
      <c r="CQ231"/>
      <c r="CR231"/>
      <c r="CS231"/>
      <c r="CT231"/>
      <c r="CU231"/>
      <c r="CV231"/>
      <c r="CW231"/>
      <c r="CX231"/>
      <c r="CY231"/>
      <c r="CZ231"/>
      <c r="DA231"/>
      <c r="DB231"/>
      <c r="DC231"/>
      <c r="DD231"/>
      <c r="DE231"/>
      <c r="DF231"/>
      <c r="DG231"/>
      <c r="DH231"/>
      <c r="DI231"/>
      <c r="DJ231"/>
      <c r="DK231"/>
      <c r="DL231"/>
      <c r="DM231"/>
      <c r="DN231"/>
      <c r="DO231"/>
      <c r="DP231"/>
      <c r="DQ231"/>
      <c r="DR231"/>
      <c r="DS231"/>
      <c r="DT231"/>
      <c r="DU231"/>
      <c r="DV231"/>
      <c r="DW231"/>
      <c r="DX231"/>
      <c r="DY231"/>
      <c r="DZ231"/>
      <c r="EA231"/>
      <c r="EB231"/>
      <c r="EC231"/>
      <c r="ED231"/>
      <c r="EE231"/>
      <c r="EF231"/>
      <c r="EG231"/>
      <c r="EH231"/>
      <c r="EI231"/>
      <c r="EJ231"/>
      <c r="EK231"/>
      <c r="EL231"/>
      <c r="EM231"/>
      <c r="EN231"/>
      <c r="EO231"/>
      <c r="EP231"/>
      <c r="EQ231"/>
      <c r="ER231"/>
      <c r="ES231"/>
      <c r="ET231"/>
      <c r="EU231"/>
      <c r="EV231"/>
      <c r="EW231"/>
      <c r="EX231"/>
      <c r="EY231"/>
      <c r="EZ231"/>
      <c r="FA231"/>
      <c r="FB231"/>
      <c r="FC231"/>
      <c r="FD231"/>
      <c r="FE231"/>
      <c r="FF231"/>
      <c r="FG231"/>
      <c r="FH231"/>
      <c r="FI231"/>
      <c r="FJ231"/>
      <c r="FK231"/>
      <c r="FL231"/>
      <c r="FM231"/>
      <c r="FN231"/>
      <c r="FO231"/>
      <c r="FP231"/>
      <c r="FQ231"/>
      <c r="FR231"/>
      <c r="FS231"/>
      <c r="FT231"/>
      <c r="FU231"/>
      <c r="FV231"/>
      <c r="FW231"/>
      <c r="FX231"/>
      <c r="FY231"/>
      <c r="FZ231"/>
      <c r="GA231"/>
      <c r="GB231"/>
      <c r="GC231"/>
      <c r="GD231"/>
      <c r="GE231"/>
      <c r="GF231"/>
      <c r="GG231"/>
      <c r="GH231"/>
      <c r="GI231"/>
      <c r="GJ231"/>
      <c r="GK231"/>
      <c r="GL231"/>
      <c r="GM231"/>
      <c r="GN231"/>
      <c r="GO231"/>
      <c r="GP231"/>
      <c r="GQ231"/>
      <c r="GR231"/>
      <c r="GS231"/>
    </row>
    <row r="232" spans="2:201" ht="13.35" customHeight="1">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c r="CM232"/>
      <c r="CN232"/>
      <c r="CO232"/>
      <c r="CP232"/>
      <c r="CQ232"/>
      <c r="CR232"/>
      <c r="CS232"/>
      <c r="CT232"/>
      <c r="CU232"/>
      <c r="CV232"/>
      <c r="CW232"/>
      <c r="CX232"/>
      <c r="CY232"/>
      <c r="CZ232"/>
      <c r="DA232"/>
      <c r="DB232"/>
      <c r="DC232"/>
      <c r="DD232"/>
      <c r="DE232"/>
      <c r="DF232"/>
      <c r="DG232"/>
      <c r="DH232"/>
      <c r="DI232"/>
      <c r="DJ232"/>
      <c r="DK232"/>
      <c r="DL232"/>
      <c r="DM232"/>
      <c r="DN232"/>
      <c r="DO232"/>
      <c r="DP232"/>
      <c r="DQ232"/>
      <c r="DR232"/>
      <c r="DS232"/>
      <c r="DT232"/>
      <c r="DU232"/>
      <c r="DV232"/>
      <c r="DW232"/>
      <c r="DX232"/>
      <c r="DY232"/>
      <c r="DZ232"/>
      <c r="EA232"/>
      <c r="EB232"/>
      <c r="EC232"/>
      <c r="ED232"/>
      <c r="EE232"/>
      <c r="EF232"/>
      <c r="EG232"/>
      <c r="EH232"/>
      <c r="EI232"/>
      <c r="EJ232"/>
      <c r="EK232"/>
      <c r="EL232"/>
      <c r="EM232"/>
      <c r="EN232"/>
      <c r="EO232"/>
      <c r="EP232"/>
      <c r="EQ232"/>
      <c r="ER232"/>
      <c r="ES232"/>
      <c r="ET232"/>
      <c r="EU232"/>
      <c r="EV232"/>
      <c r="EW232"/>
      <c r="EX232"/>
      <c r="EY232"/>
      <c r="EZ232"/>
      <c r="FA232"/>
      <c r="FB232"/>
      <c r="FC232"/>
      <c r="FD232"/>
      <c r="FE232"/>
      <c r="FF232"/>
      <c r="FG232"/>
      <c r="FH232"/>
      <c r="FI232"/>
      <c r="FJ232"/>
      <c r="FK232"/>
      <c r="FL232"/>
      <c r="FM232"/>
      <c r="FN232"/>
      <c r="FO232"/>
      <c r="FP232"/>
      <c r="FQ232"/>
      <c r="FR232"/>
      <c r="FS232"/>
      <c r="FT232"/>
      <c r="FU232"/>
      <c r="FV232"/>
      <c r="FW232"/>
      <c r="FX232"/>
      <c r="FY232"/>
      <c r="FZ232"/>
      <c r="GA232"/>
      <c r="GB232"/>
      <c r="GC232"/>
      <c r="GD232"/>
      <c r="GE232"/>
      <c r="GF232"/>
      <c r="GG232"/>
      <c r="GH232"/>
      <c r="GI232"/>
      <c r="GJ232"/>
      <c r="GK232"/>
      <c r="GL232"/>
      <c r="GM232"/>
      <c r="GN232"/>
      <c r="GO232"/>
      <c r="GP232"/>
      <c r="GQ232"/>
      <c r="GR232"/>
      <c r="GS232"/>
    </row>
    <row r="233" spans="2:201" ht="13.35" customHeight="1">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c r="CM233"/>
      <c r="CN233"/>
      <c r="CO233"/>
      <c r="CP233"/>
      <c r="CQ233"/>
      <c r="CR233"/>
      <c r="CS233"/>
      <c r="CT233"/>
      <c r="CU233"/>
      <c r="CV233"/>
      <c r="CW233"/>
      <c r="CX233"/>
      <c r="CY233"/>
      <c r="CZ233"/>
      <c r="DA233"/>
      <c r="DB233"/>
      <c r="DC233"/>
      <c r="DD233"/>
      <c r="DE233"/>
      <c r="DF233"/>
      <c r="DG233"/>
      <c r="DH233"/>
      <c r="DI233"/>
      <c r="DJ233"/>
      <c r="DK233"/>
      <c r="DL233"/>
      <c r="DM233"/>
      <c r="DN233"/>
      <c r="DO233"/>
      <c r="DP233"/>
      <c r="DQ233"/>
      <c r="DR233"/>
      <c r="DS233"/>
      <c r="DT233"/>
      <c r="DU233"/>
      <c r="DV233"/>
      <c r="DW233"/>
      <c r="DX233"/>
      <c r="DY233"/>
      <c r="DZ233"/>
      <c r="EA233"/>
      <c r="EB233"/>
      <c r="EC233"/>
      <c r="ED233"/>
      <c r="EE233"/>
      <c r="EF233"/>
      <c r="EG233"/>
      <c r="EH233"/>
      <c r="EI233"/>
      <c r="EJ233"/>
      <c r="EK233"/>
      <c r="EL233"/>
      <c r="EM233"/>
      <c r="EN233"/>
      <c r="EO233"/>
      <c r="EP233"/>
      <c r="EQ233"/>
      <c r="ER233"/>
      <c r="ES233"/>
      <c r="ET233"/>
      <c r="EU233"/>
      <c r="EV233"/>
      <c r="EW233"/>
      <c r="EX233"/>
      <c r="EY233"/>
      <c r="EZ233"/>
      <c r="FA233"/>
      <c r="FB233"/>
      <c r="FC233"/>
      <c r="FD233"/>
      <c r="FE233"/>
      <c r="FF233"/>
      <c r="FG233"/>
      <c r="FH233"/>
      <c r="FI233"/>
      <c r="FJ233"/>
      <c r="FK233"/>
      <c r="FL233"/>
      <c r="FM233"/>
      <c r="FN233"/>
      <c r="FO233"/>
      <c r="FP233"/>
      <c r="FQ233"/>
      <c r="FR233"/>
      <c r="FS233"/>
      <c r="FT233"/>
      <c r="FU233"/>
      <c r="FV233"/>
      <c r="FW233"/>
      <c r="FX233"/>
      <c r="FY233"/>
      <c r="FZ233"/>
      <c r="GA233"/>
      <c r="GB233"/>
      <c r="GC233"/>
      <c r="GD233"/>
      <c r="GE233"/>
      <c r="GF233"/>
      <c r="GG233"/>
      <c r="GH233"/>
      <c r="GI233"/>
      <c r="GJ233"/>
      <c r="GK233"/>
      <c r="GL233"/>
      <c r="GM233"/>
      <c r="GN233"/>
      <c r="GO233"/>
      <c r="GP233"/>
      <c r="GQ233"/>
      <c r="GR233"/>
      <c r="GS233"/>
    </row>
    <row r="234" spans="2:201" ht="13.35" customHeight="1">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c r="CM234"/>
      <c r="CN234"/>
      <c r="CO234"/>
      <c r="CP234"/>
      <c r="CQ234"/>
      <c r="CR234"/>
      <c r="CS234"/>
      <c r="CT234"/>
      <c r="CU234"/>
      <c r="CV234"/>
      <c r="CW234"/>
      <c r="CX234"/>
      <c r="CY234"/>
      <c r="CZ234"/>
      <c r="DA234"/>
      <c r="DB234"/>
      <c r="DC234"/>
      <c r="DD234"/>
      <c r="DE234"/>
      <c r="DF234"/>
      <c r="DG234"/>
      <c r="DH234"/>
      <c r="DI234"/>
      <c r="DJ234"/>
      <c r="DK234"/>
      <c r="DL234"/>
      <c r="DM234"/>
      <c r="DN234"/>
      <c r="DO234"/>
      <c r="DP234"/>
      <c r="DQ234"/>
      <c r="DR234"/>
      <c r="DS234"/>
      <c r="DT234"/>
      <c r="DU234"/>
      <c r="DV234"/>
      <c r="DW234"/>
      <c r="DX234"/>
      <c r="DY234"/>
      <c r="DZ234"/>
      <c r="EA234"/>
      <c r="EB234"/>
      <c r="EC234"/>
      <c r="ED234"/>
      <c r="EE234"/>
      <c r="EF234"/>
      <c r="EG234"/>
      <c r="EH234"/>
      <c r="EI234"/>
      <c r="EJ234"/>
      <c r="EK234"/>
      <c r="EL234"/>
      <c r="EM234"/>
      <c r="EN234"/>
      <c r="EO234"/>
      <c r="EP234"/>
      <c r="EQ234"/>
      <c r="ER234"/>
      <c r="ES234"/>
      <c r="ET234"/>
      <c r="EU234"/>
      <c r="EV234"/>
      <c r="EW234"/>
      <c r="EX234"/>
      <c r="EY234"/>
      <c r="EZ234"/>
      <c r="FA234"/>
      <c r="FB234"/>
      <c r="FC234"/>
      <c r="FD234"/>
      <c r="FE234"/>
      <c r="FF234"/>
      <c r="FG234"/>
      <c r="FH234"/>
      <c r="FI234"/>
      <c r="FJ234"/>
      <c r="FK234"/>
      <c r="FL234"/>
      <c r="FM234"/>
      <c r="FN234"/>
      <c r="FO234"/>
      <c r="FP234"/>
      <c r="FQ234"/>
      <c r="FR234"/>
      <c r="FS234"/>
      <c r="FT234"/>
      <c r="FU234"/>
      <c r="FV234"/>
      <c r="FW234"/>
      <c r="FX234"/>
      <c r="FY234"/>
      <c r="FZ234"/>
      <c r="GA234"/>
      <c r="GB234"/>
      <c r="GC234"/>
      <c r="GD234"/>
      <c r="GE234"/>
      <c r="GF234"/>
      <c r="GG234"/>
      <c r="GH234"/>
      <c r="GI234"/>
      <c r="GJ234"/>
      <c r="GK234"/>
      <c r="GL234"/>
      <c r="GM234"/>
      <c r="GN234"/>
      <c r="GO234"/>
      <c r="GP234"/>
      <c r="GQ234"/>
      <c r="GR234"/>
      <c r="GS234"/>
    </row>
    <row r="235" spans="2:201" ht="13.35" customHeight="1">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c r="CM235"/>
      <c r="CN235"/>
      <c r="CO235"/>
      <c r="CP235"/>
      <c r="CQ235"/>
      <c r="CR235"/>
      <c r="CS235"/>
      <c r="CT235"/>
      <c r="CU235"/>
      <c r="CV235"/>
      <c r="CW235"/>
      <c r="CX235"/>
      <c r="CY235"/>
      <c r="CZ235"/>
      <c r="DA235"/>
      <c r="DB235"/>
      <c r="DC235"/>
      <c r="DD235"/>
      <c r="DE235"/>
      <c r="DF235"/>
      <c r="DG235"/>
      <c r="DH235"/>
      <c r="DI235"/>
      <c r="DJ235"/>
      <c r="DK235"/>
      <c r="DL235"/>
      <c r="DM235"/>
      <c r="DN235"/>
      <c r="DO235"/>
      <c r="DP235"/>
      <c r="DQ235"/>
      <c r="DR235"/>
      <c r="DS235"/>
      <c r="DT235"/>
      <c r="DU235"/>
      <c r="DV235"/>
      <c r="DW235"/>
      <c r="DX235"/>
      <c r="DY235"/>
      <c r="DZ235"/>
      <c r="EA235"/>
      <c r="EB235"/>
      <c r="EC235"/>
      <c r="ED235"/>
      <c r="EE235"/>
      <c r="EF235"/>
      <c r="EG235"/>
      <c r="EH235"/>
      <c r="EI235"/>
      <c r="EJ235"/>
      <c r="EK235"/>
      <c r="EL235"/>
      <c r="EM235"/>
      <c r="EN235"/>
      <c r="EO235"/>
      <c r="EP235"/>
      <c r="EQ235"/>
      <c r="ER235"/>
      <c r="ES235"/>
      <c r="ET235"/>
      <c r="EU235"/>
      <c r="EV235"/>
      <c r="EW235"/>
      <c r="EX235"/>
      <c r="EY235"/>
      <c r="EZ235"/>
      <c r="FA235"/>
      <c r="FB235"/>
      <c r="FC235"/>
      <c r="FD235"/>
      <c r="FE235"/>
      <c r="FF235"/>
      <c r="FG235"/>
      <c r="FH235"/>
      <c r="FI235"/>
      <c r="FJ235"/>
      <c r="FK235"/>
      <c r="FL235"/>
      <c r="FM235"/>
      <c r="FN235"/>
      <c r="FO235"/>
      <c r="FP235"/>
      <c r="FQ235"/>
      <c r="FR235"/>
      <c r="FS235"/>
      <c r="FT235"/>
      <c r="FU235"/>
      <c r="FV235"/>
      <c r="FW235"/>
      <c r="FX235"/>
      <c r="FY235"/>
      <c r="FZ235"/>
      <c r="GA235"/>
      <c r="GB235"/>
      <c r="GC235"/>
      <c r="GD235"/>
      <c r="GE235"/>
      <c r="GF235"/>
      <c r="GG235"/>
      <c r="GH235"/>
      <c r="GI235"/>
      <c r="GJ235"/>
      <c r="GK235"/>
      <c r="GL235"/>
      <c r="GM235"/>
      <c r="GN235"/>
      <c r="GO235"/>
      <c r="GP235"/>
      <c r="GQ235"/>
      <c r="GR235"/>
      <c r="GS235"/>
    </row>
    <row r="236" spans="2:201" ht="13.35" customHeight="1">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c r="CM236"/>
      <c r="CN236"/>
      <c r="CO236"/>
      <c r="CP236"/>
      <c r="CQ236"/>
      <c r="CR236"/>
      <c r="CS236"/>
      <c r="CT236"/>
      <c r="CU236"/>
      <c r="CV236"/>
      <c r="CW236"/>
      <c r="CX236"/>
      <c r="CY236"/>
      <c r="CZ236"/>
      <c r="DA236"/>
      <c r="DB236"/>
      <c r="DC236"/>
      <c r="DD236"/>
      <c r="DE236"/>
      <c r="DF236"/>
      <c r="DG236"/>
      <c r="DH236"/>
      <c r="DI236"/>
      <c r="DJ236"/>
      <c r="DK236"/>
      <c r="DL236"/>
      <c r="DM236"/>
      <c r="DN236"/>
      <c r="DO236"/>
      <c r="DP236"/>
      <c r="DQ236"/>
      <c r="DR236"/>
      <c r="DS236"/>
      <c r="DT236"/>
      <c r="DU236"/>
      <c r="DV236"/>
      <c r="DW236"/>
      <c r="DX236"/>
      <c r="DY236"/>
      <c r="DZ236"/>
      <c r="EA236"/>
      <c r="EB236"/>
      <c r="EC236"/>
      <c r="ED236"/>
      <c r="EE236"/>
      <c r="EF236"/>
      <c r="EG236"/>
      <c r="EH236"/>
      <c r="EI236"/>
      <c r="EJ236"/>
      <c r="EK236"/>
      <c r="EL236"/>
      <c r="EM236"/>
      <c r="EN236"/>
      <c r="EO236"/>
      <c r="EP236"/>
      <c r="EQ236"/>
      <c r="ER236"/>
      <c r="ES236"/>
      <c r="ET236"/>
      <c r="EU236"/>
      <c r="EV236"/>
      <c r="EW236"/>
      <c r="EX236"/>
      <c r="EY236"/>
      <c r="EZ236"/>
      <c r="FA236"/>
      <c r="FB236"/>
      <c r="FC236"/>
      <c r="FD236"/>
      <c r="FE236"/>
      <c r="FF236"/>
      <c r="FG236"/>
      <c r="FH236"/>
      <c r="FI236"/>
      <c r="FJ236"/>
      <c r="FK236"/>
      <c r="FL236"/>
      <c r="FM236"/>
      <c r="FN236"/>
      <c r="FO236"/>
      <c r="FP236"/>
      <c r="FQ236"/>
      <c r="FR236"/>
      <c r="FS236"/>
      <c r="FT236"/>
      <c r="FU236"/>
      <c r="FV236"/>
      <c r="FW236"/>
      <c r="FX236"/>
      <c r="FY236"/>
      <c r="FZ236"/>
      <c r="GA236"/>
      <c r="GB236"/>
      <c r="GC236"/>
      <c r="GD236"/>
      <c r="GE236"/>
      <c r="GF236"/>
      <c r="GG236"/>
      <c r="GH236"/>
      <c r="GI236"/>
      <c r="GJ236"/>
      <c r="GK236"/>
      <c r="GL236"/>
      <c r="GM236"/>
      <c r="GN236"/>
      <c r="GO236"/>
      <c r="GP236"/>
      <c r="GQ236"/>
      <c r="GR236"/>
      <c r="GS236"/>
    </row>
    <row r="237" spans="2:201" ht="13.35" customHeight="1">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c r="CM237"/>
      <c r="CN237"/>
      <c r="CO237"/>
      <c r="CP237"/>
      <c r="CQ237"/>
      <c r="CR237"/>
      <c r="CS237"/>
      <c r="CT237"/>
      <c r="CU237"/>
      <c r="CV237"/>
      <c r="CW237"/>
      <c r="CX237"/>
      <c r="CY237"/>
      <c r="CZ237"/>
      <c r="DA237"/>
      <c r="DB237"/>
      <c r="DC237"/>
      <c r="DD237"/>
      <c r="DE237"/>
      <c r="DF237"/>
      <c r="DG237"/>
      <c r="DH237"/>
      <c r="DI237"/>
      <c r="DJ237"/>
      <c r="DK237"/>
      <c r="DL237"/>
      <c r="DM237"/>
      <c r="DN237"/>
      <c r="DO237"/>
      <c r="DP237"/>
      <c r="DQ237"/>
      <c r="DR237"/>
      <c r="DS237"/>
      <c r="DT237"/>
      <c r="DU237"/>
      <c r="DV237"/>
      <c r="DW237"/>
      <c r="DX237"/>
      <c r="DY237"/>
      <c r="DZ237"/>
      <c r="EA237"/>
      <c r="EB237"/>
      <c r="EC237"/>
      <c r="ED237"/>
      <c r="EE237"/>
      <c r="EF237"/>
      <c r="EG237"/>
      <c r="EH237"/>
      <c r="EI237"/>
      <c r="EJ237"/>
      <c r="EK237"/>
      <c r="EL237"/>
      <c r="EM237"/>
      <c r="EN237"/>
      <c r="EO237"/>
      <c r="EP237"/>
      <c r="EQ237"/>
      <c r="ER237"/>
      <c r="ES237"/>
      <c r="ET237"/>
      <c r="EU237"/>
      <c r="EV237"/>
      <c r="EW237"/>
      <c r="EX237"/>
      <c r="EY237"/>
      <c r="EZ237"/>
      <c r="FA237"/>
      <c r="FB237"/>
      <c r="FC237"/>
      <c r="FD237"/>
      <c r="FE237"/>
      <c r="FF237"/>
      <c r="FG237"/>
      <c r="FH237"/>
      <c r="FI237"/>
      <c r="FJ237"/>
      <c r="FK237"/>
      <c r="FL237"/>
      <c r="FM237"/>
      <c r="FN237"/>
      <c r="FO237"/>
      <c r="FP237"/>
      <c r="FQ237"/>
      <c r="FR237"/>
      <c r="FS237"/>
      <c r="FT237"/>
      <c r="FU237"/>
      <c r="FV237"/>
      <c r="FW237"/>
      <c r="FX237"/>
      <c r="FY237"/>
      <c r="FZ237"/>
      <c r="GA237"/>
      <c r="GB237"/>
      <c r="GC237"/>
      <c r="GD237"/>
      <c r="GE237"/>
      <c r="GF237"/>
      <c r="GG237"/>
      <c r="GH237"/>
      <c r="GI237"/>
      <c r="GJ237"/>
      <c r="GK237"/>
      <c r="GL237"/>
      <c r="GM237"/>
      <c r="GN237"/>
      <c r="GO237"/>
      <c r="GP237"/>
      <c r="GQ237"/>
      <c r="GR237"/>
      <c r="GS237"/>
    </row>
    <row r="238" spans="2:201" ht="13.35" customHeight="1">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c r="CM238"/>
      <c r="CN238"/>
      <c r="CO238"/>
      <c r="CP238"/>
      <c r="CQ238"/>
      <c r="CR238"/>
      <c r="CS238"/>
      <c r="CT238"/>
      <c r="CU238"/>
      <c r="CV238"/>
      <c r="CW238"/>
      <c r="CX238"/>
      <c r="CY238"/>
      <c r="CZ238"/>
      <c r="DA238"/>
      <c r="DB238"/>
      <c r="DC238"/>
      <c r="DD238"/>
      <c r="DE238"/>
      <c r="DF238"/>
      <c r="DG238"/>
      <c r="DH238"/>
      <c r="DI238"/>
      <c r="DJ238"/>
      <c r="DK238"/>
      <c r="DL238"/>
      <c r="DM238"/>
      <c r="DN238"/>
      <c r="DO238"/>
      <c r="DP238"/>
      <c r="DQ238"/>
      <c r="DR238"/>
      <c r="DS238"/>
      <c r="DT238"/>
      <c r="DU238"/>
      <c r="DV238"/>
      <c r="DW238"/>
      <c r="DX238"/>
      <c r="DY238"/>
      <c r="DZ238"/>
      <c r="EA238"/>
      <c r="EB238"/>
      <c r="EC238"/>
      <c r="ED238"/>
      <c r="EE238"/>
      <c r="EF238"/>
      <c r="EG238"/>
      <c r="EH238"/>
      <c r="EI238"/>
      <c r="EJ238"/>
      <c r="EK238"/>
      <c r="EL238"/>
      <c r="EM238"/>
      <c r="EN238"/>
      <c r="EO238"/>
      <c r="EP238"/>
      <c r="EQ238"/>
      <c r="ER238"/>
      <c r="ES238"/>
      <c r="ET238"/>
      <c r="EU238"/>
      <c r="EV238"/>
      <c r="EW238"/>
      <c r="EX238"/>
      <c r="EY238"/>
      <c r="EZ238"/>
      <c r="FA238"/>
      <c r="FB238"/>
      <c r="FC238"/>
      <c r="FD238"/>
      <c r="FE238"/>
      <c r="FF238"/>
      <c r="FG238"/>
      <c r="FH238"/>
      <c r="FI238"/>
      <c r="FJ238"/>
      <c r="FK238"/>
      <c r="FL238"/>
      <c r="FM238"/>
      <c r="FN238"/>
      <c r="FO238"/>
      <c r="FP238"/>
      <c r="FQ238"/>
      <c r="FR238"/>
      <c r="FS238"/>
      <c r="FT238"/>
      <c r="FU238"/>
      <c r="FV238"/>
      <c r="FW238"/>
      <c r="FX238"/>
      <c r="FY238"/>
      <c r="FZ238"/>
      <c r="GA238"/>
      <c r="GB238"/>
      <c r="GC238"/>
      <c r="GD238"/>
      <c r="GE238"/>
      <c r="GF238"/>
      <c r="GG238"/>
      <c r="GH238"/>
      <c r="GI238"/>
      <c r="GJ238"/>
      <c r="GK238"/>
      <c r="GL238"/>
      <c r="GM238"/>
      <c r="GN238"/>
      <c r="GO238"/>
      <c r="GP238"/>
      <c r="GQ238"/>
      <c r="GR238"/>
      <c r="GS238"/>
    </row>
    <row r="239" spans="2:201" ht="13.35" customHeight="1">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c r="CM239"/>
      <c r="CN239"/>
      <c r="CO239"/>
      <c r="CP239"/>
      <c r="CQ239"/>
      <c r="CR239"/>
      <c r="CS239"/>
      <c r="CT239"/>
      <c r="CU239"/>
      <c r="CV239"/>
      <c r="CW239"/>
      <c r="CX239"/>
      <c r="CY239"/>
      <c r="CZ239"/>
      <c r="DA239"/>
      <c r="DB239"/>
      <c r="DC239"/>
      <c r="DD239"/>
      <c r="DE239"/>
      <c r="DF239"/>
      <c r="DG239"/>
      <c r="DH239"/>
      <c r="DI239"/>
      <c r="DJ239"/>
      <c r="DK239"/>
      <c r="DL239"/>
      <c r="DM239"/>
      <c r="DN239"/>
      <c r="DO239"/>
      <c r="DP239"/>
      <c r="DQ239"/>
      <c r="DR239"/>
      <c r="DS239"/>
      <c r="DT239"/>
      <c r="DU239"/>
      <c r="DV239"/>
      <c r="DW239"/>
      <c r="DX239"/>
      <c r="DY239"/>
      <c r="DZ239"/>
      <c r="EA239"/>
      <c r="EB239"/>
      <c r="EC239"/>
      <c r="ED239"/>
      <c r="EE239"/>
      <c r="EF239"/>
      <c r="EG239"/>
      <c r="EH239"/>
      <c r="EI239"/>
      <c r="EJ239"/>
      <c r="EK239"/>
      <c r="EL239"/>
      <c r="EM239"/>
      <c r="EN239"/>
      <c r="EO239"/>
      <c r="EP239"/>
      <c r="EQ239"/>
      <c r="ER239"/>
      <c r="ES239"/>
      <c r="ET239"/>
      <c r="EU239"/>
      <c r="EV239"/>
      <c r="EW239"/>
      <c r="EX239"/>
      <c r="EY239"/>
      <c r="EZ239"/>
      <c r="FA239"/>
      <c r="FB239"/>
      <c r="FC239"/>
      <c r="FD239"/>
      <c r="FE239"/>
      <c r="FF239"/>
      <c r="FG239"/>
      <c r="FH239"/>
      <c r="FI239"/>
      <c r="FJ239"/>
      <c r="FK239"/>
      <c r="FL239"/>
      <c r="FM239"/>
      <c r="FN239"/>
      <c r="FO239"/>
      <c r="FP239"/>
      <c r="FQ239"/>
      <c r="FR239"/>
      <c r="FS239"/>
      <c r="FT239"/>
      <c r="FU239"/>
      <c r="FV239"/>
      <c r="FW239"/>
      <c r="FX239"/>
      <c r="FY239"/>
      <c r="FZ239"/>
      <c r="GA239"/>
      <c r="GB239"/>
      <c r="GC239"/>
      <c r="GD239"/>
      <c r="GE239"/>
      <c r="GF239"/>
      <c r="GG239"/>
      <c r="GH239"/>
      <c r="GI239"/>
      <c r="GJ239"/>
      <c r="GK239"/>
      <c r="GL239"/>
      <c r="GM239"/>
      <c r="GN239"/>
      <c r="GO239"/>
      <c r="GP239"/>
      <c r="GQ239"/>
      <c r="GR239"/>
      <c r="GS239"/>
    </row>
    <row r="240" spans="2:201" ht="13.35" customHeight="1">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c r="CM240"/>
      <c r="CN240"/>
      <c r="CO240"/>
      <c r="CP240"/>
      <c r="CQ240"/>
      <c r="CR240"/>
      <c r="CS240"/>
      <c r="CT240"/>
      <c r="CU240"/>
      <c r="CV240"/>
      <c r="CW240"/>
      <c r="CX240"/>
      <c r="CY240"/>
      <c r="CZ240"/>
      <c r="DA240"/>
      <c r="DB240"/>
      <c r="DC240"/>
      <c r="DD240"/>
      <c r="DE240"/>
      <c r="DF240"/>
      <c r="DG240"/>
      <c r="DH240"/>
      <c r="DI240"/>
      <c r="DJ240"/>
      <c r="DK240"/>
      <c r="DL240"/>
      <c r="DM240"/>
      <c r="DN240"/>
      <c r="DO240"/>
      <c r="DP240"/>
      <c r="DQ240"/>
      <c r="DR240"/>
      <c r="DS240"/>
      <c r="DT240"/>
      <c r="DU240"/>
      <c r="DV240"/>
      <c r="DW240"/>
      <c r="DX240"/>
      <c r="DY240"/>
      <c r="DZ240"/>
      <c r="EA240"/>
      <c r="EB240"/>
      <c r="EC240"/>
      <c r="ED240"/>
      <c r="EE240"/>
      <c r="EF240"/>
      <c r="EG240"/>
      <c r="EH240"/>
      <c r="EI240"/>
      <c r="EJ240"/>
      <c r="EK240"/>
      <c r="EL240"/>
      <c r="EM240"/>
      <c r="EN240"/>
      <c r="EO240"/>
      <c r="EP240"/>
      <c r="EQ240"/>
      <c r="ER240"/>
      <c r="ES240"/>
      <c r="ET240"/>
      <c r="EU240"/>
      <c r="EV240"/>
      <c r="EW240"/>
      <c r="EX240"/>
      <c r="EY240"/>
      <c r="EZ240"/>
      <c r="FA240"/>
      <c r="FB240"/>
      <c r="FC240"/>
      <c r="FD240"/>
      <c r="FE240"/>
      <c r="FF240"/>
      <c r="FG240"/>
      <c r="FH240"/>
      <c r="FI240"/>
      <c r="FJ240"/>
      <c r="FK240"/>
      <c r="FL240"/>
      <c r="FM240"/>
      <c r="FN240"/>
      <c r="FO240"/>
      <c r="FP240"/>
      <c r="FQ240"/>
      <c r="FR240"/>
      <c r="FS240"/>
      <c r="FT240"/>
      <c r="FU240"/>
      <c r="FV240"/>
      <c r="FW240"/>
      <c r="FX240"/>
      <c r="FY240"/>
      <c r="FZ240"/>
      <c r="GA240"/>
      <c r="GB240"/>
      <c r="GC240"/>
      <c r="GD240"/>
      <c r="GE240"/>
      <c r="GF240"/>
      <c r="GG240"/>
      <c r="GH240"/>
      <c r="GI240"/>
      <c r="GJ240"/>
      <c r="GK240"/>
      <c r="GL240"/>
      <c r="GM240"/>
      <c r="GN240"/>
      <c r="GO240"/>
      <c r="GP240"/>
      <c r="GQ240"/>
      <c r="GR240"/>
      <c r="GS240"/>
    </row>
    <row r="241" spans="2:201" ht="13.35" customHeight="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c r="CM241"/>
      <c r="CN241"/>
      <c r="CO241"/>
      <c r="CP241"/>
      <c r="CQ241"/>
      <c r="CR241"/>
      <c r="CS241"/>
      <c r="CT241"/>
      <c r="CU241"/>
      <c r="CV241"/>
      <c r="CW241"/>
      <c r="CX241"/>
      <c r="CY241"/>
      <c r="CZ241"/>
      <c r="DA241"/>
      <c r="DB241"/>
      <c r="DC241"/>
      <c r="DD241"/>
      <c r="DE241"/>
      <c r="DF241"/>
      <c r="DG241"/>
      <c r="DH241"/>
      <c r="DI241"/>
      <c r="DJ241"/>
      <c r="DK241"/>
      <c r="DL241"/>
      <c r="DM241"/>
      <c r="DN241"/>
      <c r="DO241"/>
      <c r="DP241"/>
      <c r="DQ241"/>
      <c r="DR241"/>
      <c r="DS241"/>
      <c r="DT241"/>
      <c r="DU241"/>
      <c r="DV241"/>
      <c r="DW241"/>
      <c r="DX241"/>
      <c r="DY241"/>
      <c r="DZ241"/>
      <c r="EA241"/>
      <c r="EB241"/>
      <c r="EC241"/>
      <c r="ED241"/>
      <c r="EE241"/>
      <c r="EF241"/>
      <c r="EG241"/>
      <c r="EH241"/>
      <c r="EI241"/>
      <c r="EJ241"/>
      <c r="EK241"/>
      <c r="EL241"/>
      <c r="EM241"/>
      <c r="EN241"/>
      <c r="EO241"/>
      <c r="EP241"/>
      <c r="EQ241"/>
      <c r="ER241"/>
      <c r="ES241"/>
      <c r="ET241"/>
      <c r="EU241"/>
      <c r="EV241"/>
      <c r="EW241"/>
      <c r="EX241"/>
      <c r="EY241"/>
      <c r="EZ241"/>
      <c r="FA241"/>
      <c r="FB241"/>
      <c r="FC241"/>
      <c r="FD241"/>
      <c r="FE241"/>
      <c r="FF241"/>
      <c r="FG241"/>
      <c r="FH241"/>
      <c r="FI241"/>
      <c r="FJ241"/>
      <c r="FK241"/>
      <c r="FL241"/>
      <c r="FM241"/>
      <c r="FN241"/>
      <c r="FO241"/>
      <c r="FP241"/>
      <c r="FQ241"/>
      <c r="FR241"/>
      <c r="FS241"/>
      <c r="FT241"/>
      <c r="FU241"/>
      <c r="FV241"/>
      <c r="FW241"/>
      <c r="FX241"/>
      <c r="FY241"/>
      <c r="FZ241"/>
      <c r="GA241"/>
      <c r="GB241"/>
      <c r="GC241"/>
      <c r="GD241"/>
      <c r="GE241"/>
      <c r="GF241"/>
      <c r="GG241"/>
      <c r="GH241"/>
      <c r="GI241"/>
      <c r="GJ241"/>
      <c r="GK241"/>
      <c r="GL241"/>
      <c r="GM241"/>
      <c r="GN241"/>
      <c r="GO241"/>
      <c r="GP241"/>
      <c r="GQ241"/>
      <c r="GR241"/>
      <c r="GS241"/>
    </row>
    <row r="242" spans="2:201" ht="13.35" customHeight="1">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c r="CM242"/>
      <c r="CN242"/>
      <c r="CO242"/>
      <c r="CP242"/>
      <c r="CQ242"/>
      <c r="CR242"/>
      <c r="CS242"/>
      <c r="CT242"/>
      <c r="CU242"/>
      <c r="CV242"/>
      <c r="CW242"/>
      <c r="CX242"/>
      <c r="CY242"/>
      <c r="CZ242"/>
      <c r="DA242"/>
      <c r="DB242"/>
      <c r="DC242"/>
      <c r="DD242"/>
      <c r="DE242"/>
      <c r="DF242"/>
      <c r="DG242"/>
      <c r="DH242"/>
      <c r="DI242"/>
      <c r="DJ242"/>
      <c r="DK242"/>
      <c r="DL242"/>
      <c r="DM242"/>
      <c r="DN242"/>
      <c r="DO242"/>
      <c r="DP242"/>
      <c r="DQ242"/>
      <c r="DR242"/>
      <c r="DS242"/>
      <c r="DT242"/>
      <c r="DU242"/>
      <c r="DV242"/>
      <c r="DW242"/>
      <c r="DX242"/>
      <c r="DY242"/>
      <c r="DZ242"/>
      <c r="EA242"/>
      <c r="EB242"/>
      <c r="EC242"/>
      <c r="ED242"/>
      <c r="EE242"/>
      <c r="EF242"/>
      <c r="EG242"/>
      <c r="EH242"/>
      <c r="EI242"/>
      <c r="EJ242"/>
      <c r="EK242"/>
      <c r="EL242"/>
      <c r="EM242"/>
      <c r="EN242"/>
      <c r="EO242"/>
      <c r="EP242"/>
      <c r="EQ242"/>
      <c r="ER242"/>
      <c r="ES242"/>
      <c r="ET242"/>
      <c r="EU242"/>
      <c r="EV242"/>
      <c r="EW242"/>
      <c r="EX242"/>
      <c r="EY242"/>
      <c r="EZ242"/>
      <c r="FA242"/>
      <c r="FB242"/>
      <c r="FC242"/>
      <c r="FD242"/>
      <c r="FE242"/>
      <c r="FF242"/>
      <c r="FG242"/>
      <c r="FH242"/>
      <c r="FI242"/>
      <c r="FJ242"/>
      <c r="FK242"/>
      <c r="FL242"/>
      <c r="FM242"/>
      <c r="FN242"/>
      <c r="FO242"/>
      <c r="FP242"/>
      <c r="FQ242"/>
      <c r="FR242"/>
      <c r="FS242"/>
      <c r="FT242"/>
      <c r="FU242"/>
      <c r="FV242"/>
      <c r="FW242"/>
      <c r="FX242"/>
      <c r="FY242"/>
      <c r="FZ242"/>
      <c r="GA242"/>
      <c r="GB242"/>
      <c r="GC242"/>
      <c r="GD242"/>
      <c r="GE242"/>
      <c r="GF242"/>
      <c r="GG242"/>
      <c r="GH242"/>
      <c r="GI242"/>
      <c r="GJ242"/>
      <c r="GK242"/>
      <c r="GL242"/>
      <c r="GM242"/>
      <c r="GN242"/>
      <c r="GO242"/>
      <c r="GP242"/>
      <c r="GQ242"/>
      <c r="GR242"/>
      <c r="GS242"/>
    </row>
    <row r="243" spans="2:201" ht="13.35" customHeight="1">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c r="CM243"/>
      <c r="CN243"/>
      <c r="CO243"/>
      <c r="CP243"/>
      <c r="CQ243"/>
      <c r="CR243"/>
      <c r="CS243"/>
      <c r="CT243"/>
      <c r="CU243"/>
      <c r="CV243"/>
      <c r="CW243"/>
      <c r="CX243"/>
      <c r="CY243"/>
      <c r="CZ243"/>
      <c r="DA243"/>
      <c r="DB243"/>
      <c r="DC243"/>
      <c r="DD243"/>
      <c r="DE243"/>
      <c r="DF243"/>
      <c r="DG243"/>
      <c r="DH243"/>
      <c r="DI243"/>
      <c r="DJ243"/>
      <c r="DK243"/>
      <c r="DL243"/>
      <c r="DM243"/>
      <c r="DN243"/>
      <c r="DO243"/>
      <c r="DP243"/>
      <c r="DQ243"/>
      <c r="DR243"/>
      <c r="DS243"/>
      <c r="DT243"/>
      <c r="DU243"/>
      <c r="DV243"/>
      <c r="DW243"/>
      <c r="DX243"/>
      <c r="DY243"/>
      <c r="DZ243"/>
      <c r="EA243"/>
      <c r="EB243"/>
      <c r="EC243"/>
      <c r="ED243"/>
      <c r="EE243"/>
      <c r="EF243"/>
      <c r="EG243"/>
      <c r="EH243"/>
      <c r="EI243"/>
      <c r="EJ243"/>
      <c r="EK243"/>
      <c r="EL243"/>
      <c r="EM243"/>
      <c r="EN243"/>
      <c r="EO243"/>
      <c r="EP243"/>
      <c r="EQ243"/>
      <c r="ER243"/>
      <c r="ES243"/>
      <c r="ET243"/>
      <c r="EU243"/>
      <c r="EV243"/>
      <c r="EW243"/>
      <c r="EX243"/>
      <c r="EY243"/>
      <c r="EZ243"/>
      <c r="FA243"/>
      <c r="FB243"/>
      <c r="FC243"/>
      <c r="FD243"/>
      <c r="FE243"/>
      <c r="FF243"/>
      <c r="FG243"/>
      <c r="FH243"/>
      <c r="FI243"/>
      <c r="FJ243"/>
      <c r="FK243"/>
      <c r="FL243"/>
      <c r="FM243"/>
      <c r="FN243"/>
      <c r="FO243"/>
      <c r="FP243"/>
      <c r="FQ243"/>
      <c r="FR243"/>
      <c r="FS243"/>
      <c r="FT243"/>
      <c r="FU243"/>
      <c r="FV243"/>
      <c r="FW243"/>
      <c r="FX243"/>
      <c r="FY243"/>
      <c r="FZ243"/>
      <c r="GA243"/>
      <c r="GB243"/>
      <c r="GC243"/>
      <c r="GD243"/>
      <c r="GE243"/>
      <c r="GF243"/>
      <c r="GG243"/>
      <c r="GH243"/>
      <c r="GI243"/>
      <c r="GJ243"/>
      <c r="GK243"/>
      <c r="GL243"/>
      <c r="GM243"/>
      <c r="GN243"/>
      <c r="GO243"/>
      <c r="GP243"/>
      <c r="GQ243"/>
      <c r="GR243"/>
      <c r="GS243"/>
    </row>
    <row r="244" spans="2:201" ht="13.35" customHeight="1">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c r="CM244"/>
      <c r="CN244"/>
      <c r="CO244"/>
      <c r="CP244"/>
      <c r="CQ244"/>
      <c r="CR244"/>
      <c r="CS244"/>
      <c r="CT244"/>
      <c r="CU244"/>
      <c r="CV244"/>
      <c r="CW244"/>
      <c r="CX244"/>
      <c r="CY244"/>
      <c r="CZ244"/>
      <c r="DA244"/>
      <c r="DB244"/>
      <c r="DC244"/>
      <c r="DD244"/>
      <c r="DE244"/>
      <c r="DF244"/>
      <c r="DG244"/>
      <c r="DH244"/>
      <c r="DI244"/>
      <c r="DJ244"/>
      <c r="DK244"/>
      <c r="DL244"/>
      <c r="DM244"/>
      <c r="DN244"/>
      <c r="DO244"/>
      <c r="DP244"/>
      <c r="DQ244"/>
      <c r="DR244"/>
      <c r="DS244"/>
      <c r="DT244"/>
      <c r="DU244"/>
      <c r="DV244"/>
      <c r="DW244"/>
      <c r="DX244"/>
      <c r="DY244"/>
      <c r="DZ244"/>
      <c r="EA244"/>
      <c r="EB244"/>
      <c r="EC244"/>
      <c r="ED244"/>
      <c r="EE244"/>
      <c r="EF244"/>
      <c r="EG244"/>
      <c r="EH244"/>
      <c r="EI244"/>
      <c r="EJ244"/>
      <c r="EK244"/>
      <c r="EL244"/>
      <c r="EM244"/>
      <c r="EN244"/>
      <c r="EO244"/>
      <c r="EP244"/>
      <c r="EQ244"/>
      <c r="ER244"/>
      <c r="ES244"/>
      <c r="ET244"/>
      <c r="EU244"/>
      <c r="EV244"/>
      <c r="EW244"/>
      <c r="EX244"/>
      <c r="EY244"/>
      <c r="EZ244"/>
      <c r="FA244"/>
      <c r="FB244"/>
      <c r="FC244"/>
      <c r="FD244"/>
      <c r="FE244"/>
      <c r="FF244"/>
      <c r="FG244"/>
      <c r="FH244"/>
      <c r="FI244"/>
      <c r="FJ244"/>
      <c r="FK244"/>
      <c r="FL244"/>
      <c r="FM244"/>
      <c r="FN244"/>
      <c r="FO244"/>
      <c r="FP244"/>
      <c r="FQ244"/>
      <c r="FR244"/>
      <c r="FS244"/>
      <c r="FT244"/>
      <c r="FU244"/>
      <c r="FV244"/>
      <c r="FW244"/>
      <c r="FX244"/>
      <c r="FY244"/>
      <c r="FZ244"/>
      <c r="GA244"/>
      <c r="GB244"/>
      <c r="GC244"/>
      <c r="GD244"/>
      <c r="GE244"/>
      <c r="GF244"/>
      <c r="GG244"/>
      <c r="GH244"/>
      <c r="GI244"/>
      <c r="GJ244"/>
      <c r="GK244"/>
      <c r="GL244"/>
      <c r="GM244"/>
      <c r="GN244"/>
      <c r="GO244"/>
      <c r="GP244"/>
      <c r="GQ244"/>
      <c r="GR244"/>
      <c r="GS244"/>
    </row>
    <row r="245" spans="2:201" ht="13.35" customHeight="1">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c r="CM245"/>
      <c r="CN245"/>
      <c r="CO245"/>
      <c r="CP245"/>
      <c r="CQ245"/>
      <c r="CR245"/>
      <c r="CS245"/>
      <c r="CT245"/>
      <c r="CU245"/>
      <c r="CV245"/>
      <c r="CW245"/>
      <c r="CX245"/>
      <c r="CY245"/>
      <c r="CZ245"/>
      <c r="DA245"/>
      <c r="DB245"/>
      <c r="DC245"/>
      <c r="DD245"/>
      <c r="DE245"/>
      <c r="DF245"/>
      <c r="DG245"/>
      <c r="DH245"/>
      <c r="DI245"/>
      <c r="DJ245"/>
      <c r="DK245"/>
      <c r="DL245"/>
      <c r="DM245"/>
      <c r="DN245"/>
      <c r="DO245"/>
      <c r="DP245"/>
      <c r="DQ245"/>
      <c r="DR245"/>
      <c r="DS245"/>
      <c r="DT245"/>
      <c r="DU245"/>
      <c r="DV245"/>
      <c r="DW245"/>
      <c r="DX245"/>
      <c r="DY245"/>
      <c r="DZ245"/>
      <c r="EA245"/>
      <c r="EB245"/>
      <c r="EC245"/>
      <c r="ED245"/>
      <c r="EE245"/>
      <c r="EF245"/>
      <c r="EG245"/>
      <c r="EH245"/>
      <c r="EI245"/>
      <c r="EJ245"/>
      <c r="EK245"/>
      <c r="EL245"/>
      <c r="EM245"/>
      <c r="EN245"/>
      <c r="EO245"/>
      <c r="EP245"/>
      <c r="EQ245"/>
      <c r="ER245"/>
      <c r="ES245"/>
      <c r="ET245"/>
      <c r="EU245"/>
      <c r="EV245"/>
      <c r="EW245"/>
      <c r="EX245"/>
      <c r="EY245"/>
      <c r="EZ245"/>
      <c r="FA245"/>
      <c r="FB245"/>
      <c r="FC245"/>
      <c r="FD245"/>
      <c r="FE245"/>
      <c r="FF245"/>
      <c r="FG245"/>
      <c r="FH245"/>
      <c r="FI245"/>
      <c r="FJ245"/>
      <c r="FK245"/>
      <c r="FL245"/>
      <c r="FM245"/>
      <c r="FN245"/>
      <c r="FO245"/>
      <c r="FP245"/>
      <c r="FQ245"/>
      <c r="FR245"/>
      <c r="FS245"/>
      <c r="FT245"/>
      <c r="FU245"/>
      <c r="FV245"/>
      <c r="FW245"/>
      <c r="FX245"/>
      <c r="FY245"/>
      <c r="FZ245"/>
      <c r="GA245"/>
      <c r="GB245"/>
      <c r="GC245"/>
      <c r="GD245"/>
      <c r="GE245"/>
      <c r="GF245"/>
      <c r="GG245"/>
      <c r="GH245"/>
      <c r="GI245"/>
      <c r="GJ245"/>
      <c r="GK245"/>
      <c r="GL245"/>
      <c r="GM245"/>
      <c r="GN245"/>
      <c r="GO245"/>
      <c r="GP245"/>
      <c r="GQ245"/>
      <c r="GR245"/>
      <c r="GS245"/>
    </row>
    <row r="246" spans="2:201" ht="13.35" customHeight="1">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c r="CM246"/>
      <c r="CN246"/>
      <c r="CO246"/>
      <c r="CP246"/>
      <c r="CQ246"/>
      <c r="CR246"/>
      <c r="CS246"/>
      <c r="CT246"/>
      <c r="CU246"/>
      <c r="CV246"/>
      <c r="CW246"/>
      <c r="CX246"/>
      <c r="CY246"/>
      <c r="CZ246"/>
      <c r="DA246"/>
      <c r="DB246"/>
      <c r="DC246"/>
      <c r="DD246"/>
      <c r="DE246"/>
      <c r="DF246"/>
      <c r="DG246"/>
      <c r="DH246"/>
      <c r="DI246"/>
      <c r="DJ246"/>
      <c r="DK246"/>
      <c r="DL246"/>
      <c r="DM246"/>
      <c r="DN246"/>
      <c r="DO246"/>
      <c r="DP246"/>
      <c r="DQ246"/>
      <c r="DR246"/>
      <c r="DS246"/>
      <c r="DT246"/>
      <c r="DU246"/>
      <c r="DV246"/>
      <c r="DW246"/>
      <c r="DX246"/>
      <c r="DY246"/>
      <c r="DZ246"/>
      <c r="EA246"/>
      <c r="EB246"/>
      <c r="EC246"/>
      <c r="ED246"/>
      <c r="EE246"/>
      <c r="EF246"/>
      <c r="EG246"/>
      <c r="EH246"/>
      <c r="EI246"/>
      <c r="EJ246"/>
      <c r="EK246"/>
      <c r="EL246"/>
      <c r="EM246"/>
      <c r="EN246"/>
      <c r="EO246"/>
      <c r="EP246"/>
      <c r="EQ246"/>
      <c r="ER246"/>
      <c r="ES246"/>
      <c r="ET246"/>
      <c r="EU246"/>
      <c r="EV246"/>
      <c r="EW246"/>
      <c r="EX246"/>
      <c r="EY246"/>
      <c r="EZ246"/>
      <c r="FA246"/>
      <c r="FB246"/>
      <c r="FC246"/>
      <c r="FD246"/>
      <c r="FE246"/>
      <c r="FF246"/>
      <c r="FG246"/>
      <c r="FH246"/>
      <c r="FI246"/>
      <c r="FJ246"/>
      <c r="FK246"/>
      <c r="FL246"/>
      <c r="FM246"/>
      <c r="FN246"/>
      <c r="FO246"/>
      <c r="FP246"/>
      <c r="FQ246"/>
      <c r="FR246"/>
      <c r="FS246"/>
      <c r="FT246"/>
      <c r="FU246"/>
      <c r="FV246"/>
      <c r="FW246"/>
      <c r="FX246"/>
      <c r="FY246"/>
      <c r="FZ246"/>
      <c r="GA246"/>
      <c r="GB246"/>
      <c r="GC246"/>
      <c r="GD246"/>
      <c r="GE246"/>
      <c r="GF246"/>
      <c r="GG246"/>
      <c r="GH246"/>
      <c r="GI246"/>
      <c r="GJ246"/>
      <c r="GK246"/>
      <c r="GL246"/>
      <c r="GM246"/>
      <c r="GN246"/>
      <c r="GO246"/>
      <c r="GP246"/>
      <c r="GQ246"/>
      <c r="GR246"/>
      <c r="GS246"/>
    </row>
    <row r="247" spans="2:201" ht="13.35" customHeight="1">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c r="CM247"/>
      <c r="CN247"/>
      <c r="CO247"/>
      <c r="CP247"/>
      <c r="CQ247"/>
      <c r="CR247"/>
      <c r="CS247"/>
      <c r="CT247"/>
      <c r="CU247"/>
      <c r="CV247"/>
      <c r="CW247"/>
      <c r="CX247"/>
      <c r="CY247"/>
      <c r="CZ247"/>
      <c r="DA247"/>
      <c r="DB247"/>
      <c r="DC247"/>
      <c r="DD247"/>
      <c r="DE247"/>
      <c r="DF247"/>
      <c r="DG247"/>
      <c r="DH247"/>
      <c r="DI247"/>
      <c r="DJ247"/>
      <c r="DK247"/>
      <c r="DL247"/>
      <c r="DM247"/>
      <c r="DN247"/>
      <c r="DO247"/>
      <c r="DP247"/>
      <c r="DQ247"/>
      <c r="DR247"/>
      <c r="DS247"/>
      <c r="DT247"/>
      <c r="DU247"/>
      <c r="DV247"/>
      <c r="DW247"/>
      <c r="DX247"/>
      <c r="DY247"/>
      <c r="DZ247"/>
      <c r="EA247"/>
      <c r="EB247"/>
      <c r="EC247"/>
      <c r="ED247"/>
      <c r="EE247"/>
      <c r="EF247"/>
      <c r="EG247"/>
      <c r="EH247"/>
      <c r="EI247"/>
      <c r="EJ247"/>
      <c r="EK247"/>
      <c r="EL247"/>
      <c r="EM247"/>
      <c r="EN247"/>
      <c r="EO247"/>
      <c r="EP247"/>
      <c r="EQ247"/>
      <c r="ER247"/>
      <c r="ES247"/>
      <c r="ET247"/>
      <c r="EU247"/>
      <c r="EV247"/>
      <c r="EW247"/>
      <c r="EX247"/>
      <c r="EY247"/>
      <c r="EZ247"/>
      <c r="FA247"/>
      <c r="FB247"/>
      <c r="FC247"/>
      <c r="FD247"/>
      <c r="FE247"/>
      <c r="FF247"/>
      <c r="FG247"/>
      <c r="FH247"/>
      <c r="FI247"/>
      <c r="FJ247"/>
      <c r="FK247"/>
      <c r="FL247"/>
      <c r="FM247"/>
      <c r="FN247"/>
      <c r="FO247"/>
      <c r="FP247"/>
      <c r="FQ247"/>
      <c r="FR247"/>
      <c r="FS247"/>
      <c r="FT247"/>
      <c r="FU247"/>
      <c r="FV247"/>
      <c r="FW247"/>
      <c r="FX247"/>
      <c r="FY247"/>
      <c r="FZ247"/>
      <c r="GA247"/>
      <c r="GB247"/>
      <c r="GC247"/>
      <c r="GD247"/>
      <c r="GE247"/>
      <c r="GF247"/>
      <c r="GG247"/>
      <c r="GH247"/>
      <c r="GI247"/>
      <c r="GJ247"/>
      <c r="GK247"/>
      <c r="GL247"/>
      <c r="GM247"/>
      <c r="GN247"/>
      <c r="GO247"/>
      <c r="GP247"/>
      <c r="GQ247"/>
      <c r="GR247"/>
      <c r="GS247"/>
    </row>
    <row r="248" spans="2:201" ht="13.35" customHeight="1">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c r="CM248"/>
      <c r="CN248"/>
      <c r="CO248"/>
      <c r="CP248"/>
      <c r="CQ248"/>
      <c r="CR248"/>
      <c r="CS248"/>
      <c r="CT248"/>
      <c r="CU248"/>
      <c r="CV248"/>
      <c r="CW248"/>
      <c r="CX248"/>
      <c r="CY248"/>
      <c r="CZ248"/>
      <c r="DA248"/>
      <c r="DB248"/>
      <c r="DC248"/>
      <c r="DD248"/>
      <c r="DE248"/>
      <c r="DF248"/>
      <c r="DG248"/>
      <c r="DH248"/>
      <c r="DI248"/>
      <c r="DJ248"/>
      <c r="DK248"/>
      <c r="DL248"/>
      <c r="DM248"/>
      <c r="DN248"/>
      <c r="DO248"/>
      <c r="DP248"/>
      <c r="DQ248"/>
      <c r="DR248"/>
      <c r="DS248"/>
      <c r="DT248"/>
      <c r="DU248"/>
      <c r="DV248"/>
      <c r="DW248"/>
      <c r="DX248"/>
      <c r="DY248"/>
      <c r="DZ248"/>
      <c r="EA248"/>
      <c r="EB248"/>
      <c r="EC248"/>
      <c r="ED248"/>
      <c r="EE248"/>
      <c r="EF248"/>
      <c r="EG248"/>
      <c r="EH248"/>
      <c r="EI248"/>
      <c r="EJ248"/>
      <c r="EK248"/>
      <c r="EL248"/>
      <c r="EM248"/>
      <c r="EN248"/>
      <c r="EO248"/>
      <c r="EP248"/>
      <c r="EQ248"/>
      <c r="ER248"/>
      <c r="ES248"/>
      <c r="ET248"/>
      <c r="EU248"/>
      <c r="EV248"/>
      <c r="EW248"/>
      <c r="EX248"/>
      <c r="EY248"/>
      <c r="EZ248"/>
      <c r="FA248"/>
      <c r="FB248"/>
      <c r="FC248"/>
      <c r="FD248"/>
      <c r="FE248"/>
      <c r="FF248"/>
      <c r="FG248"/>
      <c r="FH248"/>
      <c r="FI248"/>
      <c r="FJ248"/>
      <c r="FK248"/>
      <c r="FL248"/>
      <c r="FM248"/>
      <c r="FN248"/>
      <c r="FO248"/>
      <c r="FP248"/>
      <c r="FQ248"/>
      <c r="FR248"/>
      <c r="FS248"/>
      <c r="FT248"/>
      <c r="FU248"/>
      <c r="FV248"/>
      <c r="FW248"/>
      <c r="FX248"/>
      <c r="FY248"/>
      <c r="FZ248"/>
      <c r="GA248"/>
      <c r="GB248"/>
      <c r="GC248"/>
      <c r="GD248"/>
      <c r="GE248"/>
      <c r="GF248"/>
      <c r="GG248"/>
      <c r="GH248"/>
      <c r="GI248"/>
      <c r="GJ248"/>
      <c r="GK248"/>
      <c r="GL248"/>
      <c r="GM248"/>
      <c r="GN248"/>
      <c r="GO248"/>
      <c r="GP248"/>
      <c r="GQ248"/>
      <c r="GR248"/>
      <c r="GS248"/>
    </row>
    <row r="249" spans="2:201" ht="13.35" customHeight="1">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c r="CM249"/>
      <c r="CN249"/>
      <c r="CO249"/>
      <c r="CP249"/>
      <c r="CQ249"/>
      <c r="CR249"/>
      <c r="CS249"/>
      <c r="CT249"/>
      <c r="CU249"/>
      <c r="CV249"/>
      <c r="CW249"/>
      <c r="CX249"/>
      <c r="CY249"/>
      <c r="CZ249"/>
      <c r="DA249"/>
      <c r="DB249"/>
      <c r="DC249"/>
      <c r="DD249"/>
      <c r="DE249"/>
      <c r="DF249"/>
      <c r="DG249"/>
      <c r="DH249"/>
      <c r="DI249"/>
      <c r="DJ249"/>
      <c r="DK249"/>
      <c r="DL249"/>
      <c r="DM249"/>
      <c r="DN249"/>
      <c r="DO249"/>
      <c r="DP249"/>
      <c r="DQ249"/>
      <c r="DR249"/>
      <c r="DS249"/>
      <c r="DT249"/>
      <c r="DU249"/>
      <c r="DV249"/>
      <c r="DW249"/>
      <c r="DX249"/>
      <c r="DY249"/>
      <c r="DZ249"/>
      <c r="EA249"/>
      <c r="EB249"/>
      <c r="EC249"/>
      <c r="ED249"/>
      <c r="EE249"/>
      <c r="EF249"/>
      <c r="EG249"/>
      <c r="EH249"/>
      <c r="EI249"/>
      <c r="EJ249"/>
      <c r="EK249"/>
      <c r="EL249"/>
      <c r="EM249"/>
      <c r="EN249"/>
      <c r="EO249"/>
      <c r="EP249"/>
      <c r="EQ249"/>
      <c r="ER249"/>
      <c r="ES249"/>
      <c r="ET249"/>
      <c r="EU249"/>
      <c r="EV249"/>
      <c r="EW249"/>
      <c r="EX249"/>
      <c r="EY249"/>
      <c r="EZ249"/>
      <c r="FA249"/>
      <c r="FB249"/>
      <c r="FC249"/>
      <c r="FD249"/>
      <c r="FE249"/>
      <c r="FF249"/>
      <c r="FG249"/>
      <c r="FH249"/>
      <c r="FI249"/>
      <c r="FJ249"/>
      <c r="FK249"/>
      <c r="FL249"/>
      <c r="FM249"/>
      <c r="FN249"/>
      <c r="FO249"/>
      <c r="FP249"/>
      <c r="FQ249"/>
      <c r="FR249"/>
      <c r="FS249"/>
      <c r="FT249"/>
      <c r="FU249"/>
      <c r="FV249"/>
      <c r="FW249"/>
      <c r="FX249"/>
      <c r="FY249"/>
      <c r="FZ249"/>
      <c r="GA249"/>
      <c r="GB249"/>
      <c r="GC249"/>
      <c r="GD249"/>
      <c r="GE249"/>
      <c r="GF249"/>
      <c r="GG249"/>
      <c r="GH249"/>
      <c r="GI249"/>
      <c r="GJ249"/>
      <c r="GK249"/>
      <c r="GL249"/>
      <c r="GM249"/>
      <c r="GN249"/>
      <c r="GO249"/>
      <c r="GP249"/>
      <c r="GQ249"/>
      <c r="GR249"/>
      <c r="GS249"/>
    </row>
    <row r="250" spans="2:201" ht="13.35" customHeight="1">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c r="CM250"/>
      <c r="CN250"/>
      <c r="CO250"/>
      <c r="CP250"/>
      <c r="CQ250"/>
      <c r="CR250"/>
      <c r="CS250"/>
      <c r="CT250"/>
      <c r="CU250"/>
      <c r="CV250"/>
      <c r="CW250"/>
      <c r="CX250"/>
      <c r="CY250"/>
      <c r="CZ250"/>
      <c r="DA250"/>
      <c r="DB250"/>
      <c r="DC250"/>
      <c r="DD250"/>
      <c r="DE250"/>
      <c r="DF250"/>
      <c r="DG250"/>
      <c r="DH250"/>
      <c r="DI250"/>
      <c r="DJ250"/>
      <c r="DK250"/>
      <c r="DL250"/>
      <c r="DM250"/>
      <c r="DN250"/>
      <c r="DO250"/>
      <c r="DP250"/>
      <c r="DQ250"/>
      <c r="DR250"/>
      <c r="DS250"/>
      <c r="DT250"/>
      <c r="DU250"/>
      <c r="DV250"/>
      <c r="DW250"/>
      <c r="DX250"/>
      <c r="DY250"/>
      <c r="DZ250"/>
      <c r="EA250"/>
      <c r="EB250"/>
      <c r="EC250"/>
      <c r="ED250"/>
      <c r="EE250"/>
      <c r="EF250"/>
      <c r="EG250"/>
      <c r="EH250"/>
      <c r="EI250"/>
      <c r="EJ250"/>
      <c r="EK250"/>
      <c r="EL250"/>
      <c r="EM250"/>
      <c r="EN250"/>
      <c r="EO250"/>
      <c r="EP250"/>
      <c r="EQ250"/>
      <c r="ER250"/>
      <c r="ES250"/>
      <c r="ET250"/>
      <c r="EU250"/>
      <c r="EV250"/>
      <c r="EW250"/>
      <c r="EX250"/>
      <c r="EY250"/>
      <c r="EZ250"/>
      <c r="FA250"/>
      <c r="FB250"/>
      <c r="FC250"/>
      <c r="FD250"/>
      <c r="FE250"/>
      <c r="FF250"/>
      <c r="FG250"/>
      <c r="FH250"/>
      <c r="FI250"/>
      <c r="FJ250"/>
      <c r="FK250"/>
      <c r="FL250"/>
      <c r="FM250"/>
      <c r="FN250"/>
      <c r="FO250"/>
      <c r="FP250"/>
      <c r="FQ250"/>
      <c r="FR250"/>
      <c r="FS250"/>
      <c r="FT250"/>
      <c r="FU250"/>
      <c r="FV250"/>
      <c r="FW250"/>
      <c r="FX250"/>
      <c r="FY250"/>
      <c r="FZ250"/>
      <c r="GA250"/>
      <c r="GB250"/>
      <c r="GC250"/>
      <c r="GD250"/>
      <c r="GE250"/>
      <c r="GF250"/>
      <c r="GG250"/>
      <c r="GH250"/>
      <c r="GI250"/>
      <c r="GJ250"/>
      <c r="GK250"/>
      <c r="GL250"/>
      <c r="GM250"/>
      <c r="GN250"/>
      <c r="GO250"/>
      <c r="GP250"/>
      <c r="GQ250"/>
      <c r="GR250"/>
      <c r="GS250"/>
    </row>
    <row r="251" spans="2:201" ht="13.35" customHeight="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c r="CM251"/>
      <c r="CN251"/>
      <c r="CO251"/>
      <c r="CP251"/>
      <c r="CQ251"/>
      <c r="CR251"/>
      <c r="CS251"/>
      <c r="CT251"/>
      <c r="CU251"/>
      <c r="CV251"/>
      <c r="CW251"/>
      <c r="CX251"/>
      <c r="CY251"/>
      <c r="CZ251"/>
      <c r="DA251"/>
      <c r="DB251"/>
      <c r="DC251"/>
      <c r="DD251"/>
      <c r="DE251"/>
      <c r="DF251"/>
      <c r="DG251"/>
      <c r="DH251"/>
      <c r="DI251"/>
      <c r="DJ251"/>
      <c r="DK251"/>
      <c r="DL251"/>
      <c r="DM251"/>
      <c r="DN251"/>
      <c r="DO251"/>
      <c r="DP251"/>
      <c r="DQ251"/>
      <c r="DR251"/>
      <c r="DS251"/>
      <c r="DT251"/>
      <c r="DU251"/>
      <c r="DV251"/>
      <c r="DW251"/>
      <c r="DX251"/>
      <c r="DY251"/>
      <c r="DZ251"/>
      <c r="EA251"/>
      <c r="EB251"/>
      <c r="EC251"/>
      <c r="ED251"/>
      <c r="EE251"/>
      <c r="EF251"/>
      <c r="EG251"/>
      <c r="EH251"/>
      <c r="EI251"/>
      <c r="EJ251"/>
      <c r="EK251"/>
      <c r="EL251"/>
      <c r="EM251"/>
      <c r="EN251"/>
      <c r="EO251"/>
      <c r="EP251"/>
      <c r="EQ251"/>
      <c r="ER251"/>
      <c r="ES251"/>
      <c r="ET251"/>
      <c r="EU251"/>
      <c r="EV251"/>
      <c r="EW251"/>
      <c r="EX251"/>
      <c r="EY251"/>
      <c r="EZ251"/>
      <c r="FA251"/>
      <c r="FB251"/>
      <c r="FC251"/>
      <c r="FD251"/>
      <c r="FE251"/>
      <c r="FF251"/>
      <c r="FG251"/>
      <c r="FH251"/>
      <c r="FI251"/>
      <c r="FJ251"/>
      <c r="FK251"/>
      <c r="FL251"/>
      <c r="FM251"/>
      <c r="FN251"/>
      <c r="FO251"/>
      <c r="FP251"/>
      <c r="FQ251"/>
      <c r="FR251"/>
      <c r="FS251"/>
      <c r="FT251"/>
      <c r="FU251"/>
      <c r="FV251"/>
      <c r="FW251"/>
      <c r="FX251"/>
      <c r="FY251"/>
      <c r="FZ251"/>
      <c r="GA251"/>
      <c r="GB251"/>
      <c r="GC251"/>
      <c r="GD251"/>
      <c r="GE251"/>
      <c r="GF251"/>
      <c r="GG251"/>
      <c r="GH251"/>
      <c r="GI251"/>
      <c r="GJ251"/>
      <c r="GK251"/>
      <c r="GL251"/>
      <c r="GM251"/>
      <c r="GN251"/>
      <c r="GO251"/>
      <c r="GP251"/>
      <c r="GQ251"/>
      <c r="GR251"/>
      <c r="GS251"/>
    </row>
    <row r="252" spans="2:201" ht="13.35" customHeight="1">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c r="CM252"/>
      <c r="CN252"/>
      <c r="CO252"/>
      <c r="CP252"/>
      <c r="CQ252"/>
      <c r="CR252"/>
      <c r="CS252"/>
      <c r="CT252"/>
      <c r="CU252"/>
      <c r="CV252"/>
      <c r="CW252"/>
      <c r="CX252"/>
      <c r="CY252"/>
      <c r="CZ252"/>
      <c r="DA252"/>
      <c r="DB252"/>
      <c r="DC252"/>
      <c r="DD252"/>
      <c r="DE252"/>
      <c r="DF252"/>
      <c r="DG252"/>
      <c r="DH252"/>
      <c r="DI252"/>
      <c r="DJ252"/>
      <c r="DK252"/>
      <c r="DL252"/>
      <c r="DM252"/>
      <c r="DN252"/>
      <c r="DO252"/>
      <c r="DP252"/>
      <c r="DQ252"/>
      <c r="DR252"/>
      <c r="DS252"/>
      <c r="DT252"/>
      <c r="DU252"/>
      <c r="DV252"/>
      <c r="DW252"/>
      <c r="DX252"/>
      <c r="DY252"/>
      <c r="DZ252"/>
      <c r="EA252"/>
      <c r="EB252"/>
      <c r="EC252"/>
      <c r="ED252"/>
      <c r="EE252"/>
      <c r="EF252"/>
      <c r="EG252"/>
      <c r="EH252"/>
      <c r="EI252"/>
      <c r="EJ252"/>
      <c r="EK252"/>
      <c r="EL252"/>
      <c r="EM252"/>
      <c r="EN252"/>
      <c r="EO252"/>
      <c r="EP252"/>
      <c r="EQ252"/>
      <c r="ER252"/>
      <c r="ES252"/>
      <c r="ET252"/>
      <c r="EU252"/>
      <c r="EV252"/>
      <c r="EW252"/>
      <c r="EX252"/>
      <c r="EY252"/>
      <c r="EZ252"/>
      <c r="FA252"/>
      <c r="FB252"/>
      <c r="FC252"/>
      <c r="FD252"/>
      <c r="FE252"/>
      <c r="FF252"/>
      <c r="FG252"/>
      <c r="FH252"/>
      <c r="FI252"/>
      <c r="FJ252"/>
      <c r="FK252"/>
      <c r="FL252"/>
      <c r="FM252"/>
      <c r="FN252"/>
      <c r="FO252"/>
      <c r="FP252"/>
      <c r="FQ252"/>
      <c r="FR252"/>
      <c r="FS252"/>
      <c r="FT252"/>
      <c r="FU252"/>
      <c r="FV252"/>
      <c r="FW252"/>
      <c r="FX252"/>
      <c r="FY252"/>
      <c r="FZ252"/>
      <c r="GA252"/>
      <c r="GB252"/>
      <c r="GC252"/>
      <c r="GD252"/>
      <c r="GE252"/>
      <c r="GF252"/>
      <c r="GG252"/>
      <c r="GH252"/>
      <c r="GI252"/>
      <c r="GJ252"/>
      <c r="GK252"/>
      <c r="GL252"/>
      <c r="GM252"/>
      <c r="GN252"/>
      <c r="GO252"/>
      <c r="GP252"/>
      <c r="GQ252"/>
      <c r="GR252"/>
      <c r="GS252"/>
    </row>
    <row r="253" spans="2:201" ht="13.35" customHeight="1">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c r="CM253"/>
      <c r="CN253"/>
      <c r="CO253"/>
      <c r="CP253"/>
      <c r="CQ253"/>
      <c r="CR253"/>
      <c r="CS253"/>
      <c r="CT253"/>
      <c r="CU253"/>
      <c r="CV253"/>
      <c r="CW253"/>
      <c r="CX253"/>
      <c r="CY253"/>
      <c r="CZ253"/>
      <c r="DA253"/>
      <c r="DB253"/>
      <c r="DC253"/>
      <c r="DD253"/>
      <c r="DE253"/>
      <c r="DF253"/>
      <c r="DG253"/>
      <c r="DH253"/>
      <c r="DI253"/>
      <c r="DJ253"/>
      <c r="DK253"/>
      <c r="DL253"/>
      <c r="DM253"/>
      <c r="DN253"/>
      <c r="DO253"/>
      <c r="DP253"/>
      <c r="DQ253"/>
      <c r="DR253"/>
      <c r="DS253"/>
      <c r="DT253"/>
      <c r="DU253"/>
      <c r="DV253"/>
      <c r="DW253"/>
      <c r="DX253"/>
      <c r="DY253"/>
      <c r="DZ253"/>
      <c r="EA253"/>
      <c r="EB253"/>
      <c r="EC253"/>
      <c r="ED253"/>
      <c r="EE253"/>
      <c r="EF253"/>
      <c r="EG253"/>
      <c r="EH253"/>
      <c r="EI253"/>
      <c r="EJ253"/>
      <c r="EK253"/>
      <c r="EL253"/>
      <c r="EM253"/>
      <c r="EN253"/>
      <c r="EO253"/>
      <c r="EP253"/>
      <c r="EQ253"/>
      <c r="ER253"/>
      <c r="ES253"/>
      <c r="ET253"/>
      <c r="EU253"/>
      <c r="EV253"/>
      <c r="EW253"/>
      <c r="EX253"/>
      <c r="EY253"/>
      <c r="EZ253"/>
      <c r="FA253"/>
      <c r="FB253"/>
      <c r="FC253"/>
      <c r="FD253"/>
      <c r="FE253"/>
      <c r="FF253"/>
      <c r="FG253"/>
      <c r="FH253"/>
      <c r="FI253"/>
      <c r="FJ253"/>
      <c r="FK253"/>
      <c r="FL253"/>
      <c r="FM253"/>
      <c r="FN253"/>
      <c r="FO253"/>
      <c r="FP253"/>
      <c r="FQ253"/>
      <c r="FR253"/>
      <c r="FS253"/>
      <c r="FT253"/>
      <c r="FU253"/>
      <c r="FV253"/>
      <c r="FW253"/>
      <c r="FX253"/>
      <c r="FY253"/>
      <c r="FZ253"/>
      <c r="GA253"/>
      <c r="GB253"/>
      <c r="GC253"/>
      <c r="GD253"/>
      <c r="GE253"/>
      <c r="GF253"/>
      <c r="GG253"/>
      <c r="GH253"/>
      <c r="GI253"/>
      <c r="GJ253"/>
      <c r="GK253"/>
      <c r="GL253"/>
      <c r="GM253"/>
      <c r="GN253"/>
      <c r="GO253"/>
      <c r="GP253"/>
      <c r="GQ253"/>
      <c r="GR253"/>
      <c r="GS253"/>
    </row>
    <row r="254" spans="2:201" ht="13.35" customHeight="1">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c r="CM254"/>
      <c r="CN254"/>
      <c r="CO254"/>
      <c r="CP254"/>
      <c r="CQ254"/>
      <c r="CR254"/>
      <c r="CS254"/>
      <c r="CT254"/>
      <c r="CU254"/>
      <c r="CV254"/>
      <c r="CW254"/>
      <c r="CX254"/>
      <c r="CY254"/>
      <c r="CZ254"/>
      <c r="DA254"/>
      <c r="DB254"/>
      <c r="DC254"/>
      <c r="DD254"/>
      <c r="DE254"/>
      <c r="DF254"/>
      <c r="DG254"/>
      <c r="DH254"/>
      <c r="DI254"/>
      <c r="DJ254"/>
      <c r="DK254"/>
      <c r="DL254"/>
      <c r="DM254"/>
      <c r="DN254"/>
      <c r="DO254"/>
      <c r="DP254"/>
      <c r="DQ254"/>
      <c r="DR254"/>
      <c r="DS254"/>
      <c r="DT254"/>
      <c r="DU254"/>
      <c r="DV254"/>
      <c r="DW254"/>
      <c r="DX254"/>
      <c r="DY254"/>
      <c r="DZ254"/>
      <c r="EA254"/>
      <c r="EB254"/>
      <c r="EC254"/>
      <c r="ED254"/>
      <c r="EE254"/>
      <c r="EF254"/>
      <c r="EG254"/>
      <c r="EH254"/>
      <c r="EI254"/>
      <c r="EJ254"/>
      <c r="EK254"/>
      <c r="EL254"/>
      <c r="EM254"/>
      <c r="EN254"/>
      <c r="EO254"/>
      <c r="EP254"/>
      <c r="EQ254"/>
      <c r="ER254"/>
      <c r="ES254"/>
      <c r="ET254"/>
      <c r="EU254"/>
      <c r="EV254"/>
      <c r="EW254"/>
      <c r="EX254"/>
      <c r="EY254"/>
      <c r="EZ254"/>
      <c r="FA254"/>
      <c r="FB254"/>
      <c r="FC254"/>
      <c r="FD254"/>
      <c r="FE254"/>
      <c r="FF254"/>
      <c r="FG254"/>
      <c r="FH254"/>
      <c r="FI254"/>
      <c r="FJ254"/>
      <c r="FK254"/>
      <c r="FL254"/>
      <c r="FM254"/>
      <c r="FN254"/>
      <c r="FO254"/>
      <c r="FP254"/>
      <c r="FQ254"/>
      <c r="FR254"/>
      <c r="FS254"/>
      <c r="FT254"/>
      <c r="FU254"/>
      <c r="FV254"/>
      <c r="FW254"/>
      <c r="FX254"/>
      <c r="FY254"/>
      <c r="FZ254"/>
      <c r="GA254"/>
      <c r="GB254"/>
      <c r="GC254"/>
      <c r="GD254"/>
      <c r="GE254"/>
      <c r="GF254"/>
      <c r="GG254"/>
      <c r="GH254"/>
      <c r="GI254"/>
      <c r="GJ254"/>
      <c r="GK254"/>
      <c r="GL254"/>
      <c r="GM254"/>
      <c r="GN254"/>
      <c r="GO254"/>
      <c r="GP254"/>
      <c r="GQ254"/>
      <c r="GR254"/>
      <c r="GS254"/>
    </row>
    <row r="255" spans="2:201" ht="13.35" customHeight="1">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c r="CM255"/>
      <c r="CN255"/>
      <c r="CO255"/>
      <c r="CP255"/>
      <c r="CQ255"/>
      <c r="CR255"/>
      <c r="CS255"/>
      <c r="CT255"/>
      <c r="CU255"/>
      <c r="CV255"/>
      <c r="CW255"/>
      <c r="CX255"/>
      <c r="CY255"/>
      <c r="CZ255"/>
      <c r="DA255"/>
      <c r="DB255"/>
      <c r="DC255"/>
      <c r="DD255"/>
      <c r="DE255"/>
      <c r="DF255"/>
      <c r="DG255"/>
      <c r="DH255"/>
      <c r="DI255"/>
      <c r="DJ255"/>
      <c r="DK255"/>
      <c r="DL255"/>
      <c r="DM255"/>
      <c r="DN255"/>
      <c r="DO255"/>
      <c r="DP255"/>
      <c r="DQ255"/>
      <c r="DR255"/>
      <c r="DS255"/>
      <c r="DT255"/>
      <c r="DU255"/>
      <c r="DV255"/>
      <c r="DW255"/>
      <c r="DX255"/>
      <c r="DY255"/>
      <c r="DZ255"/>
      <c r="EA255"/>
      <c r="EB255"/>
      <c r="EC255"/>
      <c r="ED255"/>
      <c r="EE255"/>
      <c r="EF255"/>
      <c r="EG255"/>
      <c r="EH255"/>
      <c r="EI255"/>
      <c r="EJ255"/>
      <c r="EK255"/>
      <c r="EL255"/>
      <c r="EM255"/>
      <c r="EN255"/>
      <c r="EO255"/>
      <c r="EP255"/>
      <c r="EQ255"/>
      <c r="ER255"/>
      <c r="ES255"/>
      <c r="ET255"/>
      <c r="EU255"/>
      <c r="EV255"/>
      <c r="EW255"/>
      <c r="EX255"/>
      <c r="EY255"/>
      <c r="EZ255"/>
      <c r="FA255"/>
      <c r="FB255"/>
      <c r="FC255"/>
      <c r="FD255"/>
      <c r="FE255"/>
      <c r="FF255"/>
      <c r="FG255"/>
      <c r="FH255"/>
      <c r="FI255"/>
      <c r="FJ255"/>
      <c r="FK255"/>
      <c r="FL255"/>
      <c r="FM255"/>
      <c r="FN255"/>
      <c r="FO255"/>
      <c r="FP255"/>
      <c r="FQ255"/>
      <c r="FR255"/>
      <c r="FS255"/>
      <c r="FT255"/>
      <c r="FU255"/>
      <c r="FV255"/>
      <c r="FW255"/>
      <c r="FX255"/>
      <c r="FY255"/>
      <c r="FZ255"/>
      <c r="GA255"/>
      <c r="GB255"/>
      <c r="GC255"/>
      <c r="GD255"/>
      <c r="GE255"/>
      <c r="GF255"/>
      <c r="GG255"/>
      <c r="GH255"/>
      <c r="GI255"/>
      <c r="GJ255"/>
      <c r="GK255"/>
      <c r="GL255"/>
      <c r="GM255"/>
      <c r="GN255"/>
      <c r="GO255"/>
      <c r="GP255"/>
      <c r="GQ255"/>
      <c r="GR255"/>
      <c r="GS255"/>
    </row>
    <row r="256" spans="2:201" ht="13.35" customHeight="1">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c r="CM256"/>
      <c r="CN256"/>
      <c r="CO256"/>
      <c r="CP256"/>
      <c r="CQ256"/>
      <c r="CR256"/>
      <c r="CS256"/>
      <c r="CT256"/>
      <c r="CU256"/>
      <c r="CV256"/>
      <c r="CW256"/>
      <c r="CX256"/>
      <c r="CY256"/>
      <c r="CZ256"/>
      <c r="DA256"/>
      <c r="DB256"/>
      <c r="DC256"/>
      <c r="DD256"/>
      <c r="DE256"/>
      <c r="DF256"/>
      <c r="DG256"/>
      <c r="DH256"/>
      <c r="DI256"/>
      <c r="DJ256"/>
      <c r="DK256"/>
      <c r="DL256"/>
      <c r="DM256"/>
      <c r="DN256"/>
      <c r="DO256"/>
      <c r="DP256"/>
      <c r="DQ256"/>
      <c r="DR256"/>
      <c r="DS256"/>
      <c r="DT256"/>
      <c r="DU256"/>
      <c r="DV256"/>
      <c r="DW256"/>
      <c r="DX256"/>
      <c r="DY256"/>
      <c r="DZ256"/>
      <c r="EA256"/>
      <c r="EB256"/>
      <c r="EC256"/>
      <c r="ED256"/>
      <c r="EE256"/>
      <c r="EF256"/>
      <c r="EG256"/>
      <c r="EH256"/>
      <c r="EI256"/>
      <c r="EJ256"/>
      <c r="EK256"/>
      <c r="EL256"/>
      <c r="EM256"/>
      <c r="EN256"/>
      <c r="EO256"/>
      <c r="EP256"/>
      <c r="EQ256"/>
      <c r="ER256"/>
      <c r="ES256"/>
      <c r="ET256"/>
      <c r="EU256"/>
      <c r="EV256"/>
      <c r="EW256"/>
      <c r="EX256"/>
      <c r="EY256"/>
      <c r="EZ256"/>
      <c r="FA256"/>
      <c r="FB256"/>
      <c r="FC256"/>
      <c r="FD256"/>
      <c r="FE256"/>
      <c r="FF256"/>
      <c r="FG256"/>
      <c r="FH256"/>
      <c r="FI256"/>
      <c r="FJ256"/>
      <c r="FK256"/>
      <c r="FL256"/>
      <c r="FM256"/>
      <c r="FN256"/>
      <c r="FO256"/>
      <c r="FP256"/>
      <c r="FQ256"/>
      <c r="FR256"/>
      <c r="FS256"/>
      <c r="FT256"/>
      <c r="FU256"/>
      <c r="FV256"/>
      <c r="FW256"/>
      <c r="FX256"/>
      <c r="FY256"/>
      <c r="FZ256"/>
      <c r="GA256"/>
      <c r="GB256"/>
      <c r="GC256"/>
      <c r="GD256"/>
      <c r="GE256"/>
      <c r="GF256"/>
      <c r="GG256"/>
      <c r="GH256"/>
      <c r="GI256"/>
      <c r="GJ256"/>
      <c r="GK256"/>
      <c r="GL256"/>
      <c r="GM256"/>
      <c r="GN256"/>
      <c r="GO256"/>
      <c r="GP256"/>
      <c r="GQ256"/>
      <c r="GR256"/>
      <c r="GS256"/>
    </row>
    <row r="257" spans="2:201" ht="13.35" customHeight="1">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c r="CM257"/>
      <c r="CN257"/>
      <c r="CO257"/>
      <c r="CP257"/>
      <c r="CQ257"/>
      <c r="CR257"/>
      <c r="CS257"/>
      <c r="CT257"/>
      <c r="CU257"/>
      <c r="CV257"/>
      <c r="CW257"/>
      <c r="CX257"/>
      <c r="CY257"/>
      <c r="CZ257"/>
      <c r="DA257"/>
      <c r="DB257"/>
      <c r="DC257"/>
      <c r="DD257"/>
      <c r="DE257"/>
      <c r="DF257"/>
      <c r="DG257"/>
      <c r="DH257"/>
      <c r="DI257"/>
      <c r="DJ257"/>
      <c r="DK257"/>
      <c r="DL257"/>
      <c r="DM257"/>
      <c r="DN257"/>
      <c r="DO257"/>
      <c r="DP257"/>
      <c r="DQ257"/>
      <c r="DR257"/>
      <c r="DS257"/>
      <c r="DT257"/>
      <c r="DU257"/>
      <c r="DV257"/>
      <c r="DW257"/>
      <c r="DX257"/>
      <c r="DY257"/>
      <c r="DZ257"/>
      <c r="EA257"/>
      <c r="EB257"/>
      <c r="EC257"/>
      <c r="ED257"/>
      <c r="EE257"/>
      <c r="EF257"/>
      <c r="EG257"/>
      <c r="EH257"/>
      <c r="EI257"/>
      <c r="EJ257"/>
      <c r="EK257"/>
      <c r="EL257"/>
      <c r="EM257"/>
      <c r="EN257"/>
      <c r="EO257"/>
      <c r="EP257"/>
      <c r="EQ257"/>
      <c r="ER257"/>
      <c r="ES257"/>
      <c r="ET257"/>
      <c r="EU257"/>
      <c r="EV257"/>
      <c r="EW257"/>
      <c r="EX257"/>
      <c r="EY257"/>
      <c r="EZ257"/>
      <c r="FA257"/>
      <c r="FB257"/>
      <c r="FC257"/>
      <c r="FD257"/>
      <c r="FE257"/>
      <c r="FF257"/>
      <c r="FG257"/>
      <c r="FH257"/>
      <c r="FI257"/>
      <c r="FJ257"/>
      <c r="FK257"/>
      <c r="FL257"/>
      <c r="FM257"/>
      <c r="FN257"/>
      <c r="FO257"/>
      <c r="FP257"/>
      <c r="FQ257"/>
      <c r="FR257"/>
      <c r="FS257"/>
      <c r="FT257"/>
      <c r="FU257"/>
      <c r="FV257"/>
      <c r="FW257"/>
      <c r="FX257"/>
      <c r="FY257"/>
      <c r="FZ257"/>
      <c r="GA257"/>
      <c r="GB257"/>
      <c r="GC257"/>
      <c r="GD257"/>
      <c r="GE257"/>
      <c r="GF257"/>
      <c r="GG257"/>
      <c r="GH257"/>
      <c r="GI257"/>
      <c r="GJ257"/>
      <c r="GK257"/>
      <c r="GL257"/>
      <c r="GM257"/>
      <c r="GN257"/>
      <c r="GO257"/>
      <c r="GP257"/>
      <c r="GQ257"/>
      <c r="GR257"/>
      <c r="GS257"/>
    </row>
    <row r="258" spans="2:201" ht="13.35" customHeight="1">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c r="CM258"/>
      <c r="CN258"/>
      <c r="CO258"/>
      <c r="CP258"/>
      <c r="CQ258"/>
      <c r="CR258"/>
      <c r="CS258"/>
      <c r="CT258"/>
      <c r="CU258"/>
      <c r="CV258"/>
      <c r="CW258"/>
      <c r="CX258"/>
      <c r="CY258"/>
      <c r="CZ258"/>
      <c r="DA258"/>
      <c r="DB258"/>
      <c r="DC258"/>
      <c r="DD258"/>
      <c r="DE258"/>
      <c r="DF258"/>
      <c r="DG258"/>
      <c r="DH258"/>
      <c r="DI258"/>
      <c r="DJ258"/>
      <c r="DK258"/>
      <c r="DL258"/>
      <c r="DM258"/>
      <c r="DN258"/>
      <c r="DO258"/>
      <c r="DP258"/>
      <c r="DQ258"/>
      <c r="DR258"/>
      <c r="DS258"/>
      <c r="DT258"/>
      <c r="DU258"/>
      <c r="DV258"/>
      <c r="DW258"/>
      <c r="DX258"/>
      <c r="DY258"/>
      <c r="DZ258"/>
      <c r="EA258"/>
      <c r="EB258"/>
      <c r="EC258"/>
      <c r="ED258"/>
      <c r="EE258"/>
      <c r="EF258"/>
      <c r="EG258"/>
      <c r="EH258"/>
      <c r="EI258"/>
      <c r="EJ258"/>
      <c r="EK258"/>
      <c r="EL258"/>
      <c r="EM258"/>
      <c r="EN258"/>
      <c r="EO258"/>
      <c r="EP258"/>
      <c r="EQ258"/>
      <c r="ER258"/>
      <c r="ES258"/>
      <c r="ET258"/>
      <c r="EU258"/>
      <c r="EV258"/>
      <c r="EW258"/>
      <c r="EX258"/>
      <c r="EY258"/>
      <c r="EZ258"/>
      <c r="FA258"/>
      <c r="FB258"/>
      <c r="FC258"/>
      <c r="FD258"/>
      <c r="FE258"/>
      <c r="FF258"/>
      <c r="FG258"/>
      <c r="FH258"/>
      <c r="FI258"/>
      <c r="FJ258"/>
      <c r="FK258"/>
      <c r="FL258"/>
      <c r="FM258"/>
      <c r="FN258"/>
      <c r="FO258"/>
      <c r="FP258"/>
      <c r="FQ258"/>
      <c r="FR258"/>
      <c r="FS258"/>
      <c r="FT258"/>
      <c r="FU258"/>
      <c r="FV258"/>
      <c r="FW258"/>
      <c r="FX258"/>
      <c r="FY258"/>
      <c r="FZ258"/>
      <c r="GA258"/>
      <c r="GB258"/>
      <c r="GC258"/>
      <c r="GD258"/>
      <c r="GE258"/>
      <c r="GF258"/>
      <c r="GG258"/>
      <c r="GH258"/>
      <c r="GI258"/>
      <c r="GJ258"/>
      <c r="GK258"/>
      <c r="GL258"/>
      <c r="GM258"/>
      <c r="GN258"/>
      <c r="GO258"/>
      <c r="GP258"/>
      <c r="GQ258"/>
      <c r="GR258"/>
      <c r="GS258"/>
    </row>
    <row r="259" spans="2:201" ht="13.35" customHeight="1">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c r="CM259"/>
      <c r="CN259"/>
      <c r="CO259"/>
      <c r="CP259"/>
      <c r="CQ259"/>
      <c r="CR259"/>
      <c r="CS259"/>
      <c r="CT259"/>
      <c r="CU259"/>
      <c r="CV259"/>
      <c r="CW259"/>
      <c r="CX259"/>
      <c r="CY259"/>
      <c r="CZ259"/>
      <c r="DA259"/>
      <c r="DB259"/>
      <c r="DC259"/>
      <c r="DD259"/>
      <c r="DE259"/>
      <c r="DF259"/>
      <c r="DG259"/>
      <c r="DH259"/>
      <c r="DI259"/>
      <c r="DJ259"/>
      <c r="DK259"/>
      <c r="DL259"/>
      <c r="DM259"/>
      <c r="DN259"/>
      <c r="DO259"/>
      <c r="DP259"/>
      <c r="DQ259"/>
      <c r="DR259"/>
      <c r="DS259"/>
      <c r="DT259"/>
      <c r="DU259"/>
      <c r="DV259"/>
      <c r="DW259"/>
      <c r="DX259"/>
      <c r="DY259"/>
      <c r="DZ259"/>
      <c r="EA259"/>
      <c r="EB259"/>
      <c r="EC259"/>
      <c r="ED259"/>
      <c r="EE259"/>
      <c r="EF259"/>
      <c r="EG259"/>
      <c r="EH259"/>
      <c r="EI259"/>
      <c r="EJ259"/>
      <c r="EK259"/>
      <c r="EL259"/>
      <c r="EM259"/>
      <c r="EN259"/>
      <c r="EO259"/>
      <c r="EP259"/>
      <c r="EQ259"/>
      <c r="ER259"/>
      <c r="ES259"/>
      <c r="ET259"/>
      <c r="EU259"/>
      <c r="EV259"/>
      <c r="EW259"/>
      <c r="EX259"/>
      <c r="EY259"/>
      <c r="EZ259"/>
      <c r="FA259"/>
      <c r="FB259"/>
      <c r="FC259"/>
      <c r="FD259"/>
      <c r="FE259"/>
      <c r="FF259"/>
      <c r="FG259"/>
      <c r="FH259"/>
      <c r="FI259"/>
      <c r="FJ259"/>
      <c r="FK259"/>
      <c r="FL259"/>
      <c r="FM259"/>
      <c r="FN259"/>
      <c r="FO259"/>
      <c r="FP259"/>
      <c r="FQ259"/>
      <c r="FR259"/>
      <c r="FS259"/>
      <c r="FT259"/>
      <c r="FU259"/>
      <c r="FV259"/>
      <c r="FW259"/>
      <c r="FX259"/>
      <c r="FY259"/>
      <c r="FZ259"/>
      <c r="GA259"/>
      <c r="GB259"/>
      <c r="GC259"/>
      <c r="GD259"/>
      <c r="GE259"/>
      <c r="GF259"/>
      <c r="GG259"/>
      <c r="GH259"/>
      <c r="GI259"/>
      <c r="GJ259"/>
      <c r="GK259"/>
      <c r="GL259"/>
      <c r="GM259"/>
      <c r="GN259"/>
      <c r="GO259"/>
      <c r="GP259"/>
      <c r="GQ259"/>
      <c r="GR259"/>
      <c r="GS259"/>
    </row>
    <row r="260" spans="2:201" ht="13.35" customHeight="1">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c r="CM260"/>
      <c r="CN260"/>
      <c r="CO260"/>
      <c r="CP260"/>
      <c r="CQ260"/>
      <c r="CR260"/>
      <c r="CS260"/>
      <c r="CT260"/>
      <c r="CU260"/>
      <c r="CV260"/>
      <c r="CW260"/>
      <c r="CX260"/>
      <c r="CY260"/>
      <c r="CZ260"/>
      <c r="DA260"/>
      <c r="DB260"/>
      <c r="DC260"/>
      <c r="DD260"/>
      <c r="DE260"/>
      <c r="DF260"/>
      <c r="DG260"/>
      <c r="DH260"/>
      <c r="DI260"/>
      <c r="DJ260"/>
      <c r="DK260"/>
      <c r="DL260"/>
      <c r="DM260"/>
      <c r="DN260"/>
      <c r="DO260"/>
      <c r="DP260"/>
      <c r="DQ260"/>
      <c r="DR260"/>
      <c r="DS260"/>
      <c r="DT260"/>
      <c r="DU260"/>
      <c r="DV260"/>
      <c r="DW260"/>
      <c r="DX260"/>
      <c r="DY260"/>
      <c r="DZ260"/>
      <c r="EA260"/>
      <c r="EB260"/>
      <c r="EC260"/>
      <c r="ED260"/>
      <c r="EE260"/>
      <c r="EF260"/>
      <c r="EG260"/>
      <c r="EH260"/>
      <c r="EI260"/>
      <c r="EJ260"/>
      <c r="EK260"/>
      <c r="EL260"/>
      <c r="EM260"/>
      <c r="EN260"/>
      <c r="EO260"/>
      <c r="EP260"/>
      <c r="EQ260"/>
      <c r="ER260"/>
      <c r="ES260"/>
      <c r="ET260"/>
      <c r="EU260"/>
      <c r="EV260"/>
      <c r="EW260"/>
      <c r="EX260"/>
      <c r="EY260"/>
      <c r="EZ260"/>
      <c r="FA260"/>
      <c r="FB260"/>
      <c r="FC260"/>
      <c r="FD260"/>
      <c r="FE260"/>
      <c r="FF260"/>
      <c r="FG260"/>
      <c r="FH260"/>
      <c r="FI260"/>
      <c r="FJ260"/>
      <c r="FK260"/>
      <c r="FL260"/>
      <c r="FM260"/>
      <c r="FN260"/>
      <c r="FO260"/>
      <c r="FP260"/>
      <c r="FQ260"/>
      <c r="FR260"/>
      <c r="FS260"/>
      <c r="FT260"/>
      <c r="FU260"/>
      <c r="FV260"/>
      <c r="FW260"/>
      <c r="FX260"/>
      <c r="FY260"/>
      <c r="FZ260"/>
      <c r="GA260"/>
      <c r="GB260"/>
      <c r="GC260"/>
      <c r="GD260"/>
      <c r="GE260"/>
      <c r="GF260"/>
      <c r="GG260"/>
      <c r="GH260"/>
      <c r="GI260"/>
      <c r="GJ260"/>
      <c r="GK260"/>
      <c r="GL260"/>
      <c r="GM260"/>
      <c r="GN260"/>
      <c r="GO260"/>
      <c r="GP260"/>
      <c r="GQ260"/>
      <c r="GR260"/>
      <c r="GS260"/>
    </row>
    <row r="261" spans="2:201" ht="13.35" customHeight="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c r="CM261"/>
      <c r="CN261"/>
      <c r="CO261"/>
      <c r="CP261"/>
      <c r="CQ261"/>
      <c r="CR261"/>
      <c r="CS261"/>
      <c r="CT261"/>
      <c r="CU261"/>
      <c r="CV261"/>
      <c r="CW261"/>
      <c r="CX261"/>
      <c r="CY261"/>
      <c r="CZ261"/>
      <c r="DA261"/>
      <c r="DB261"/>
      <c r="DC261"/>
      <c r="DD261"/>
      <c r="DE261"/>
      <c r="DF261"/>
      <c r="DG261"/>
      <c r="DH261"/>
      <c r="DI261"/>
      <c r="DJ261"/>
      <c r="DK261"/>
      <c r="DL261"/>
      <c r="DM261"/>
      <c r="DN261"/>
      <c r="DO261"/>
      <c r="DP261"/>
      <c r="DQ261"/>
      <c r="DR261"/>
      <c r="DS261"/>
      <c r="DT261"/>
      <c r="DU261"/>
      <c r="DV261"/>
      <c r="DW261"/>
      <c r="DX261"/>
      <c r="DY261"/>
      <c r="DZ261"/>
      <c r="EA261"/>
      <c r="EB261"/>
      <c r="EC261"/>
      <c r="ED261"/>
      <c r="EE261"/>
      <c r="EF261"/>
      <c r="EG261"/>
      <c r="EH261"/>
      <c r="EI261"/>
      <c r="EJ261"/>
      <c r="EK261"/>
      <c r="EL261"/>
      <c r="EM261"/>
      <c r="EN261"/>
      <c r="EO261"/>
      <c r="EP261"/>
      <c r="EQ261"/>
      <c r="ER261"/>
      <c r="ES261"/>
      <c r="ET261"/>
      <c r="EU261"/>
      <c r="EV261"/>
      <c r="EW261"/>
      <c r="EX261"/>
      <c r="EY261"/>
      <c r="EZ261"/>
      <c r="FA261"/>
      <c r="FB261"/>
      <c r="FC261"/>
      <c r="FD261"/>
      <c r="FE261"/>
      <c r="FF261"/>
      <c r="FG261"/>
      <c r="FH261"/>
      <c r="FI261"/>
      <c r="FJ261"/>
      <c r="FK261"/>
      <c r="FL261"/>
      <c r="FM261"/>
      <c r="FN261"/>
      <c r="FO261"/>
      <c r="FP261"/>
      <c r="FQ261"/>
      <c r="FR261"/>
      <c r="FS261"/>
      <c r="FT261"/>
      <c r="FU261"/>
      <c r="FV261"/>
      <c r="FW261"/>
      <c r="FX261"/>
      <c r="FY261"/>
      <c r="FZ261"/>
      <c r="GA261"/>
      <c r="GB261"/>
      <c r="GC261"/>
      <c r="GD261"/>
      <c r="GE261"/>
      <c r="GF261"/>
      <c r="GG261"/>
      <c r="GH261"/>
      <c r="GI261"/>
      <c r="GJ261"/>
      <c r="GK261"/>
      <c r="GL261"/>
      <c r="GM261"/>
      <c r="GN261"/>
      <c r="GO261"/>
      <c r="GP261"/>
      <c r="GQ261"/>
      <c r="GR261"/>
      <c r="GS261"/>
    </row>
    <row r="262" spans="2:201" ht="13.35" customHeight="1">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c r="CM262"/>
      <c r="CN262"/>
      <c r="CO262"/>
      <c r="CP262"/>
      <c r="CQ262"/>
      <c r="CR262"/>
      <c r="CS262"/>
      <c r="CT262"/>
      <c r="CU262"/>
      <c r="CV262"/>
      <c r="CW262"/>
      <c r="CX262"/>
      <c r="CY262"/>
      <c r="CZ262"/>
      <c r="DA262"/>
      <c r="DB262"/>
      <c r="DC262"/>
      <c r="DD262"/>
      <c r="DE262"/>
      <c r="DF262"/>
      <c r="DG262"/>
      <c r="DH262"/>
      <c r="DI262"/>
      <c r="DJ262"/>
      <c r="DK262"/>
      <c r="DL262"/>
      <c r="DM262"/>
      <c r="DN262"/>
      <c r="DO262"/>
      <c r="DP262"/>
      <c r="DQ262"/>
      <c r="DR262"/>
      <c r="DS262"/>
      <c r="DT262"/>
      <c r="DU262"/>
      <c r="DV262"/>
      <c r="DW262"/>
      <c r="DX262"/>
      <c r="DY262"/>
      <c r="DZ262"/>
      <c r="EA262"/>
      <c r="EB262"/>
      <c r="EC262"/>
      <c r="ED262"/>
      <c r="EE262"/>
      <c r="EF262"/>
      <c r="EG262"/>
      <c r="EH262"/>
      <c r="EI262"/>
      <c r="EJ262"/>
      <c r="EK262"/>
      <c r="EL262"/>
      <c r="EM262"/>
      <c r="EN262"/>
      <c r="EO262"/>
      <c r="EP262"/>
      <c r="EQ262"/>
      <c r="ER262"/>
      <c r="ES262"/>
      <c r="ET262"/>
      <c r="EU262"/>
      <c r="EV262"/>
      <c r="EW262"/>
      <c r="EX262"/>
      <c r="EY262"/>
      <c r="EZ262"/>
      <c r="FA262"/>
      <c r="FB262"/>
      <c r="FC262"/>
      <c r="FD262"/>
      <c r="FE262"/>
      <c r="FF262"/>
      <c r="FG262"/>
      <c r="FH262"/>
      <c r="FI262"/>
      <c r="FJ262"/>
      <c r="FK262"/>
      <c r="FL262"/>
      <c r="FM262"/>
      <c r="FN262"/>
      <c r="FO262"/>
      <c r="FP262"/>
      <c r="FQ262"/>
      <c r="FR262"/>
      <c r="FS262"/>
      <c r="FT262"/>
      <c r="FU262"/>
      <c r="FV262"/>
      <c r="FW262"/>
      <c r="FX262"/>
      <c r="FY262"/>
      <c r="FZ262"/>
      <c r="GA262"/>
      <c r="GB262"/>
      <c r="GC262"/>
      <c r="GD262"/>
      <c r="GE262"/>
      <c r="GF262"/>
      <c r="GG262"/>
      <c r="GH262"/>
      <c r="GI262"/>
      <c r="GJ262"/>
      <c r="GK262"/>
      <c r="GL262"/>
      <c r="GM262"/>
      <c r="GN262"/>
      <c r="GO262"/>
      <c r="GP262"/>
      <c r="GQ262"/>
      <c r="GR262"/>
      <c r="GS262"/>
    </row>
    <row r="263" spans="2:201" ht="13.35" customHeight="1">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c r="CM263"/>
      <c r="CN263"/>
      <c r="CO263"/>
      <c r="CP263"/>
      <c r="CQ263"/>
      <c r="CR263"/>
      <c r="CS263"/>
      <c r="CT263"/>
      <c r="CU263"/>
      <c r="CV263"/>
      <c r="CW263"/>
      <c r="CX263"/>
      <c r="CY263"/>
      <c r="CZ263"/>
      <c r="DA263"/>
      <c r="DB263"/>
      <c r="DC263"/>
      <c r="DD263"/>
      <c r="DE263"/>
      <c r="DF263"/>
      <c r="DG263"/>
      <c r="DH263"/>
      <c r="DI263"/>
      <c r="DJ263"/>
      <c r="DK263"/>
      <c r="DL263"/>
      <c r="DM263"/>
      <c r="DN263"/>
      <c r="DO263"/>
      <c r="DP263"/>
      <c r="DQ263"/>
      <c r="DR263"/>
      <c r="DS263"/>
      <c r="DT263"/>
      <c r="DU263"/>
      <c r="DV263"/>
      <c r="DW263"/>
      <c r="DX263"/>
      <c r="DY263"/>
      <c r="DZ263"/>
      <c r="EA263"/>
      <c r="EB263"/>
      <c r="EC263"/>
      <c r="ED263"/>
      <c r="EE263"/>
      <c r="EF263"/>
      <c r="EG263"/>
      <c r="EH263"/>
      <c r="EI263"/>
      <c r="EJ263"/>
      <c r="EK263"/>
      <c r="EL263"/>
      <c r="EM263"/>
      <c r="EN263"/>
      <c r="EO263"/>
      <c r="EP263"/>
      <c r="EQ263"/>
      <c r="ER263"/>
      <c r="ES263"/>
      <c r="ET263"/>
      <c r="EU263"/>
      <c r="EV263"/>
      <c r="EW263"/>
      <c r="EX263"/>
      <c r="EY263"/>
      <c r="EZ263"/>
      <c r="FA263"/>
      <c r="FB263"/>
      <c r="FC263"/>
      <c r="FD263"/>
      <c r="FE263"/>
      <c r="FF263"/>
      <c r="FG263"/>
      <c r="FH263"/>
      <c r="FI263"/>
      <c r="FJ263"/>
      <c r="FK263"/>
      <c r="FL263"/>
      <c r="FM263"/>
      <c r="FN263"/>
      <c r="FO263"/>
      <c r="FP263"/>
      <c r="FQ263"/>
      <c r="FR263"/>
      <c r="FS263"/>
      <c r="FT263"/>
      <c r="FU263"/>
      <c r="FV263"/>
      <c r="FW263"/>
      <c r="FX263"/>
      <c r="FY263"/>
      <c r="FZ263"/>
      <c r="GA263"/>
      <c r="GB263"/>
      <c r="GC263"/>
      <c r="GD263"/>
      <c r="GE263"/>
      <c r="GF263"/>
      <c r="GG263"/>
      <c r="GH263"/>
      <c r="GI263"/>
      <c r="GJ263"/>
      <c r="GK263"/>
      <c r="GL263"/>
      <c r="GM263"/>
      <c r="GN263"/>
      <c r="GO263"/>
      <c r="GP263"/>
      <c r="GQ263"/>
      <c r="GR263"/>
      <c r="GS263"/>
    </row>
    <row r="264" spans="2:201" ht="13.35" customHeight="1">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c r="CM264"/>
      <c r="CN264"/>
      <c r="CO264"/>
      <c r="CP264"/>
      <c r="CQ264"/>
      <c r="CR264"/>
      <c r="CS264"/>
      <c r="CT264"/>
      <c r="CU264"/>
      <c r="CV264"/>
      <c r="CW264"/>
      <c r="CX264"/>
      <c r="CY264"/>
      <c r="CZ264"/>
      <c r="DA264"/>
      <c r="DB264"/>
      <c r="DC264"/>
      <c r="DD264"/>
      <c r="DE264"/>
      <c r="DF264"/>
      <c r="DG264"/>
      <c r="DH264"/>
      <c r="DI264"/>
      <c r="DJ264"/>
      <c r="DK264"/>
      <c r="DL264"/>
      <c r="DM264"/>
      <c r="DN264"/>
      <c r="DO264"/>
      <c r="DP264"/>
      <c r="DQ264"/>
      <c r="DR264"/>
      <c r="DS264"/>
      <c r="DT264"/>
      <c r="DU264"/>
      <c r="DV264"/>
      <c r="DW264"/>
      <c r="DX264"/>
      <c r="DY264"/>
      <c r="DZ264"/>
      <c r="EA264"/>
      <c r="EB264"/>
      <c r="EC264"/>
      <c r="ED264"/>
      <c r="EE264"/>
      <c r="EF264"/>
      <c r="EG264"/>
      <c r="EH264"/>
      <c r="EI264"/>
      <c r="EJ264"/>
      <c r="EK264"/>
      <c r="EL264"/>
      <c r="EM264"/>
      <c r="EN264"/>
      <c r="EO264"/>
      <c r="EP264"/>
      <c r="EQ264"/>
      <c r="ER264"/>
      <c r="ES264"/>
      <c r="ET264"/>
      <c r="EU264"/>
      <c r="EV264"/>
      <c r="EW264"/>
      <c r="EX264"/>
      <c r="EY264"/>
      <c r="EZ264"/>
      <c r="FA264"/>
      <c r="FB264"/>
      <c r="FC264"/>
      <c r="FD264"/>
      <c r="FE264"/>
      <c r="FF264"/>
      <c r="FG264"/>
      <c r="FH264"/>
      <c r="FI264"/>
      <c r="FJ264"/>
      <c r="FK264"/>
      <c r="FL264"/>
      <c r="FM264"/>
      <c r="FN264"/>
      <c r="FO264"/>
      <c r="FP264"/>
      <c r="FQ264"/>
      <c r="FR264"/>
      <c r="FS264"/>
      <c r="FT264"/>
      <c r="FU264"/>
      <c r="FV264"/>
      <c r="FW264"/>
      <c r="FX264"/>
      <c r="FY264"/>
      <c r="FZ264"/>
      <c r="GA264"/>
      <c r="GB264"/>
      <c r="GC264"/>
      <c r="GD264"/>
      <c r="GE264"/>
      <c r="GF264"/>
      <c r="GG264"/>
      <c r="GH264"/>
      <c r="GI264"/>
      <c r="GJ264"/>
      <c r="GK264"/>
      <c r="GL264"/>
      <c r="GM264"/>
      <c r="GN264"/>
      <c r="GO264"/>
      <c r="GP264"/>
      <c r="GQ264"/>
      <c r="GR264"/>
      <c r="GS264"/>
    </row>
    <row r="265" spans="2:201" ht="13.35" customHeight="1">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c r="CM265"/>
      <c r="CN265"/>
      <c r="CO265"/>
      <c r="CP265"/>
      <c r="CQ265"/>
      <c r="CR265"/>
      <c r="CS265"/>
      <c r="CT265"/>
      <c r="CU265"/>
      <c r="CV265"/>
      <c r="CW265"/>
      <c r="CX265"/>
      <c r="CY265"/>
      <c r="CZ265"/>
      <c r="DA265"/>
      <c r="DB265"/>
      <c r="DC265"/>
      <c r="DD265"/>
      <c r="DE265"/>
      <c r="DF265"/>
      <c r="DG265"/>
      <c r="DH265"/>
      <c r="DI265"/>
      <c r="DJ265"/>
      <c r="DK265"/>
      <c r="DL265"/>
      <c r="DM265"/>
      <c r="DN265"/>
      <c r="DO265"/>
      <c r="DP265"/>
      <c r="DQ265"/>
      <c r="DR265"/>
      <c r="DS265"/>
      <c r="DT265"/>
      <c r="DU265"/>
      <c r="DV265"/>
      <c r="DW265"/>
      <c r="DX265"/>
      <c r="DY265"/>
      <c r="DZ265"/>
      <c r="EA265"/>
      <c r="EB265"/>
      <c r="EC265"/>
      <c r="ED265"/>
      <c r="EE265"/>
      <c r="EF265"/>
      <c r="EG265"/>
      <c r="EH265"/>
      <c r="EI265"/>
      <c r="EJ265"/>
      <c r="EK265"/>
      <c r="EL265"/>
      <c r="EM265"/>
      <c r="EN265"/>
      <c r="EO265"/>
      <c r="EP265"/>
      <c r="EQ265"/>
      <c r="ER265"/>
      <c r="ES265"/>
      <c r="ET265"/>
      <c r="EU265"/>
      <c r="EV265"/>
      <c r="EW265"/>
      <c r="EX265"/>
      <c r="EY265"/>
      <c r="EZ265"/>
      <c r="FA265"/>
      <c r="FB265"/>
      <c r="FC265"/>
      <c r="FD265"/>
      <c r="FE265"/>
      <c r="FF265"/>
      <c r="FG265"/>
      <c r="FH265"/>
      <c r="FI265"/>
      <c r="FJ265"/>
      <c r="FK265"/>
      <c r="FL265"/>
      <c r="FM265"/>
      <c r="FN265"/>
      <c r="FO265"/>
      <c r="FP265"/>
      <c r="FQ265"/>
      <c r="FR265"/>
      <c r="FS265"/>
      <c r="FT265"/>
      <c r="FU265"/>
      <c r="FV265"/>
      <c r="FW265"/>
      <c r="FX265"/>
      <c r="FY265"/>
      <c r="FZ265"/>
      <c r="GA265"/>
      <c r="GB265"/>
      <c r="GC265"/>
      <c r="GD265"/>
      <c r="GE265"/>
      <c r="GF265"/>
      <c r="GG265"/>
      <c r="GH265"/>
      <c r="GI265"/>
      <c r="GJ265"/>
      <c r="GK265"/>
      <c r="GL265"/>
      <c r="GM265"/>
      <c r="GN265"/>
      <c r="GO265"/>
      <c r="GP265"/>
      <c r="GQ265"/>
      <c r="GR265"/>
      <c r="GS265"/>
    </row>
    <row r="266" spans="2:201" ht="13.35" customHeight="1">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c r="CM266"/>
      <c r="CN266"/>
      <c r="CO266"/>
      <c r="CP266"/>
      <c r="CQ266"/>
      <c r="CR266"/>
      <c r="CS266"/>
      <c r="CT266"/>
      <c r="CU266"/>
      <c r="CV266"/>
      <c r="CW266"/>
      <c r="CX266"/>
      <c r="CY266"/>
      <c r="CZ266"/>
      <c r="DA266"/>
      <c r="DB266"/>
      <c r="DC266"/>
      <c r="DD266"/>
      <c r="DE266"/>
      <c r="DF266"/>
      <c r="DG266"/>
      <c r="DH266"/>
      <c r="DI266"/>
      <c r="DJ266"/>
      <c r="DK266"/>
      <c r="DL266"/>
      <c r="DM266"/>
      <c r="DN266"/>
      <c r="DO266"/>
      <c r="DP266"/>
      <c r="DQ266"/>
      <c r="DR266"/>
      <c r="DS266"/>
      <c r="DT266"/>
      <c r="DU266"/>
      <c r="DV266"/>
      <c r="DW266"/>
      <c r="DX266"/>
      <c r="DY266"/>
      <c r="DZ266"/>
      <c r="EA266"/>
      <c r="EB266"/>
      <c r="EC266"/>
      <c r="ED266"/>
      <c r="EE266"/>
      <c r="EF266"/>
      <c r="EG266"/>
      <c r="EH266"/>
      <c r="EI266"/>
      <c r="EJ266"/>
      <c r="EK266"/>
      <c r="EL266"/>
      <c r="EM266"/>
      <c r="EN266"/>
      <c r="EO266"/>
      <c r="EP266"/>
      <c r="EQ266"/>
      <c r="ER266"/>
      <c r="ES266"/>
      <c r="ET266"/>
      <c r="EU266"/>
      <c r="EV266"/>
      <c r="EW266"/>
      <c r="EX266"/>
      <c r="EY266"/>
      <c r="EZ266"/>
      <c r="FA266"/>
      <c r="FB266"/>
      <c r="FC266"/>
      <c r="FD266"/>
      <c r="FE266"/>
      <c r="FF266"/>
      <c r="FG266"/>
      <c r="FH266"/>
      <c r="FI266"/>
      <c r="FJ266"/>
      <c r="FK266"/>
      <c r="FL266"/>
      <c r="FM266"/>
      <c r="FN266"/>
      <c r="FO266"/>
      <c r="FP266"/>
      <c r="FQ266"/>
      <c r="FR266"/>
      <c r="FS266"/>
      <c r="FT266"/>
      <c r="FU266"/>
      <c r="FV266"/>
      <c r="FW266"/>
      <c r="FX266"/>
      <c r="FY266"/>
      <c r="FZ266"/>
      <c r="GA266"/>
      <c r="GB266"/>
      <c r="GC266"/>
      <c r="GD266"/>
      <c r="GE266"/>
      <c r="GF266"/>
      <c r="GG266"/>
      <c r="GH266"/>
      <c r="GI266"/>
      <c r="GJ266"/>
      <c r="GK266"/>
      <c r="GL266"/>
      <c r="GM266"/>
      <c r="GN266"/>
      <c r="GO266"/>
      <c r="GP266"/>
      <c r="GQ266"/>
      <c r="GR266"/>
      <c r="GS266"/>
    </row>
    <row r="267" spans="2:201" ht="13.35" customHeight="1">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c r="CM267"/>
      <c r="CN267"/>
      <c r="CO267"/>
      <c r="CP267"/>
      <c r="CQ267"/>
      <c r="CR267"/>
      <c r="CS267"/>
      <c r="CT267"/>
      <c r="CU267"/>
      <c r="CV267"/>
      <c r="CW267"/>
      <c r="CX267"/>
      <c r="CY267"/>
      <c r="CZ267"/>
      <c r="DA267"/>
      <c r="DB267"/>
      <c r="DC267"/>
      <c r="DD267"/>
      <c r="DE267"/>
      <c r="DF267"/>
      <c r="DG267"/>
      <c r="DH267"/>
      <c r="DI267"/>
      <c r="DJ267"/>
      <c r="DK267"/>
      <c r="DL267"/>
      <c r="DM267"/>
      <c r="DN267"/>
      <c r="DO267"/>
      <c r="DP267"/>
      <c r="DQ267"/>
      <c r="DR267"/>
      <c r="DS267"/>
      <c r="DT267"/>
      <c r="DU267"/>
      <c r="DV267"/>
      <c r="DW267"/>
      <c r="DX267"/>
      <c r="DY267"/>
      <c r="DZ267"/>
      <c r="EA267"/>
      <c r="EB267"/>
      <c r="EC267"/>
      <c r="ED267"/>
      <c r="EE267"/>
      <c r="EF267"/>
      <c r="EG267"/>
      <c r="EH267"/>
      <c r="EI267"/>
      <c r="EJ267"/>
      <c r="EK267"/>
      <c r="EL267"/>
      <c r="EM267"/>
      <c r="EN267"/>
      <c r="EO267"/>
      <c r="EP267"/>
      <c r="EQ267"/>
      <c r="ER267"/>
      <c r="ES267"/>
      <c r="ET267"/>
      <c r="EU267"/>
      <c r="EV267"/>
      <c r="EW267"/>
      <c r="EX267"/>
      <c r="EY267"/>
      <c r="EZ267"/>
      <c r="FA267"/>
      <c r="FB267"/>
      <c r="FC267"/>
      <c r="FD267"/>
      <c r="FE267"/>
      <c r="FF267"/>
      <c r="FG267"/>
      <c r="FH267"/>
      <c r="FI267"/>
      <c r="FJ267"/>
      <c r="FK267"/>
      <c r="FL267"/>
      <c r="FM267"/>
      <c r="FN267"/>
      <c r="FO267"/>
      <c r="FP267"/>
      <c r="FQ267"/>
      <c r="FR267"/>
      <c r="FS267"/>
      <c r="FT267"/>
      <c r="FU267"/>
      <c r="FV267"/>
      <c r="FW267"/>
      <c r="FX267"/>
      <c r="FY267"/>
      <c r="FZ267"/>
      <c r="GA267"/>
      <c r="GB267"/>
      <c r="GC267"/>
      <c r="GD267"/>
      <c r="GE267"/>
      <c r="GF267"/>
      <c r="GG267"/>
      <c r="GH267"/>
      <c r="GI267"/>
      <c r="GJ267"/>
      <c r="GK267"/>
      <c r="GL267"/>
      <c r="GM267"/>
      <c r="GN267"/>
      <c r="GO267"/>
      <c r="GP267"/>
      <c r="GQ267"/>
      <c r="GR267"/>
      <c r="GS267"/>
    </row>
    <row r="268" spans="2:201" ht="13.35" customHeight="1">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c r="CM268"/>
      <c r="CN268"/>
      <c r="CO268"/>
      <c r="CP268"/>
      <c r="CQ268"/>
      <c r="CR268"/>
      <c r="CS268"/>
      <c r="CT268"/>
      <c r="CU268"/>
      <c r="CV268"/>
      <c r="CW268"/>
      <c r="CX268"/>
      <c r="CY268"/>
      <c r="CZ268"/>
      <c r="DA268"/>
      <c r="DB268"/>
      <c r="DC268"/>
      <c r="DD268"/>
      <c r="DE268"/>
      <c r="DF268"/>
      <c r="DG268"/>
      <c r="DH268"/>
      <c r="DI268"/>
      <c r="DJ268"/>
      <c r="DK268"/>
      <c r="DL268"/>
      <c r="DM268"/>
      <c r="DN268"/>
      <c r="DO268"/>
      <c r="DP268"/>
      <c r="DQ268"/>
      <c r="DR268"/>
      <c r="DS268"/>
      <c r="DT268"/>
      <c r="DU268"/>
      <c r="DV268"/>
      <c r="DW268"/>
      <c r="DX268"/>
      <c r="DY268"/>
      <c r="DZ268"/>
      <c r="EA268"/>
      <c r="EB268"/>
      <c r="EC268"/>
      <c r="ED268"/>
      <c r="EE268"/>
      <c r="EF268"/>
      <c r="EG268"/>
      <c r="EH268"/>
      <c r="EI268"/>
      <c r="EJ268"/>
      <c r="EK268"/>
      <c r="EL268"/>
      <c r="EM268"/>
      <c r="EN268"/>
      <c r="EO268"/>
      <c r="EP268"/>
      <c r="EQ268"/>
      <c r="ER268"/>
      <c r="ES268"/>
      <c r="ET268"/>
      <c r="EU268"/>
      <c r="EV268"/>
      <c r="EW268"/>
      <c r="EX268"/>
      <c r="EY268"/>
      <c r="EZ268"/>
      <c r="FA268"/>
      <c r="FB268"/>
      <c r="FC268"/>
      <c r="FD268"/>
      <c r="FE268"/>
      <c r="FF268"/>
      <c r="FG268"/>
      <c r="FH268"/>
      <c r="FI268"/>
      <c r="FJ268"/>
      <c r="FK268"/>
      <c r="FL268"/>
      <c r="FM268"/>
      <c r="FN268"/>
      <c r="FO268"/>
      <c r="FP268"/>
      <c r="FQ268"/>
      <c r="FR268"/>
      <c r="FS268"/>
      <c r="FT268"/>
      <c r="FU268"/>
      <c r="FV268"/>
      <c r="FW268"/>
      <c r="FX268"/>
      <c r="FY268"/>
      <c r="FZ268"/>
      <c r="GA268"/>
      <c r="GB268"/>
      <c r="GC268"/>
      <c r="GD268"/>
      <c r="GE268"/>
      <c r="GF268"/>
      <c r="GG268"/>
      <c r="GH268"/>
      <c r="GI268"/>
      <c r="GJ268"/>
      <c r="GK268"/>
      <c r="GL268"/>
      <c r="GM268"/>
      <c r="GN268"/>
      <c r="GO268"/>
      <c r="GP268"/>
      <c r="GQ268"/>
      <c r="GR268"/>
      <c r="GS268"/>
    </row>
    <row r="269" spans="2:201" ht="13.35" customHeight="1">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c r="CM269"/>
      <c r="CN269"/>
      <c r="CO269"/>
      <c r="CP269"/>
      <c r="CQ269"/>
      <c r="CR269"/>
      <c r="CS269"/>
      <c r="CT269"/>
      <c r="CU269"/>
      <c r="CV269"/>
      <c r="CW269"/>
      <c r="CX269"/>
      <c r="CY269"/>
      <c r="CZ269"/>
      <c r="DA269"/>
      <c r="DB269"/>
      <c r="DC269"/>
      <c r="DD269"/>
      <c r="DE269"/>
      <c r="DF269"/>
      <c r="DG269"/>
      <c r="DH269"/>
      <c r="DI269"/>
      <c r="DJ269"/>
      <c r="DK269"/>
      <c r="DL269"/>
      <c r="DM269"/>
      <c r="DN269"/>
      <c r="DO269"/>
      <c r="DP269"/>
      <c r="DQ269"/>
      <c r="DR269"/>
      <c r="DS269"/>
      <c r="DT269"/>
      <c r="DU269"/>
      <c r="DV269"/>
      <c r="DW269"/>
      <c r="DX269"/>
      <c r="DY269"/>
      <c r="DZ269"/>
      <c r="EA269"/>
      <c r="EB269"/>
      <c r="EC269"/>
      <c r="ED269"/>
      <c r="EE269"/>
      <c r="EF269"/>
      <c r="EG269"/>
      <c r="EH269"/>
      <c r="EI269"/>
      <c r="EJ269"/>
      <c r="EK269"/>
      <c r="EL269"/>
      <c r="EM269"/>
      <c r="EN269"/>
      <c r="EO269"/>
      <c r="EP269"/>
      <c r="EQ269"/>
      <c r="ER269"/>
      <c r="ES269"/>
      <c r="ET269"/>
      <c r="EU269"/>
      <c r="EV269"/>
      <c r="EW269"/>
      <c r="EX269"/>
      <c r="EY269"/>
      <c r="EZ269"/>
      <c r="FA269"/>
      <c r="FB269"/>
      <c r="FC269"/>
      <c r="FD269"/>
      <c r="FE269"/>
      <c r="FF269"/>
      <c r="FG269"/>
      <c r="FH269"/>
      <c r="FI269"/>
      <c r="FJ269"/>
      <c r="FK269"/>
      <c r="FL269"/>
      <c r="FM269"/>
      <c r="FN269"/>
      <c r="FO269"/>
      <c r="FP269"/>
      <c r="FQ269"/>
      <c r="FR269"/>
      <c r="FS269"/>
      <c r="FT269"/>
      <c r="FU269"/>
      <c r="FV269"/>
      <c r="FW269"/>
      <c r="FX269"/>
      <c r="FY269"/>
      <c r="FZ269"/>
      <c r="GA269"/>
      <c r="GB269"/>
      <c r="GC269"/>
      <c r="GD269"/>
      <c r="GE269"/>
      <c r="GF269"/>
      <c r="GG269"/>
      <c r="GH269"/>
      <c r="GI269"/>
      <c r="GJ269"/>
      <c r="GK269"/>
      <c r="GL269"/>
      <c r="GM269"/>
      <c r="GN269"/>
      <c r="GO269"/>
      <c r="GP269"/>
      <c r="GQ269"/>
      <c r="GR269"/>
      <c r="GS269"/>
    </row>
    <row r="270" spans="2:201" ht="13.35" customHeight="1">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c r="CM270"/>
      <c r="CN270"/>
      <c r="CO270"/>
      <c r="CP270"/>
      <c r="CQ270"/>
      <c r="CR270"/>
      <c r="CS270"/>
      <c r="CT270"/>
      <c r="CU270"/>
      <c r="CV270"/>
      <c r="CW270"/>
      <c r="CX270"/>
      <c r="CY270"/>
      <c r="CZ270"/>
      <c r="DA270"/>
      <c r="DB270"/>
      <c r="DC270"/>
      <c r="DD270"/>
      <c r="DE270"/>
      <c r="DF270"/>
      <c r="DG270"/>
      <c r="DH270"/>
      <c r="DI270"/>
      <c r="DJ270"/>
      <c r="DK270"/>
      <c r="DL270"/>
      <c r="DM270"/>
      <c r="DN270"/>
      <c r="DO270"/>
      <c r="DP270"/>
      <c r="DQ270"/>
      <c r="DR270"/>
      <c r="DS270"/>
      <c r="DT270"/>
      <c r="DU270"/>
      <c r="DV270"/>
      <c r="DW270"/>
      <c r="DX270"/>
      <c r="DY270"/>
      <c r="DZ270"/>
      <c r="EA270"/>
      <c r="EB270"/>
      <c r="EC270"/>
      <c r="ED270"/>
      <c r="EE270"/>
      <c r="EF270"/>
      <c r="EG270"/>
      <c r="EH270"/>
      <c r="EI270"/>
      <c r="EJ270"/>
      <c r="EK270"/>
      <c r="EL270"/>
      <c r="EM270"/>
      <c r="EN270"/>
      <c r="EO270"/>
      <c r="EP270"/>
      <c r="EQ270"/>
      <c r="ER270"/>
      <c r="ES270"/>
      <c r="ET270"/>
      <c r="EU270"/>
      <c r="EV270"/>
      <c r="EW270"/>
      <c r="EX270"/>
      <c r="EY270"/>
      <c r="EZ270"/>
      <c r="FA270"/>
      <c r="FB270"/>
      <c r="FC270"/>
      <c r="FD270"/>
      <c r="FE270"/>
      <c r="FF270"/>
      <c r="FG270"/>
      <c r="FH270"/>
      <c r="FI270"/>
      <c r="FJ270"/>
      <c r="FK270"/>
      <c r="FL270"/>
      <c r="FM270"/>
      <c r="FN270"/>
      <c r="FO270"/>
      <c r="FP270"/>
      <c r="FQ270"/>
      <c r="FR270"/>
      <c r="FS270"/>
      <c r="FT270"/>
      <c r="FU270"/>
      <c r="FV270"/>
      <c r="FW270"/>
      <c r="FX270"/>
      <c r="FY270"/>
      <c r="FZ270"/>
      <c r="GA270"/>
      <c r="GB270"/>
      <c r="GC270"/>
      <c r="GD270"/>
      <c r="GE270"/>
      <c r="GF270"/>
      <c r="GG270"/>
      <c r="GH270"/>
      <c r="GI270"/>
      <c r="GJ270"/>
      <c r="GK270"/>
      <c r="GL270"/>
      <c r="GM270"/>
      <c r="GN270"/>
      <c r="GO270"/>
      <c r="GP270"/>
      <c r="GQ270"/>
      <c r="GR270"/>
      <c r="GS270"/>
    </row>
    <row r="271" spans="2:201" ht="13.35" customHeight="1">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c r="CM271"/>
      <c r="CN271"/>
      <c r="CO271"/>
      <c r="CP271"/>
      <c r="CQ271"/>
      <c r="CR271"/>
      <c r="CS271"/>
      <c r="CT271"/>
      <c r="CU271"/>
      <c r="CV271"/>
      <c r="CW271"/>
      <c r="CX271"/>
      <c r="CY271"/>
      <c r="CZ271"/>
      <c r="DA271"/>
      <c r="DB271"/>
      <c r="DC271"/>
      <c r="DD271"/>
      <c r="DE271"/>
      <c r="DF271"/>
      <c r="DG271"/>
      <c r="DH271"/>
      <c r="DI271"/>
      <c r="DJ271"/>
      <c r="DK271"/>
      <c r="DL271"/>
      <c r="DM271"/>
      <c r="DN271"/>
      <c r="DO271"/>
      <c r="DP271"/>
      <c r="DQ271"/>
      <c r="DR271"/>
      <c r="DS271"/>
      <c r="DT271"/>
      <c r="DU271"/>
      <c r="DV271"/>
      <c r="DW271"/>
      <c r="DX271"/>
      <c r="DY271"/>
      <c r="DZ271"/>
      <c r="EA271"/>
      <c r="EB271"/>
      <c r="EC271"/>
      <c r="ED271"/>
      <c r="EE271"/>
      <c r="EF271"/>
      <c r="EG271"/>
      <c r="EH271"/>
      <c r="EI271"/>
      <c r="EJ271"/>
      <c r="EK271"/>
      <c r="EL271"/>
      <c r="EM271"/>
      <c r="EN271"/>
      <c r="EO271"/>
      <c r="EP271"/>
      <c r="EQ271"/>
      <c r="ER271"/>
      <c r="ES271"/>
      <c r="ET271"/>
      <c r="EU271"/>
      <c r="EV271"/>
      <c r="EW271"/>
      <c r="EX271"/>
      <c r="EY271"/>
      <c r="EZ271"/>
      <c r="FA271"/>
      <c r="FB271"/>
      <c r="FC271"/>
      <c r="FD271"/>
      <c r="FE271"/>
      <c r="FF271"/>
      <c r="FG271"/>
      <c r="FH271"/>
      <c r="FI271"/>
      <c r="FJ271"/>
      <c r="FK271"/>
      <c r="FL271"/>
      <c r="FM271"/>
      <c r="FN271"/>
      <c r="FO271"/>
      <c r="FP271"/>
      <c r="FQ271"/>
      <c r="FR271"/>
      <c r="FS271"/>
      <c r="FT271"/>
      <c r="FU271"/>
      <c r="FV271"/>
      <c r="FW271"/>
      <c r="FX271"/>
      <c r="FY271"/>
      <c r="FZ271"/>
      <c r="GA271"/>
      <c r="GB271"/>
      <c r="GC271"/>
      <c r="GD271"/>
      <c r="GE271"/>
      <c r="GF271"/>
      <c r="GG271"/>
      <c r="GH271"/>
      <c r="GI271"/>
      <c r="GJ271"/>
      <c r="GK271"/>
      <c r="GL271"/>
      <c r="GM271"/>
      <c r="GN271"/>
      <c r="GO271"/>
      <c r="GP271"/>
      <c r="GQ271"/>
      <c r="GR271"/>
      <c r="GS271"/>
    </row>
    <row r="272" spans="2:201" ht="13.35" customHeight="1">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c r="CM272"/>
      <c r="CN272"/>
      <c r="CO272"/>
      <c r="CP272"/>
      <c r="CQ272"/>
      <c r="CR272"/>
      <c r="CS272"/>
      <c r="CT272"/>
      <c r="CU272"/>
      <c r="CV272"/>
      <c r="CW272"/>
      <c r="CX272"/>
      <c r="CY272"/>
      <c r="CZ272"/>
      <c r="DA272"/>
      <c r="DB272"/>
      <c r="DC272"/>
      <c r="DD272"/>
      <c r="DE272"/>
      <c r="DF272"/>
      <c r="DG272"/>
      <c r="DH272"/>
      <c r="DI272"/>
      <c r="DJ272"/>
      <c r="DK272"/>
      <c r="DL272"/>
      <c r="DM272"/>
      <c r="DN272"/>
      <c r="DO272"/>
      <c r="DP272"/>
      <c r="DQ272"/>
      <c r="DR272"/>
      <c r="DS272"/>
      <c r="DT272"/>
      <c r="DU272"/>
      <c r="DV272"/>
      <c r="DW272"/>
      <c r="DX272"/>
      <c r="DY272"/>
      <c r="DZ272"/>
      <c r="EA272"/>
      <c r="EB272"/>
      <c r="EC272"/>
      <c r="ED272"/>
      <c r="EE272"/>
      <c r="EF272"/>
      <c r="EG272"/>
      <c r="EH272"/>
      <c r="EI272"/>
      <c r="EJ272"/>
      <c r="EK272"/>
      <c r="EL272"/>
      <c r="EM272"/>
      <c r="EN272"/>
      <c r="EO272"/>
      <c r="EP272"/>
      <c r="EQ272"/>
      <c r="ER272"/>
      <c r="ES272"/>
      <c r="ET272"/>
      <c r="EU272"/>
      <c r="EV272"/>
      <c r="EW272"/>
      <c r="EX272"/>
      <c r="EY272"/>
      <c r="EZ272"/>
      <c r="FA272"/>
      <c r="FB272"/>
      <c r="FC272"/>
      <c r="FD272"/>
      <c r="FE272"/>
      <c r="FF272"/>
      <c r="FG272"/>
      <c r="FH272"/>
      <c r="FI272"/>
      <c r="FJ272"/>
      <c r="FK272"/>
      <c r="FL272"/>
      <c r="FM272"/>
      <c r="FN272"/>
      <c r="FO272"/>
      <c r="FP272"/>
      <c r="FQ272"/>
      <c r="FR272"/>
      <c r="FS272"/>
      <c r="FT272"/>
      <c r="FU272"/>
      <c r="FV272"/>
      <c r="FW272"/>
      <c r="FX272"/>
      <c r="FY272"/>
      <c r="FZ272"/>
      <c r="GA272"/>
      <c r="GB272"/>
      <c r="GC272"/>
      <c r="GD272"/>
      <c r="GE272"/>
      <c r="GF272"/>
      <c r="GG272"/>
      <c r="GH272"/>
      <c r="GI272"/>
      <c r="GJ272"/>
      <c r="GK272"/>
      <c r="GL272"/>
      <c r="GM272"/>
      <c r="GN272"/>
      <c r="GO272"/>
      <c r="GP272"/>
      <c r="GQ272"/>
      <c r="GR272"/>
      <c r="GS272"/>
    </row>
    <row r="273" spans="2:201" ht="13.35" customHeight="1">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c r="CM273"/>
      <c r="CN273"/>
      <c r="CO273"/>
      <c r="CP273"/>
      <c r="CQ273"/>
      <c r="CR273"/>
      <c r="CS273"/>
      <c r="CT273"/>
      <c r="CU273"/>
      <c r="CV273"/>
      <c r="CW273"/>
      <c r="CX273"/>
      <c r="CY273"/>
      <c r="CZ273"/>
      <c r="DA273"/>
      <c r="DB273"/>
      <c r="DC273"/>
      <c r="DD273"/>
      <c r="DE273"/>
      <c r="DF273"/>
      <c r="DG273"/>
      <c r="DH273"/>
      <c r="DI273"/>
      <c r="DJ273"/>
      <c r="DK273"/>
      <c r="DL273"/>
      <c r="DM273"/>
      <c r="DN273"/>
      <c r="DO273"/>
      <c r="DP273"/>
      <c r="DQ273"/>
      <c r="DR273"/>
      <c r="DS273"/>
      <c r="DT273"/>
      <c r="DU273"/>
      <c r="DV273"/>
      <c r="DW273"/>
      <c r="DX273"/>
      <c r="DY273"/>
      <c r="DZ273"/>
      <c r="EA273"/>
      <c r="EB273"/>
      <c r="EC273"/>
      <c r="ED273"/>
      <c r="EE273"/>
      <c r="EF273"/>
      <c r="EG273"/>
      <c r="EH273"/>
      <c r="EI273"/>
      <c r="EJ273"/>
      <c r="EK273"/>
      <c r="EL273"/>
      <c r="EM273"/>
      <c r="EN273"/>
      <c r="EO273"/>
      <c r="EP273"/>
      <c r="EQ273"/>
      <c r="ER273"/>
      <c r="ES273"/>
      <c r="ET273"/>
      <c r="EU273"/>
      <c r="EV273"/>
      <c r="EW273"/>
      <c r="EX273"/>
      <c r="EY273"/>
      <c r="EZ273"/>
      <c r="FA273"/>
      <c r="FB273"/>
      <c r="FC273"/>
      <c r="FD273"/>
      <c r="FE273"/>
      <c r="FF273"/>
      <c r="FG273"/>
      <c r="FH273"/>
      <c r="FI273"/>
      <c r="FJ273"/>
      <c r="FK273"/>
      <c r="FL273"/>
      <c r="FM273"/>
      <c r="FN273"/>
      <c r="FO273"/>
      <c r="FP273"/>
      <c r="FQ273"/>
      <c r="FR273"/>
      <c r="FS273"/>
      <c r="FT273"/>
      <c r="FU273"/>
      <c r="FV273"/>
      <c r="FW273"/>
      <c r="FX273"/>
      <c r="FY273"/>
      <c r="FZ273"/>
      <c r="GA273"/>
      <c r="GB273"/>
      <c r="GC273"/>
      <c r="GD273"/>
      <c r="GE273"/>
      <c r="GF273"/>
      <c r="GG273"/>
      <c r="GH273"/>
      <c r="GI273"/>
      <c r="GJ273"/>
      <c r="GK273"/>
      <c r="GL273"/>
      <c r="GM273"/>
      <c r="GN273"/>
      <c r="GO273"/>
      <c r="GP273"/>
      <c r="GQ273"/>
      <c r="GR273"/>
      <c r="GS273"/>
    </row>
    <row r="274" spans="2:201" ht="13.35" customHeight="1">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c r="CM274"/>
      <c r="CN274"/>
      <c r="CO274"/>
      <c r="CP274"/>
      <c r="CQ274"/>
      <c r="CR274"/>
      <c r="CS274"/>
      <c r="CT274"/>
      <c r="CU274"/>
      <c r="CV274"/>
      <c r="CW274"/>
      <c r="CX274"/>
      <c r="CY274"/>
      <c r="CZ274"/>
      <c r="DA274"/>
      <c r="DB274"/>
      <c r="DC274"/>
      <c r="DD274"/>
      <c r="DE274"/>
      <c r="DF274"/>
      <c r="DG274"/>
      <c r="DH274"/>
      <c r="DI274"/>
      <c r="DJ274"/>
      <c r="DK274"/>
      <c r="DL274"/>
      <c r="DM274"/>
      <c r="DN274"/>
      <c r="DO274"/>
      <c r="DP274"/>
      <c r="DQ274"/>
      <c r="DR274"/>
      <c r="DS274"/>
      <c r="DT274"/>
      <c r="DU274"/>
      <c r="DV274"/>
      <c r="DW274"/>
      <c r="DX274"/>
      <c r="DY274"/>
      <c r="DZ274"/>
      <c r="EA274"/>
      <c r="EB274"/>
      <c r="EC274"/>
      <c r="ED274"/>
      <c r="EE274"/>
      <c r="EF274"/>
      <c r="EG274"/>
      <c r="EH274"/>
      <c r="EI274"/>
      <c r="EJ274"/>
      <c r="EK274"/>
      <c r="EL274"/>
      <c r="EM274"/>
      <c r="EN274"/>
      <c r="EO274"/>
      <c r="EP274"/>
      <c r="EQ274"/>
      <c r="ER274"/>
      <c r="ES274"/>
      <c r="ET274"/>
      <c r="EU274"/>
      <c r="EV274"/>
      <c r="EW274"/>
      <c r="EX274"/>
      <c r="EY274"/>
      <c r="EZ274"/>
      <c r="FA274"/>
      <c r="FB274"/>
      <c r="FC274"/>
      <c r="FD274"/>
      <c r="FE274"/>
      <c r="FF274"/>
      <c r="FG274"/>
      <c r="FH274"/>
      <c r="FI274"/>
      <c r="FJ274"/>
      <c r="FK274"/>
      <c r="FL274"/>
      <c r="FM274"/>
      <c r="FN274"/>
      <c r="FO274"/>
      <c r="FP274"/>
      <c r="FQ274"/>
      <c r="FR274"/>
      <c r="FS274"/>
      <c r="FT274"/>
      <c r="FU274"/>
      <c r="FV274"/>
      <c r="FW274"/>
      <c r="FX274"/>
      <c r="FY274"/>
      <c r="FZ274"/>
      <c r="GA274"/>
      <c r="GB274"/>
      <c r="GC274"/>
      <c r="GD274"/>
      <c r="GE274"/>
      <c r="GF274"/>
      <c r="GG274"/>
      <c r="GH274"/>
      <c r="GI274"/>
      <c r="GJ274"/>
      <c r="GK274"/>
      <c r="GL274"/>
      <c r="GM274"/>
      <c r="GN274"/>
      <c r="GO274"/>
      <c r="GP274"/>
      <c r="GQ274"/>
      <c r="GR274"/>
      <c r="GS274"/>
    </row>
    <row r="275" spans="2:201" ht="13.35" customHeight="1">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c r="CM275"/>
      <c r="CN275"/>
      <c r="CO275"/>
      <c r="CP275"/>
      <c r="CQ275"/>
      <c r="CR275"/>
      <c r="CS275"/>
      <c r="CT275"/>
      <c r="CU275"/>
      <c r="CV275"/>
      <c r="CW275"/>
      <c r="CX275"/>
      <c r="CY275"/>
      <c r="CZ275"/>
      <c r="DA275"/>
      <c r="DB275"/>
      <c r="DC275"/>
      <c r="DD275"/>
      <c r="DE275"/>
      <c r="DF275"/>
      <c r="DG275"/>
      <c r="DH275"/>
      <c r="DI275"/>
      <c r="DJ275"/>
      <c r="DK275"/>
      <c r="DL275"/>
      <c r="DM275"/>
      <c r="DN275"/>
      <c r="DO275"/>
      <c r="DP275"/>
      <c r="DQ275"/>
      <c r="DR275"/>
      <c r="DS275"/>
      <c r="DT275"/>
      <c r="DU275"/>
      <c r="DV275"/>
      <c r="DW275"/>
      <c r="DX275"/>
      <c r="DY275"/>
      <c r="DZ275"/>
      <c r="EA275"/>
      <c r="EB275"/>
      <c r="EC275"/>
      <c r="ED275"/>
      <c r="EE275"/>
      <c r="EF275"/>
      <c r="EG275"/>
      <c r="EH275"/>
      <c r="EI275"/>
      <c r="EJ275"/>
      <c r="EK275"/>
      <c r="EL275"/>
      <c r="EM275"/>
      <c r="EN275"/>
      <c r="EO275"/>
      <c r="EP275"/>
      <c r="EQ275"/>
      <c r="ER275"/>
      <c r="ES275"/>
      <c r="ET275"/>
      <c r="EU275"/>
      <c r="EV275"/>
      <c r="EW275"/>
      <c r="EX275"/>
      <c r="EY275"/>
      <c r="EZ275"/>
      <c r="FA275"/>
      <c r="FB275"/>
      <c r="FC275"/>
      <c r="FD275"/>
      <c r="FE275"/>
      <c r="FF275"/>
      <c r="FG275"/>
      <c r="FH275"/>
      <c r="FI275"/>
      <c r="FJ275"/>
      <c r="FK275"/>
      <c r="FL275"/>
      <c r="FM275"/>
      <c r="FN275"/>
      <c r="FO275"/>
      <c r="FP275"/>
      <c r="FQ275"/>
      <c r="FR275"/>
      <c r="FS275"/>
      <c r="FT275"/>
      <c r="FU275"/>
      <c r="FV275"/>
      <c r="FW275"/>
      <c r="FX275"/>
      <c r="FY275"/>
      <c r="FZ275"/>
      <c r="GA275"/>
      <c r="GB275"/>
      <c r="GC275"/>
      <c r="GD275"/>
      <c r="GE275"/>
      <c r="GF275"/>
      <c r="GG275"/>
      <c r="GH275"/>
      <c r="GI275"/>
      <c r="GJ275"/>
      <c r="GK275"/>
      <c r="GL275"/>
      <c r="GM275"/>
      <c r="GN275"/>
      <c r="GO275"/>
      <c r="GP275"/>
      <c r="GQ275"/>
      <c r="GR275"/>
      <c r="GS275"/>
    </row>
    <row r="276" spans="2:201" ht="13.35" customHeight="1">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c r="CM276"/>
      <c r="CN276"/>
      <c r="CO276"/>
      <c r="CP276"/>
      <c r="CQ276"/>
      <c r="CR276"/>
      <c r="CS276"/>
      <c r="CT276"/>
      <c r="CU276"/>
      <c r="CV276"/>
      <c r="CW276"/>
      <c r="CX276"/>
      <c r="CY276"/>
      <c r="CZ276"/>
      <c r="DA276"/>
      <c r="DB276"/>
      <c r="DC276"/>
      <c r="DD276"/>
      <c r="DE276"/>
      <c r="DF276"/>
      <c r="DG276"/>
      <c r="DH276"/>
      <c r="DI276"/>
      <c r="DJ276"/>
      <c r="DK276"/>
      <c r="DL276"/>
      <c r="DM276"/>
      <c r="DN276"/>
      <c r="DO276"/>
      <c r="DP276"/>
      <c r="DQ276"/>
      <c r="DR276"/>
      <c r="DS276"/>
      <c r="DT276"/>
      <c r="DU276"/>
      <c r="DV276"/>
      <c r="DW276"/>
      <c r="DX276"/>
      <c r="DY276"/>
      <c r="DZ276"/>
      <c r="EA276"/>
      <c r="EB276"/>
      <c r="EC276"/>
      <c r="ED276"/>
      <c r="EE276"/>
      <c r="EF276"/>
      <c r="EG276"/>
      <c r="EH276"/>
      <c r="EI276"/>
      <c r="EJ276"/>
      <c r="EK276"/>
      <c r="EL276"/>
      <c r="EM276"/>
      <c r="EN276"/>
      <c r="EO276"/>
      <c r="EP276"/>
      <c r="EQ276"/>
      <c r="ER276"/>
      <c r="ES276"/>
      <c r="ET276"/>
      <c r="EU276"/>
      <c r="EV276"/>
      <c r="EW276"/>
      <c r="EX276"/>
      <c r="EY276"/>
      <c r="EZ276"/>
      <c r="FA276"/>
      <c r="FB276"/>
      <c r="FC276"/>
      <c r="FD276"/>
      <c r="FE276"/>
      <c r="FF276"/>
      <c r="FG276"/>
      <c r="FH276"/>
      <c r="FI276"/>
      <c r="FJ276"/>
      <c r="FK276"/>
      <c r="FL276"/>
      <c r="FM276"/>
      <c r="FN276"/>
      <c r="FO276"/>
      <c r="FP276"/>
      <c r="FQ276"/>
      <c r="FR276"/>
      <c r="FS276"/>
      <c r="FT276"/>
      <c r="FU276"/>
      <c r="FV276"/>
      <c r="FW276"/>
      <c r="FX276"/>
      <c r="FY276"/>
      <c r="FZ276"/>
      <c r="GA276"/>
      <c r="GB276"/>
      <c r="GC276"/>
      <c r="GD276"/>
      <c r="GE276"/>
      <c r="GF276"/>
      <c r="GG276"/>
      <c r="GH276"/>
      <c r="GI276"/>
      <c r="GJ276"/>
      <c r="GK276"/>
      <c r="GL276"/>
      <c r="GM276"/>
      <c r="GN276"/>
      <c r="GO276"/>
      <c r="GP276"/>
      <c r="GQ276"/>
      <c r="GR276"/>
      <c r="GS276"/>
    </row>
    <row r="277" spans="2:201" ht="13.35" customHeight="1">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c r="CM277"/>
      <c r="CN277"/>
      <c r="CO277"/>
      <c r="CP277"/>
      <c r="CQ277"/>
      <c r="CR277"/>
      <c r="CS277"/>
      <c r="CT277"/>
      <c r="CU277"/>
      <c r="CV277"/>
      <c r="CW277"/>
      <c r="CX277"/>
      <c r="CY277"/>
      <c r="CZ277"/>
      <c r="DA277"/>
      <c r="DB277"/>
      <c r="DC277"/>
      <c r="DD277"/>
      <c r="DE277"/>
      <c r="DF277"/>
      <c r="DG277"/>
      <c r="DH277"/>
      <c r="DI277"/>
      <c r="DJ277"/>
      <c r="DK277"/>
      <c r="DL277"/>
      <c r="DM277"/>
      <c r="DN277"/>
      <c r="DO277"/>
      <c r="DP277"/>
      <c r="DQ277"/>
      <c r="DR277"/>
      <c r="DS277"/>
      <c r="DT277"/>
      <c r="DU277"/>
      <c r="DV277"/>
      <c r="DW277"/>
      <c r="DX277"/>
      <c r="DY277"/>
      <c r="DZ277"/>
      <c r="EA277"/>
      <c r="EB277"/>
      <c r="EC277"/>
      <c r="ED277"/>
      <c r="EE277"/>
      <c r="EF277"/>
      <c r="EG277"/>
      <c r="EH277"/>
      <c r="EI277"/>
      <c r="EJ277"/>
      <c r="EK277"/>
      <c r="EL277"/>
      <c r="EM277"/>
      <c r="EN277"/>
      <c r="EO277"/>
      <c r="EP277"/>
      <c r="EQ277"/>
      <c r="ER277"/>
      <c r="ES277"/>
      <c r="ET277"/>
      <c r="EU277"/>
      <c r="EV277"/>
      <c r="EW277"/>
      <c r="EX277"/>
      <c r="EY277"/>
      <c r="EZ277"/>
      <c r="FA277"/>
      <c r="FB277"/>
      <c r="FC277"/>
      <c r="FD277"/>
      <c r="FE277"/>
      <c r="FF277"/>
      <c r="FG277"/>
      <c r="FH277"/>
      <c r="FI277"/>
      <c r="FJ277"/>
      <c r="FK277"/>
      <c r="FL277"/>
      <c r="FM277"/>
      <c r="FN277"/>
      <c r="FO277"/>
      <c r="FP277"/>
      <c r="FQ277"/>
      <c r="FR277"/>
      <c r="FS277"/>
      <c r="FT277"/>
      <c r="FU277"/>
      <c r="FV277"/>
      <c r="FW277"/>
      <c r="FX277"/>
      <c r="FY277"/>
      <c r="FZ277"/>
      <c r="GA277"/>
      <c r="GB277"/>
      <c r="GC277"/>
      <c r="GD277"/>
      <c r="GE277"/>
      <c r="GF277"/>
      <c r="GG277"/>
      <c r="GH277"/>
      <c r="GI277"/>
      <c r="GJ277"/>
      <c r="GK277"/>
      <c r="GL277"/>
      <c r="GM277"/>
      <c r="GN277"/>
      <c r="GO277"/>
      <c r="GP277"/>
      <c r="GQ277"/>
      <c r="GR277"/>
      <c r="GS277"/>
    </row>
    <row r="278" spans="2:201" ht="13.35" customHeight="1">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c r="CM278"/>
      <c r="CN278"/>
      <c r="CO278"/>
      <c r="CP278"/>
      <c r="CQ278"/>
      <c r="CR278"/>
      <c r="CS278"/>
      <c r="CT278"/>
      <c r="CU278"/>
      <c r="CV278"/>
      <c r="CW278"/>
      <c r="CX278"/>
      <c r="CY278"/>
      <c r="CZ278"/>
      <c r="DA278"/>
      <c r="DB278"/>
      <c r="DC278"/>
      <c r="DD278"/>
      <c r="DE278"/>
      <c r="DF278"/>
      <c r="DG278"/>
      <c r="DH278"/>
      <c r="DI278"/>
      <c r="DJ278"/>
      <c r="DK278"/>
      <c r="DL278"/>
      <c r="DM278"/>
      <c r="DN278"/>
      <c r="DO278"/>
      <c r="DP278"/>
      <c r="DQ278"/>
      <c r="DR278"/>
      <c r="DS278"/>
      <c r="DT278"/>
      <c r="DU278"/>
      <c r="DV278"/>
      <c r="DW278"/>
      <c r="DX278"/>
      <c r="DY278"/>
      <c r="DZ278"/>
      <c r="EA278"/>
      <c r="EB278"/>
      <c r="EC278"/>
      <c r="ED278"/>
      <c r="EE278"/>
      <c r="EF278"/>
      <c r="EG278"/>
      <c r="EH278"/>
      <c r="EI278"/>
      <c r="EJ278"/>
      <c r="EK278"/>
      <c r="EL278"/>
      <c r="EM278"/>
      <c r="EN278"/>
      <c r="EO278"/>
      <c r="EP278"/>
      <c r="EQ278"/>
      <c r="ER278"/>
      <c r="ES278"/>
      <c r="ET278"/>
      <c r="EU278"/>
      <c r="EV278"/>
      <c r="EW278"/>
      <c r="EX278"/>
      <c r="EY278"/>
      <c r="EZ278"/>
      <c r="FA278"/>
      <c r="FB278"/>
      <c r="FC278"/>
      <c r="FD278"/>
      <c r="FE278"/>
      <c r="FF278"/>
      <c r="FG278"/>
      <c r="FH278"/>
      <c r="FI278"/>
      <c r="FJ278"/>
      <c r="FK278"/>
      <c r="FL278"/>
      <c r="FM278"/>
      <c r="FN278"/>
      <c r="FO278"/>
      <c r="FP278"/>
      <c r="FQ278"/>
      <c r="FR278"/>
      <c r="FS278"/>
      <c r="FT278"/>
      <c r="FU278"/>
      <c r="FV278"/>
      <c r="FW278"/>
      <c r="FX278"/>
      <c r="FY278"/>
      <c r="FZ278"/>
      <c r="GA278"/>
      <c r="GB278"/>
      <c r="GC278"/>
      <c r="GD278"/>
      <c r="GE278"/>
      <c r="GF278"/>
      <c r="GG278"/>
      <c r="GH278"/>
      <c r="GI278"/>
      <c r="GJ278"/>
      <c r="GK278"/>
      <c r="GL278"/>
      <c r="GM278"/>
      <c r="GN278"/>
      <c r="GO278"/>
      <c r="GP278"/>
      <c r="GQ278"/>
      <c r="GR278"/>
      <c r="GS278"/>
    </row>
    <row r="279" spans="2:201" ht="13.35" customHeight="1">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c r="CM279"/>
      <c r="CN279"/>
      <c r="CO279"/>
      <c r="CP279"/>
      <c r="CQ279"/>
      <c r="CR279"/>
      <c r="CS279"/>
      <c r="CT279"/>
      <c r="CU279"/>
      <c r="CV279"/>
      <c r="CW279"/>
      <c r="CX279"/>
      <c r="CY279"/>
      <c r="CZ279"/>
      <c r="DA279"/>
      <c r="DB279"/>
      <c r="DC279"/>
      <c r="DD279"/>
      <c r="DE279"/>
      <c r="DF279"/>
      <c r="DG279"/>
      <c r="DH279"/>
      <c r="DI279"/>
      <c r="DJ279"/>
      <c r="DK279"/>
      <c r="DL279"/>
      <c r="DM279"/>
      <c r="DN279"/>
      <c r="DO279"/>
      <c r="DP279"/>
      <c r="DQ279"/>
      <c r="DR279"/>
      <c r="DS279"/>
      <c r="DT279"/>
      <c r="DU279"/>
      <c r="DV279"/>
      <c r="DW279"/>
      <c r="DX279"/>
      <c r="DY279"/>
      <c r="DZ279"/>
      <c r="EA279"/>
      <c r="EB279"/>
      <c r="EC279"/>
      <c r="ED279"/>
      <c r="EE279"/>
      <c r="EF279"/>
      <c r="EG279"/>
      <c r="EH279"/>
      <c r="EI279"/>
      <c r="EJ279"/>
      <c r="EK279"/>
      <c r="EL279"/>
      <c r="EM279"/>
      <c r="EN279"/>
      <c r="EO279"/>
      <c r="EP279"/>
      <c r="EQ279"/>
      <c r="ER279"/>
      <c r="ES279"/>
      <c r="ET279"/>
      <c r="EU279"/>
      <c r="EV279"/>
      <c r="EW279"/>
      <c r="EX279"/>
      <c r="EY279"/>
      <c r="EZ279"/>
      <c r="FA279"/>
      <c r="FB279"/>
      <c r="FC279"/>
      <c r="FD279"/>
      <c r="FE279"/>
      <c r="FF279"/>
      <c r="FG279"/>
      <c r="FH279"/>
      <c r="FI279"/>
      <c r="FJ279"/>
      <c r="FK279"/>
      <c r="FL279"/>
      <c r="FM279"/>
      <c r="FN279"/>
      <c r="FO279"/>
      <c r="FP279"/>
      <c r="FQ279"/>
      <c r="FR279"/>
      <c r="FS279"/>
      <c r="FT279"/>
      <c r="FU279"/>
      <c r="FV279"/>
      <c r="FW279"/>
      <c r="FX279"/>
      <c r="FY279"/>
      <c r="FZ279"/>
      <c r="GA279"/>
      <c r="GB279"/>
      <c r="GC279"/>
      <c r="GD279"/>
      <c r="GE279"/>
      <c r="GF279"/>
      <c r="GG279"/>
      <c r="GH279"/>
      <c r="GI279"/>
      <c r="GJ279"/>
      <c r="GK279"/>
      <c r="GL279"/>
      <c r="GM279"/>
      <c r="GN279"/>
      <c r="GO279"/>
      <c r="GP279"/>
      <c r="GQ279"/>
      <c r="GR279"/>
      <c r="GS279"/>
    </row>
    <row r="280" spans="2:201" ht="13.35" customHeight="1">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c r="CM280"/>
      <c r="CN280"/>
      <c r="CO280"/>
      <c r="CP280"/>
      <c r="CQ280"/>
      <c r="CR280"/>
      <c r="CS280"/>
      <c r="CT280"/>
      <c r="CU280"/>
      <c r="CV280"/>
      <c r="CW280"/>
      <c r="CX280"/>
      <c r="CY280"/>
      <c r="CZ280"/>
      <c r="DA280"/>
      <c r="DB280"/>
      <c r="DC280"/>
      <c r="DD280"/>
      <c r="DE280"/>
      <c r="DF280"/>
      <c r="DG280"/>
      <c r="DH280"/>
      <c r="DI280"/>
      <c r="DJ280"/>
      <c r="DK280"/>
      <c r="DL280"/>
      <c r="DM280"/>
      <c r="DN280"/>
      <c r="DO280"/>
      <c r="DP280"/>
      <c r="DQ280"/>
      <c r="DR280"/>
      <c r="DS280"/>
      <c r="DT280"/>
      <c r="DU280"/>
      <c r="DV280"/>
      <c r="DW280"/>
      <c r="DX280"/>
      <c r="DY280"/>
      <c r="DZ280"/>
      <c r="EA280"/>
      <c r="EB280"/>
      <c r="EC280"/>
      <c r="ED280"/>
      <c r="EE280"/>
      <c r="EF280"/>
      <c r="EG280"/>
      <c r="EH280"/>
      <c r="EI280"/>
      <c r="EJ280"/>
      <c r="EK280"/>
      <c r="EL280"/>
      <c r="EM280"/>
      <c r="EN280"/>
      <c r="EO280"/>
      <c r="EP280"/>
      <c r="EQ280"/>
      <c r="ER280"/>
      <c r="ES280"/>
      <c r="ET280"/>
      <c r="EU280"/>
      <c r="EV280"/>
      <c r="EW280"/>
      <c r="EX280"/>
      <c r="EY280"/>
      <c r="EZ280"/>
      <c r="FA280"/>
      <c r="FB280"/>
      <c r="FC280"/>
      <c r="FD280"/>
      <c r="FE280"/>
      <c r="FF280"/>
      <c r="FG280"/>
      <c r="FH280"/>
      <c r="FI280"/>
      <c r="FJ280"/>
      <c r="FK280"/>
      <c r="FL280"/>
      <c r="FM280"/>
      <c r="FN280"/>
      <c r="FO280"/>
      <c r="FP280"/>
      <c r="FQ280"/>
      <c r="FR280"/>
      <c r="FS280"/>
      <c r="FT280"/>
      <c r="FU280"/>
      <c r="FV280"/>
      <c r="FW280"/>
      <c r="FX280"/>
      <c r="FY280"/>
      <c r="FZ280"/>
      <c r="GA280"/>
      <c r="GB280"/>
      <c r="GC280"/>
      <c r="GD280"/>
      <c r="GE280"/>
      <c r="GF280"/>
      <c r="GG280"/>
      <c r="GH280"/>
      <c r="GI280"/>
      <c r="GJ280"/>
      <c r="GK280"/>
      <c r="GL280"/>
      <c r="GM280"/>
      <c r="GN280"/>
      <c r="GO280"/>
      <c r="GP280"/>
      <c r="GQ280"/>
      <c r="GR280"/>
      <c r="GS280"/>
    </row>
    <row r="281" spans="2:201" ht="13.35" customHeight="1">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c r="CM281"/>
      <c r="CN281"/>
      <c r="CO281"/>
      <c r="CP281"/>
      <c r="CQ281"/>
      <c r="CR281"/>
      <c r="CS281"/>
      <c r="CT281"/>
      <c r="CU281"/>
      <c r="CV281"/>
      <c r="CW281"/>
      <c r="CX281"/>
      <c r="CY281"/>
      <c r="CZ281"/>
      <c r="DA281"/>
      <c r="DB281"/>
      <c r="DC281"/>
      <c r="DD281"/>
      <c r="DE281"/>
      <c r="DF281"/>
      <c r="DG281"/>
      <c r="DH281"/>
      <c r="DI281"/>
      <c r="DJ281"/>
      <c r="DK281"/>
      <c r="DL281"/>
      <c r="DM281"/>
      <c r="DN281"/>
      <c r="DO281"/>
      <c r="DP281"/>
      <c r="DQ281"/>
      <c r="DR281"/>
      <c r="DS281"/>
      <c r="DT281"/>
      <c r="DU281"/>
      <c r="DV281"/>
      <c r="DW281"/>
      <c r="DX281"/>
      <c r="DY281"/>
      <c r="DZ281"/>
      <c r="EA281"/>
      <c r="EB281"/>
      <c r="EC281"/>
      <c r="ED281"/>
      <c r="EE281"/>
      <c r="EF281"/>
      <c r="EG281"/>
      <c r="EH281"/>
      <c r="EI281"/>
      <c r="EJ281"/>
      <c r="EK281"/>
      <c r="EL281"/>
      <c r="EM281"/>
      <c r="EN281"/>
      <c r="EO281"/>
      <c r="EP281"/>
      <c r="EQ281"/>
      <c r="ER281"/>
      <c r="ES281"/>
      <c r="ET281"/>
      <c r="EU281"/>
      <c r="EV281"/>
      <c r="EW281"/>
      <c r="EX281"/>
      <c r="EY281"/>
      <c r="EZ281"/>
      <c r="FA281"/>
      <c r="FB281"/>
      <c r="FC281"/>
      <c r="FD281"/>
      <c r="FE281"/>
      <c r="FF281"/>
      <c r="FG281"/>
      <c r="FH281"/>
      <c r="FI281"/>
      <c r="FJ281"/>
      <c r="FK281"/>
      <c r="FL281"/>
      <c r="FM281"/>
      <c r="FN281"/>
      <c r="FO281"/>
      <c r="FP281"/>
      <c r="FQ281"/>
      <c r="FR281"/>
      <c r="FS281"/>
      <c r="FT281"/>
      <c r="FU281"/>
      <c r="FV281"/>
      <c r="FW281"/>
      <c r="FX281"/>
      <c r="FY281"/>
      <c r="FZ281"/>
      <c r="GA281"/>
      <c r="GB281"/>
      <c r="GC281"/>
      <c r="GD281"/>
      <c r="GE281"/>
      <c r="GF281"/>
      <c r="GG281"/>
      <c r="GH281"/>
      <c r="GI281"/>
      <c r="GJ281"/>
      <c r="GK281"/>
      <c r="GL281"/>
      <c r="GM281"/>
      <c r="GN281"/>
      <c r="GO281"/>
      <c r="GP281"/>
      <c r="GQ281"/>
      <c r="GR281"/>
      <c r="GS281"/>
    </row>
    <row r="282" spans="2:201" ht="13.35" customHeight="1">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c r="CM282"/>
      <c r="CN282"/>
      <c r="CO282"/>
      <c r="CP282"/>
      <c r="CQ282"/>
      <c r="CR282"/>
      <c r="CS282"/>
      <c r="CT282"/>
      <c r="CU282"/>
      <c r="CV282"/>
      <c r="CW282"/>
      <c r="CX282"/>
      <c r="CY282"/>
      <c r="CZ282"/>
      <c r="DA282"/>
      <c r="DB282"/>
      <c r="DC282"/>
      <c r="DD282"/>
      <c r="DE282"/>
      <c r="DF282"/>
      <c r="DG282"/>
      <c r="DH282"/>
      <c r="DI282"/>
      <c r="DJ282"/>
      <c r="DK282"/>
      <c r="DL282"/>
      <c r="DM282"/>
      <c r="DN282"/>
      <c r="DO282"/>
      <c r="DP282"/>
      <c r="DQ282"/>
      <c r="DR282"/>
      <c r="DS282"/>
      <c r="DT282"/>
      <c r="DU282"/>
      <c r="DV282"/>
      <c r="DW282"/>
      <c r="DX282"/>
      <c r="DY282"/>
      <c r="DZ282"/>
      <c r="EA282"/>
      <c r="EB282"/>
      <c r="EC282"/>
      <c r="ED282"/>
      <c r="EE282"/>
      <c r="EF282"/>
      <c r="EG282"/>
      <c r="EH282"/>
      <c r="EI282"/>
      <c r="EJ282"/>
      <c r="EK282"/>
      <c r="EL282"/>
      <c r="EM282"/>
      <c r="EN282"/>
      <c r="EO282"/>
      <c r="EP282"/>
      <c r="EQ282"/>
      <c r="ER282"/>
      <c r="ES282"/>
      <c r="ET282"/>
      <c r="EU282"/>
      <c r="EV282"/>
      <c r="EW282"/>
      <c r="EX282"/>
      <c r="EY282"/>
      <c r="EZ282"/>
      <c r="FA282"/>
      <c r="FB282"/>
      <c r="FC282"/>
      <c r="FD282"/>
      <c r="FE282"/>
      <c r="FF282"/>
      <c r="FG282"/>
      <c r="FH282"/>
      <c r="FI282"/>
      <c r="FJ282"/>
      <c r="FK282"/>
      <c r="FL282"/>
      <c r="FM282"/>
      <c r="FN282"/>
      <c r="FO282"/>
      <c r="FP282"/>
      <c r="FQ282"/>
      <c r="FR282"/>
      <c r="FS282"/>
      <c r="FT282"/>
      <c r="FU282"/>
      <c r="FV282"/>
      <c r="FW282"/>
      <c r="FX282"/>
      <c r="FY282"/>
      <c r="FZ282"/>
      <c r="GA282"/>
      <c r="GB282"/>
      <c r="GC282"/>
      <c r="GD282"/>
      <c r="GE282"/>
      <c r="GF282"/>
      <c r="GG282"/>
      <c r="GH282"/>
      <c r="GI282"/>
      <c r="GJ282"/>
      <c r="GK282"/>
      <c r="GL282"/>
      <c r="GM282"/>
      <c r="GN282"/>
      <c r="GO282"/>
      <c r="GP282"/>
      <c r="GQ282"/>
      <c r="GR282"/>
      <c r="GS282"/>
    </row>
    <row r="283" spans="2:201" ht="13.35" customHeight="1">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c r="CM283"/>
      <c r="CN283"/>
      <c r="CO283"/>
      <c r="CP283"/>
      <c r="CQ283"/>
      <c r="CR283"/>
      <c r="CS283"/>
      <c r="CT283"/>
      <c r="CU283"/>
      <c r="CV283"/>
      <c r="CW283"/>
      <c r="CX283"/>
      <c r="CY283"/>
      <c r="CZ283"/>
      <c r="DA283"/>
      <c r="DB283"/>
      <c r="DC283"/>
      <c r="DD283"/>
      <c r="DE283"/>
      <c r="DF283"/>
      <c r="DG283"/>
      <c r="DH283"/>
      <c r="DI283"/>
      <c r="DJ283"/>
      <c r="DK283"/>
      <c r="DL283"/>
      <c r="DM283"/>
      <c r="DN283"/>
      <c r="DO283"/>
      <c r="DP283"/>
      <c r="DQ283"/>
      <c r="DR283"/>
      <c r="DS283"/>
      <c r="DT283"/>
      <c r="DU283"/>
      <c r="DV283"/>
      <c r="DW283"/>
      <c r="DX283"/>
      <c r="DY283"/>
      <c r="DZ283"/>
      <c r="EA283"/>
      <c r="EB283"/>
      <c r="EC283"/>
      <c r="ED283"/>
      <c r="EE283"/>
      <c r="EF283"/>
      <c r="EG283"/>
      <c r="EH283"/>
      <c r="EI283"/>
      <c r="EJ283"/>
      <c r="EK283"/>
      <c r="EL283"/>
      <c r="EM283"/>
      <c r="EN283"/>
      <c r="EO283"/>
      <c r="EP283"/>
      <c r="EQ283"/>
      <c r="ER283"/>
      <c r="ES283"/>
      <c r="ET283"/>
      <c r="EU283"/>
      <c r="EV283"/>
      <c r="EW283"/>
      <c r="EX283"/>
      <c r="EY283"/>
      <c r="EZ283"/>
      <c r="FA283"/>
      <c r="FB283"/>
      <c r="FC283"/>
      <c r="FD283"/>
      <c r="FE283"/>
      <c r="FF283"/>
      <c r="FG283"/>
      <c r="FH283"/>
      <c r="FI283"/>
      <c r="FJ283"/>
      <c r="FK283"/>
      <c r="FL283"/>
      <c r="FM283"/>
      <c r="FN283"/>
      <c r="FO283"/>
      <c r="FP283"/>
      <c r="FQ283"/>
      <c r="FR283"/>
      <c r="FS283"/>
      <c r="FT283"/>
      <c r="FU283"/>
      <c r="FV283"/>
      <c r="FW283"/>
      <c r="FX283"/>
      <c r="FY283"/>
      <c r="FZ283"/>
      <c r="GA283"/>
      <c r="GB283"/>
      <c r="GC283"/>
      <c r="GD283"/>
      <c r="GE283"/>
      <c r="GF283"/>
      <c r="GG283"/>
      <c r="GH283"/>
      <c r="GI283"/>
      <c r="GJ283"/>
      <c r="GK283"/>
      <c r="GL283"/>
      <c r="GM283"/>
      <c r="GN283"/>
      <c r="GO283"/>
      <c r="GP283"/>
      <c r="GQ283"/>
      <c r="GR283"/>
      <c r="GS283"/>
    </row>
    <row r="284" spans="2:201" ht="13.35" customHeight="1">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c r="CM284"/>
      <c r="CN284"/>
      <c r="CO284"/>
      <c r="CP284"/>
      <c r="CQ284"/>
      <c r="CR284"/>
      <c r="CS284"/>
      <c r="CT284"/>
      <c r="CU284"/>
      <c r="CV284"/>
      <c r="CW284"/>
      <c r="CX284"/>
      <c r="CY284"/>
      <c r="CZ284"/>
      <c r="DA284"/>
      <c r="DB284"/>
      <c r="DC284"/>
      <c r="DD284"/>
      <c r="DE284"/>
      <c r="DF284"/>
      <c r="DG284"/>
      <c r="DH284"/>
      <c r="DI284"/>
      <c r="DJ284"/>
      <c r="DK284"/>
      <c r="DL284"/>
      <c r="DM284"/>
      <c r="DN284"/>
      <c r="DO284"/>
      <c r="DP284"/>
      <c r="DQ284"/>
      <c r="DR284"/>
      <c r="DS284"/>
      <c r="DT284"/>
      <c r="DU284"/>
      <c r="DV284"/>
      <c r="DW284"/>
      <c r="DX284"/>
      <c r="DY284"/>
      <c r="DZ284"/>
      <c r="EA284"/>
      <c r="EB284"/>
      <c r="EC284"/>
      <c r="ED284"/>
      <c r="EE284"/>
      <c r="EF284"/>
      <c r="EG284"/>
      <c r="EH284"/>
      <c r="EI284"/>
      <c r="EJ284"/>
      <c r="EK284"/>
      <c r="EL284"/>
      <c r="EM284"/>
      <c r="EN284"/>
      <c r="EO284"/>
      <c r="EP284"/>
      <c r="EQ284"/>
      <c r="ER284"/>
      <c r="ES284"/>
      <c r="ET284"/>
      <c r="EU284"/>
      <c r="EV284"/>
      <c r="EW284"/>
      <c r="EX284"/>
      <c r="EY284"/>
      <c r="EZ284"/>
      <c r="FA284"/>
      <c r="FB284"/>
      <c r="FC284"/>
      <c r="FD284"/>
      <c r="FE284"/>
      <c r="FF284"/>
      <c r="FG284"/>
      <c r="FH284"/>
      <c r="FI284"/>
      <c r="FJ284"/>
      <c r="FK284"/>
      <c r="FL284"/>
      <c r="FM284"/>
      <c r="FN284"/>
      <c r="FO284"/>
      <c r="FP284"/>
      <c r="FQ284"/>
      <c r="FR284"/>
      <c r="FS284"/>
      <c r="FT284"/>
      <c r="FU284"/>
      <c r="FV284"/>
      <c r="FW284"/>
      <c r="FX284"/>
      <c r="FY284"/>
      <c r="FZ284"/>
      <c r="GA284"/>
      <c r="GB284"/>
      <c r="GC284"/>
      <c r="GD284"/>
      <c r="GE284"/>
      <c r="GF284"/>
      <c r="GG284"/>
      <c r="GH284"/>
      <c r="GI284"/>
      <c r="GJ284"/>
      <c r="GK284"/>
      <c r="GL284"/>
      <c r="GM284"/>
      <c r="GN284"/>
      <c r="GO284"/>
      <c r="GP284"/>
      <c r="GQ284"/>
      <c r="GR284"/>
      <c r="GS284"/>
    </row>
    <row r="285" spans="2:201" ht="13.35" customHeight="1">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c r="CM285"/>
      <c r="CN285"/>
      <c r="CO285"/>
      <c r="CP285"/>
      <c r="CQ285"/>
      <c r="CR285"/>
      <c r="CS285"/>
      <c r="CT285"/>
      <c r="CU285"/>
      <c r="CV285"/>
      <c r="CW285"/>
      <c r="CX285"/>
      <c r="CY285"/>
      <c r="CZ285"/>
      <c r="DA285"/>
      <c r="DB285"/>
      <c r="DC285"/>
      <c r="DD285"/>
      <c r="DE285"/>
      <c r="DF285"/>
      <c r="DG285"/>
      <c r="DH285"/>
      <c r="DI285"/>
      <c r="DJ285"/>
      <c r="DK285"/>
      <c r="DL285"/>
      <c r="DM285"/>
      <c r="DN285"/>
      <c r="DO285"/>
      <c r="DP285"/>
      <c r="DQ285"/>
      <c r="DR285"/>
      <c r="DS285"/>
      <c r="DT285"/>
      <c r="DU285"/>
      <c r="DV285"/>
      <c r="DW285"/>
      <c r="DX285"/>
      <c r="DY285"/>
      <c r="DZ285"/>
      <c r="EA285"/>
      <c r="EB285"/>
      <c r="EC285"/>
      <c r="ED285"/>
      <c r="EE285"/>
      <c r="EF285"/>
      <c r="EG285"/>
      <c r="EH285"/>
      <c r="EI285"/>
      <c r="EJ285"/>
      <c r="EK285"/>
      <c r="EL285"/>
      <c r="EM285"/>
      <c r="EN285"/>
      <c r="EO285"/>
      <c r="EP285"/>
      <c r="EQ285"/>
      <c r="ER285"/>
      <c r="ES285"/>
      <c r="ET285"/>
      <c r="EU285"/>
      <c r="EV285"/>
      <c r="EW285"/>
      <c r="EX285"/>
      <c r="EY285"/>
      <c r="EZ285"/>
      <c r="FA285"/>
      <c r="FB285"/>
      <c r="FC285"/>
      <c r="FD285"/>
      <c r="FE285"/>
      <c r="FF285"/>
      <c r="FG285"/>
      <c r="FH285"/>
      <c r="FI285"/>
      <c r="FJ285"/>
      <c r="FK285"/>
      <c r="FL285"/>
      <c r="FM285"/>
      <c r="FN285"/>
      <c r="FO285"/>
      <c r="FP285"/>
      <c r="FQ285"/>
      <c r="FR285"/>
      <c r="FS285"/>
      <c r="FT285"/>
      <c r="FU285"/>
      <c r="FV285"/>
      <c r="FW285"/>
      <c r="FX285"/>
      <c r="FY285"/>
      <c r="FZ285"/>
      <c r="GA285"/>
      <c r="GB285"/>
      <c r="GC285"/>
      <c r="GD285"/>
      <c r="GE285"/>
      <c r="GF285"/>
      <c r="GG285"/>
      <c r="GH285"/>
      <c r="GI285"/>
      <c r="GJ285"/>
      <c r="GK285"/>
      <c r="GL285"/>
      <c r="GM285"/>
      <c r="GN285"/>
      <c r="GO285"/>
      <c r="GP285"/>
      <c r="GQ285"/>
      <c r="GR285"/>
      <c r="GS285"/>
    </row>
    <row r="286" spans="2:201" ht="13.35" customHeight="1">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c r="CM286"/>
      <c r="CN286"/>
      <c r="CO286"/>
      <c r="CP286"/>
      <c r="CQ286"/>
      <c r="CR286"/>
      <c r="CS286"/>
      <c r="CT286"/>
      <c r="CU286"/>
      <c r="CV286"/>
      <c r="CW286"/>
      <c r="CX286"/>
      <c r="CY286"/>
      <c r="CZ286"/>
      <c r="DA286"/>
      <c r="DB286"/>
      <c r="DC286"/>
      <c r="DD286"/>
      <c r="DE286"/>
      <c r="DF286"/>
      <c r="DG286"/>
      <c r="DH286"/>
      <c r="DI286"/>
      <c r="DJ286"/>
      <c r="DK286"/>
      <c r="DL286"/>
      <c r="DM286"/>
      <c r="DN286"/>
      <c r="DO286"/>
      <c r="DP286"/>
      <c r="DQ286"/>
      <c r="DR286"/>
      <c r="DS286"/>
      <c r="DT286"/>
      <c r="DU286"/>
      <c r="DV286"/>
      <c r="DW286"/>
      <c r="DX286"/>
      <c r="DY286"/>
      <c r="DZ286"/>
      <c r="EA286"/>
      <c r="EB286"/>
      <c r="EC286"/>
      <c r="ED286"/>
      <c r="EE286"/>
      <c r="EF286"/>
      <c r="EG286"/>
      <c r="EH286"/>
      <c r="EI286"/>
      <c r="EJ286"/>
      <c r="EK286"/>
      <c r="EL286"/>
      <c r="EM286"/>
      <c r="EN286"/>
      <c r="EO286"/>
      <c r="EP286"/>
      <c r="EQ286"/>
      <c r="ER286"/>
      <c r="ES286"/>
      <c r="ET286"/>
      <c r="EU286"/>
      <c r="EV286"/>
      <c r="EW286"/>
      <c r="EX286"/>
      <c r="EY286"/>
      <c r="EZ286"/>
      <c r="FA286"/>
      <c r="FB286"/>
      <c r="FC286"/>
      <c r="FD286"/>
      <c r="FE286"/>
      <c r="FF286"/>
      <c r="FG286"/>
      <c r="FH286"/>
      <c r="FI286"/>
      <c r="FJ286"/>
      <c r="FK286"/>
      <c r="FL286"/>
      <c r="FM286"/>
      <c r="FN286"/>
      <c r="FO286"/>
      <c r="FP286"/>
      <c r="FQ286"/>
      <c r="FR286"/>
      <c r="FS286"/>
      <c r="FT286"/>
      <c r="FU286"/>
      <c r="FV286"/>
      <c r="FW286"/>
      <c r="FX286"/>
      <c r="FY286"/>
      <c r="FZ286"/>
      <c r="GA286"/>
      <c r="GB286"/>
      <c r="GC286"/>
      <c r="GD286"/>
      <c r="GE286"/>
      <c r="GF286"/>
      <c r="GG286"/>
      <c r="GH286"/>
      <c r="GI286"/>
      <c r="GJ286"/>
      <c r="GK286"/>
      <c r="GL286"/>
      <c r="GM286"/>
      <c r="GN286"/>
      <c r="GO286"/>
      <c r="GP286"/>
      <c r="GQ286"/>
      <c r="GR286"/>
      <c r="GS286"/>
    </row>
    <row r="287" spans="2:201" ht="13.35" customHeight="1">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c r="CM287"/>
      <c r="CN287"/>
      <c r="CO287"/>
      <c r="CP287"/>
      <c r="CQ287"/>
      <c r="CR287"/>
      <c r="CS287"/>
      <c r="CT287"/>
      <c r="CU287"/>
      <c r="CV287"/>
      <c r="CW287"/>
      <c r="CX287"/>
      <c r="CY287"/>
      <c r="CZ287"/>
      <c r="DA287"/>
      <c r="DB287"/>
      <c r="DC287"/>
      <c r="DD287"/>
      <c r="DE287"/>
      <c r="DF287"/>
      <c r="DG287"/>
      <c r="DH287"/>
      <c r="DI287"/>
      <c r="DJ287"/>
      <c r="DK287"/>
      <c r="DL287"/>
      <c r="DM287"/>
      <c r="DN287"/>
      <c r="DO287"/>
      <c r="DP287"/>
      <c r="DQ287"/>
      <c r="DR287"/>
      <c r="DS287"/>
      <c r="DT287"/>
      <c r="DU287"/>
      <c r="DV287"/>
      <c r="DW287"/>
      <c r="DX287"/>
      <c r="DY287"/>
      <c r="DZ287"/>
      <c r="EA287"/>
      <c r="EB287"/>
      <c r="EC287"/>
      <c r="ED287"/>
      <c r="EE287"/>
      <c r="EF287"/>
      <c r="EG287"/>
      <c r="EH287"/>
      <c r="EI287"/>
      <c r="EJ287"/>
      <c r="EK287"/>
      <c r="EL287"/>
      <c r="EM287"/>
      <c r="EN287"/>
      <c r="EO287"/>
      <c r="EP287"/>
      <c r="EQ287"/>
      <c r="ER287"/>
      <c r="ES287"/>
      <c r="ET287"/>
      <c r="EU287"/>
      <c r="EV287"/>
      <c r="EW287"/>
      <c r="EX287"/>
      <c r="EY287"/>
      <c r="EZ287"/>
      <c r="FA287"/>
      <c r="FB287"/>
      <c r="FC287"/>
      <c r="FD287"/>
      <c r="FE287"/>
      <c r="FF287"/>
      <c r="FG287"/>
      <c r="FH287"/>
      <c r="FI287"/>
      <c r="FJ287"/>
      <c r="FK287"/>
      <c r="FL287"/>
      <c r="FM287"/>
      <c r="FN287"/>
      <c r="FO287"/>
      <c r="FP287"/>
      <c r="FQ287"/>
      <c r="FR287"/>
      <c r="FS287"/>
      <c r="FT287"/>
      <c r="FU287"/>
      <c r="FV287"/>
      <c r="FW287"/>
      <c r="FX287"/>
      <c r="FY287"/>
      <c r="FZ287"/>
      <c r="GA287"/>
      <c r="GB287"/>
      <c r="GC287"/>
      <c r="GD287"/>
      <c r="GE287"/>
      <c r="GF287"/>
      <c r="GG287"/>
      <c r="GH287"/>
      <c r="GI287"/>
      <c r="GJ287"/>
      <c r="GK287"/>
      <c r="GL287"/>
      <c r="GM287"/>
      <c r="GN287"/>
      <c r="GO287"/>
      <c r="GP287"/>
      <c r="GQ287"/>
      <c r="GR287"/>
      <c r="GS287"/>
    </row>
    <row r="288" spans="2:201" ht="13.35" customHeight="1">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c r="CM288"/>
      <c r="CN288"/>
      <c r="CO288"/>
      <c r="CP288"/>
      <c r="CQ288"/>
      <c r="CR288"/>
      <c r="CS288"/>
      <c r="CT288"/>
      <c r="CU288"/>
      <c r="CV288"/>
      <c r="CW288"/>
      <c r="CX288"/>
      <c r="CY288"/>
      <c r="CZ288"/>
      <c r="DA288"/>
      <c r="DB288"/>
      <c r="DC288"/>
      <c r="DD288"/>
      <c r="DE288"/>
      <c r="DF288"/>
      <c r="DG288"/>
      <c r="DH288"/>
      <c r="DI288"/>
      <c r="DJ288"/>
      <c r="DK288"/>
      <c r="DL288"/>
      <c r="DM288"/>
      <c r="DN288"/>
      <c r="DO288"/>
      <c r="DP288"/>
      <c r="DQ288"/>
      <c r="DR288"/>
      <c r="DS288"/>
      <c r="DT288"/>
      <c r="DU288"/>
      <c r="DV288"/>
      <c r="DW288"/>
      <c r="DX288"/>
      <c r="DY288"/>
      <c r="DZ288"/>
      <c r="EA288"/>
      <c r="EB288"/>
      <c r="EC288"/>
      <c r="ED288"/>
      <c r="EE288"/>
      <c r="EF288"/>
      <c r="EG288"/>
      <c r="EH288"/>
      <c r="EI288"/>
      <c r="EJ288"/>
      <c r="EK288"/>
      <c r="EL288"/>
      <c r="EM288"/>
      <c r="EN288"/>
      <c r="EO288"/>
      <c r="EP288"/>
      <c r="EQ288"/>
      <c r="ER288"/>
      <c r="ES288"/>
      <c r="ET288"/>
      <c r="EU288"/>
      <c r="EV288"/>
      <c r="EW288"/>
      <c r="EX288"/>
      <c r="EY288"/>
      <c r="EZ288"/>
      <c r="FA288"/>
      <c r="FB288"/>
      <c r="FC288"/>
      <c r="FD288"/>
      <c r="FE288"/>
      <c r="FF288"/>
      <c r="FG288"/>
      <c r="FH288"/>
      <c r="FI288"/>
      <c r="FJ288"/>
      <c r="FK288"/>
      <c r="FL288"/>
      <c r="FM288"/>
      <c r="FN288"/>
      <c r="FO288"/>
      <c r="FP288"/>
      <c r="FQ288"/>
      <c r="FR288"/>
      <c r="FS288"/>
      <c r="FT288"/>
      <c r="FU288"/>
      <c r="FV288"/>
      <c r="FW288"/>
      <c r="FX288"/>
      <c r="FY288"/>
      <c r="FZ288"/>
      <c r="GA288"/>
      <c r="GB288"/>
      <c r="GC288"/>
      <c r="GD288"/>
      <c r="GE288"/>
      <c r="GF288"/>
      <c r="GG288"/>
      <c r="GH288"/>
      <c r="GI288"/>
      <c r="GJ288"/>
      <c r="GK288"/>
      <c r="GL288"/>
      <c r="GM288"/>
      <c r="GN288"/>
      <c r="GO288"/>
      <c r="GP288"/>
      <c r="GQ288"/>
      <c r="GR288"/>
      <c r="GS288"/>
    </row>
    <row r="289" spans="2:201" ht="13.35" customHeight="1">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c r="CM289"/>
      <c r="CN289"/>
      <c r="CO289"/>
      <c r="CP289"/>
      <c r="CQ289"/>
      <c r="CR289"/>
      <c r="CS289"/>
      <c r="CT289"/>
      <c r="CU289"/>
      <c r="CV289"/>
      <c r="CW289"/>
      <c r="CX289"/>
      <c r="CY289"/>
      <c r="CZ289"/>
      <c r="DA289"/>
      <c r="DB289"/>
      <c r="DC289"/>
      <c r="DD289"/>
      <c r="DE289"/>
      <c r="DF289"/>
      <c r="DG289"/>
      <c r="DH289"/>
      <c r="DI289"/>
      <c r="DJ289"/>
      <c r="DK289"/>
      <c r="DL289"/>
      <c r="DM289"/>
      <c r="DN289"/>
      <c r="DO289"/>
      <c r="DP289"/>
      <c r="DQ289"/>
      <c r="DR289"/>
      <c r="DS289"/>
      <c r="DT289"/>
      <c r="DU289"/>
      <c r="DV289"/>
      <c r="DW289"/>
      <c r="DX289"/>
      <c r="DY289"/>
      <c r="DZ289"/>
      <c r="EA289"/>
      <c r="EB289"/>
      <c r="EC289"/>
      <c r="ED289"/>
      <c r="EE289"/>
      <c r="EF289"/>
      <c r="EG289"/>
      <c r="EH289"/>
      <c r="EI289"/>
      <c r="EJ289"/>
      <c r="EK289"/>
      <c r="EL289"/>
      <c r="EM289"/>
      <c r="EN289"/>
      <c r="EO289"/>
      <c r="EP289"/>
      <c r="EQ289"/>
      <c r="ER289"/>
      <c r="ES289"/>
      <c r="ET289"/>
      <c r="EU289"/>
      <c r="EV289"/>
      <c r="EW289"/>
      <c r="EX289"/>
      <c r="EY289"/>
      <c r="EZ289"/>
      <c r="FA289"/>
      <c r="FB289"/>
      <c r="FC289"/>
      <c r="FD289"/>
      <c r="FE289"/>
      <c r="FF289"/>
      <c r="FG289"/>
      <c r="FH289"/>
      <c r="FI289"/>
      <c r="FJ289"/>
      <c r="FK289"/>
      <c r="FL289"/>
      <c r="FM289"/>
      <c r="FN289"/>
      <c r="FO289"/>
      <c r="FP289"/>
      <c r="FQ289"/>
      <c r="FR289"/>
      <c r="FS289"/>
      <c r="FT289"/>
      <c r="FU289"/>
      <c r="FV289"/>
      <c r="FW289"/>
      <c r="FX289"/>
      <c r="FY289"/>
      <c r="FZ289"/>
      <c r="GA289"/>
      <c r="GB289"/>
      <c r="GC289"/>
      <c r="GD289"/>
      <c r="GE289"/>
      <c r="GF289"/>
      <c r="GG289"/>
      <c r="GH289"/>
      <c r="GI289"/>
      <c r="GJ289"/>
      <c r="GK289"/>
      <c r="GL289"/>
      <c r="GM289"/>
      <c r="GN289"/>
      <c r="GO289"/>
      <c r="GP289"/>
      <c r="GQ289"/>
      <c r="GR289"/>
      <c r="GS289"/>
    </row>
    <row r="290" spans="2:201" ht="13.35" customHeight="1">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c r="CM290"/>
      <c r="CN290"/>
      <c r="CO290"/>
      <c r="CP290"/>
      <c r="CQ290"/>
      <c r="CR290"/>
      <c r="CS290"/>
      <c r="CT290"/>
      <c r="CU290"/>
      <c r="CV290"/>
      <c r="CW290"/>
      <c r="CX290"/>
      <c r="CY290"/>
      <c r="CZ290"/>
      <c r="DA290"/>
      <c r="DB290"/>
      <c r="DC290"/>
      <c r="DD290"/>
      <c r="DE290"/>
      <c r="DF290"/>
      <c r="DG290"/>
      <c r="DH290"/>
      <c r="DI290"/>
      <c r="DJ290"/>
      <c r="DK290"/>
      <c r="DL290"/>
      <c r="DM290"/>
      <c r="DN290"/>
      <c r="DO290"/>
      <c r="DP290"/>
      <c r="DQ290"/>
      <c r="DR290"/>
      <c r="DS290"/>
      <c r="DT290"/>
      <c r="DU290"/>
      <c r="DV290"/>
      <c r="DW290"/>
      <c r="DX290"/>
      <c r="DY290"/>
      <c r="DZ290"/>
      <c r="EA290"/>
      <c r="EB290"/>
      <c r="EC290"/>
      <c r="ED290"/>
      <c r="EE290"/>
      <c r="EF290"/>
      <c r="EG290"/>
      <c r="EH290"/>
      <c r="EI290"/>
      <c r="EJ290"/>
      <c r="EK290"/>
      <c r="EL290"/>
      <c r="EM290"/>
      <c r="EN290"/>
      <c r="EO290"/>
      <c r="EP290"/>
      <c r="EQ290"/>
      <c r="ER290"/>
      <c r="ES290"/>
      <c r="ET290"/>
      <c r="EU290"/>
      <c r="EV290"/>
      <c r="EW290"/>
      <c r="EX290"/>
      <c r="EY290"/>
      <c r="EZ290"/>
      <c r="FA290"/>
      <c r="FB290"/>
      <c r="FC290"/>
      <c r="FD290"/>
      <c r="FE290"/>
      <c r="FF290"/>
      <c r="FG290"/>
      <c r="FH290"/>
      <c r="FI290"/>
      <c r="FJ290"/>
      <c r="FK290"/>
      <c r="FL290"/>
      <c r="FM290"/>
      <c r="FN290"/>
      <c r="FO290"/>
      <c r="FP290"/>
      <c r="FQ290"/>
      <c r="FR290"/>
      <c r="FS290"/>
      <c r="FT290"/>
      <c r="FU290"/>
      <c r="FV290"/>
      <c r="FW290"/>
      <c r="FX290"/>
      <c r="FY290"/>
      <c r="FZ290"/>
      <c r="GA290"/>
      <c r="GB290"/>
      <c r="GC290"/>
      <c r="GD290"/>
      <c r="GE290"/>
      <c r="GF290"/>
      <c r="GG290"/>
      <c r="GH290"/>
      <c r="GI290"/>
      <c r="GJ290"/>
      <c r="GK290"/>
      <c r="GL290"/>
      <c r="GM290"/>
      <c r="GN290"/>
      <c r="GO290"/>
      <c r="GP290"/>
      <c r="GQ290"/>
      <c r="GR290"/>
      <c r="GS290"/>
    </row>
    <row r="291" spans="2:201" ht="13.35" customHeight="1">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c r="CM291"/>
      <c r="CN291"/>
      <c r="CO291"/>
      <c r="CP291"/>
      <c r="CQ291"/>
      <c r="CR291"/>
      <c r="CS291"/>
      <c r="CT291"/>
      <c r="CU291"/>
      <c r="CV291"/>
      <c r="CW291"/>
      <c r="CX291"/>
      <c r="CY291"/>
      <c r="CZ291"/>
      <c r="DA291"/>
      <c r="DB291"/>
      <c r="DC291"/>
      <c r="DD291"/>
      <c r="DE291"/>
      <c r="DF291"/>
      <c r="DG291"/>
      <c r="DH291"/>
      <c r="DI291"/>
      <c r="DJ291"/>
      <c r="DK291"/>
      <c r="DL291"/>
      <c r="DM291"/>
      <c r="DN291"/>
      <c r="DO291"/>
      <c r="DP291"/>
      <c r="DQ291"/>
      <c r="DR291"/>
      <c r="DS291"/>
      <c r="DT291"/>
      <c r="DU291"/>
      <c r="DV291"/>
      <c r="DW291"/>
      <c r="DX291"/>
      <c r="DY291"/>
      <c r="DZ291"/>
      <c r="EA291"/>
      <c r="EB291"/>
      <c r="EC291"/>
      <c r="ED291"/>
      <c r="EE291"/>
      <c r="EF291"/>
      <c r="EG291"/>
      <c r="EH291"/>
      <c r="EI291"/>
      <c r="EJ291"/>
      <c r="EK291"/>
      <c r="EL291"/>
      <c r="EM291"/>
      <c r="EN291"/>
      <c r="EO291"/>
      <c r="EP291"/>
      <c r="EQ291"/>
      <c r="ER291"/>
      <c r="ES291"/>
      <c r="ET291"/>
      <c r="EU291"/>
      <c r="EV291"/>
      <c r="EW291"/>
      <c r="EX291"/>
      <c r="EY291"/>
      <c r="EZ291"/>
      <c r="FA291"/>
      <c r="FB291"/>
      <c r="FC291"/>
      <c r="FD291"/>
      <c r="FE291"/>
      <c r="FF291"/>
      <c r="FG291"/>
      <c r="FH291"/>
      <c r="FI291"/>
      <c r="FJ291"/>
      <c r="FK291"/>
      <c r="FL291"/>
      <c r="FM291"/>
      <c r="FN291"/>
      <c r="FO291"/>
      <c r="FP291"/>
      <c r="FQ291"/>
      <c r="FR291"/>
      <c r="FS291"/>
      <c r="FT291"/>
      <c r="FU291"/>
      <c r="FV291"/>
      <c r="FW291"/>
      <c r="FX291"/>
      <c r="FY291"/>
      <c r="FZ291"/>
      <c r="GA291"/>
      <c r="GB291"/>
      <c r="GC291"/>
      <c r="GD291"/>
      <c r="GE291"/>
      <c r="GF291"/>
      <c r="GG291"/>
      <c r="GH291"/>
      <c r="GI291"/>
      <c r="GJ291"/>
      <c r="GK291"/>
      <c r="GL291"/>
      <c r="GM291"/>
      <c r="GN291"/>
      <c r="GO291"/>
      <c r="GP291"/>
      <c r="GQ291"/>
      <c r="GR291"/>
      <c r="GS291"/>
    </row>
    <row r="292" spans="2:201" ht="13.35" customHeight="1">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c r="CM292"/>
      <c r="CN292"/>
      <c r="CO292"/>
      <c r="CP292"/>
      <c r="CQ292"/>
      <c r="CR292"/>
      <c r="CS292"/>
      <c r="CT292"/>
      <c r="CU292"/>
      <c r="CV292"/>
      <c r="CW292"/>
      <c r="CX292"/>
      <c r="CY292"/>
      <c r="CZ292"/>
      <c r="DA292"/>
      <c r="DB292"/>
      <c r="DC292"/>
      <c r="DD292"/>
      <c r="DE292"/>
      <c r="DF292"/>
      <c r="DG292"/>
      <c r="DH292"/>
      <c r="DI292"/>
      <c r="DJ292"/>
      <c r="DK292"/>
      <c r="DL292"/>
      <c r="DM292"/>
      <c r="DN292"/>
      <c r="DO292"/>
      <c r="DP292"/>
      <c r="DQ292"/>
      <c r="DR292"/>
      <c r="DS292"/>
      <c r="DT292"/>
      <c r="DU292"/>
      <c r="DV292"/>
      <c r="DW292"/>
      <c r="DX292"/>
      <c r="DY292"/>
      <c r="DZ292"/>
      <c r="EA292"/>
      <c r="EB292"/>
      <c r="EC292"/>
      <c r="ED292"/>
      <c r="EE292"/>
      <c r="EF292"/>
      <c r="EG292"/>
      <c r="EH292"/>
      <c r="EI292"/>
      <c r="EJ292"/>
      <c r="EK292"/>
      <c r="EL292"/>
      <c r="EM292"/>
      <c r="EN292"/>
      <c r="EO292"/>
      <c r="EP292"/>
      <c r="EQ292"/>
      <c r="ER292"/>
      <c r="ES292"/>
      <c r="ET292"/>
      <c r="EU292"/>
      <c r="EV292"/>
      <c r="EW292"/>
      <c r="EX292"/>
      <c r="EY292"/>
      <c r="EZ292"/>
      <c r="FA292"/>
      <c r="FB292"/>
      <c r="FC292"/>
      <c r="FD292"/>
      <c r="FE292"/>
      <c r="FF292"/>
      <c r="FG292"/>
      <c r="FH292"/>
      <c r="FI292"/>
      <c r="FJ292"/>
      <c r="FK292"/>
      <c r="FL292"/>
      <c r="FM292"/>
      <c r="FN292"/>
      <c r="FO292"/>
      <c r="FP292"/>
      <c r="FQ292"/>
      <c r="FR292"/>
      <c r="FS292"/>
      <c r="FT292"/>
      <c r="FU292"/>
      <c r="FV292"/>
      <c r="FW292"/>
      <c r="FX292"/>
      <c r="FY292"/>
      <c r="FZ292"/>
      <c r="GA292"/>
      <c r="GB292"/>
      <c r="GC292"/>
      <c r="GD292"/>
      <c r="GE292"/>
      <c r="GF292"/>
      <c r="GG292"/>
      <c r="GH292"/>
      <c r="GI292"/>
      <c r="GJ292"/>
      <c r="GK292"/>
      <c r="GL292"/>
      <c r="GM292"/>
      <c r="GN292"/>
      <c r="GO292"/>
      <c r="GP292"/>
      <c r="GQ292"/>
      <c r="GR292"/>
      <c r="GS292"/>
    </row>
    <row r="293" spans="2:201" ht="13.35" customHeight="1">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c r="CM293"/>
      <c r="CN293"/>
      <c r="CO293"/>
      <c r="CP293"/>
      <c r="CQ293"/>
      <c r="CR293"/>
      <c r="CS293"/>
      <c r="CT293"/>
      <c r="CU293"/>
      <c r="CV293"/>
      <c r="CW293"/>
      <c r="CX293"/>
      <c r="CY293"/>
      <c r="CZ293"/>
      <c r="DA293"/>
      <c r="DB293"/>
      <c r="DC293"/>
      <c r="DD293"/>
      <c r="DE293"/>
      <c r="DF293"/>
      <c r="DG293"/>
      <c r="DH293"/>
      <c r="DI293"/>
      <c r="DJ293"/>
      <c r="DK293"/>
      <c r="DL293"/>
      <c r="DM293"/>
      <c r="DN293"/>
      <c r="DO293"/>
      <c r="DP293"/>
      <c r="DQ293"/>
      <c r="DR293"/>
      <c r="DS293"/>
      <c r="DT293"/>
      <c r="DU293"/>
      <c r="DV293"/>
      <c r="DW293"/>
      <c r="DX293"/>
      <c r="DY293"/>
      <c r="DZ293"/>
      <c r="EA293"/>
      <c r="EB293"/>
      <c r="EC293"/>
      <c r="ED293"/>
      <c r="EE293"/>
      <c r="EF293"/>
      <c r="EG293"/>
      <c r="EH293"/>
      <c r="EI293"/>
      <c r="EJ293"/>
      <c r="EK293"/>
      <c r="EL293"/>
      <c r="EM293"/>
      <c r="EN293"/>
      <c r="EO293"/>
      <c r="EP293"/>
      <c r="EQ293"/>
      <c r="ER293"/>
      <c r="ES293"/>
      <c r="ET293"/>
      <c r="EU293"/>
      <c r="EV293"/>
      <c r="EW293"/>
      <c r="EX293"/>
      <c r="EY293"/>
      <c r="EZ293"/>
      <c r="FA293"/>
      <c r="FB293"/>
      <c r="FC293"/>
      <c r="FD293"/>
      <c r="FE293"/>
      <c r="FF293"/>
      <c r="FG293"/>
      <c r="FH293"/>
      <c r="FI293"/>
      <c r="FJ293"/>
      <c r="FK293"/>
      <c r="FL293"/>
      <c r="FM293"/>
      <c r="FN293"/>
      <c r="FO293"/>
      <c r="FP293"/>
      <c r="FQ293"/>
      <c r="FR293"/>
      <c r="FS293"/>
      <c r="FT293"/>
      <c r="FU293"/>
      <c r="FV293"/>
      <c r="FW293"/>
      <c r="FX293"/>
      <c r="FY293"/>
      <c r="FZ293"/>
      <c r="GA293"/>
      <c r="GB293"/>
      <c r="GC293"/>
      <c r="GD293"/>
      <c r="GE293"/>
      <c r="GF293"/>
      <c r="GG293"/>
      <c r="GH293"/>
      <c r="GI293"/>
      <c r="GJ293"/>
      <c r="GK293"/>
      <c r="GL293"/>
      <c r="GM293"/>
      <c r="GN293"/>
      <c r="GO293"/>
      <c r="GP293"/>
      <c r="GQ293"/>
      <c r="GR293"/>
      <c r="GS293"/>
    </row>
    <row r="294" spans="2:201" ht="13.35" customHeight="1">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c r="CM294"/>
      <c r="CN294"/>
      <c r="CO294"/>
      <c r="CP294"/>
      <c r="CQ294"/>
      <c r="CR294"/>
      <c r="CS294"/>
      <c r="CT294"/>
      <c r="CU294"/>
      <c r="CV294"/>
      <c r="CW294"/>
      <c r="CX294"/>
      <c r="CY294"/>
      <c r="CZ294"/>
      <c r="DA294"/>
      <c r="DB294"/>
      <c r="DC294"/>
      <c r="DD294"/>
      <c r="DE294"/>
      <c r="DF294"/>
      <c r="DG294"/>
      <c r="DH294"/>
      <c r="DI294"/>
      <c r="DJ294"/>
      <c r="DK294"/>
      <c r="DL294"/>
      <c r="DM294"/>
      <c r="DN294"/>
      <c r="DO294"/>
      <c r="DP294"/>
      <c r="DQ294"/>
      <c r="DR294"/>
      <c r="DS294"/>
      <c r="DT294"/>
      <c r="DU294"/>
      <c r="DV294"/>
      <c r="DW294"/>
      <c r="DX294"/>
      <c r="DY294"/>
      <c r="DZ294"/>
      <c r="EA294"/>
      <c r="EB294"/>
      <c r="EC294"/>
      <c r="ED294"/>
      <c r="EE294"/>
      <c r="EF294"/>
      <c r="EG294"/>
      <c r="EH294"/>
      <c r="EI294"/>
      <c r="EJ294"/>
      <c r="EK294"/>
      <c r="EL294"/>
      <c r="EM294"/>
      <c r="EN294"/>
      <c r="EO294"/>
      <c r="EP294"/>
      <c r="EQ294"/>
      <c r="ER294"/>
      <c r="ES294"/>
      <c r="ET294"/>
      <c r="EU294"/>
      <c r="EV294"/>
      <c r="EW294"/>
      <c r="EX294"/>
      <c r="EY294"/>
      <c r="EZ294"/>
      <c r="FA294"/>
      <c r="FB294"/>
      <c r="FC294"/>
      <c r="FD294"/>
      <c r="FE294"/>
      <c r="FF294"/>
      <c r="FG294"/>
      <c r="FH294"/>
      <c r="FI294"/>
      <c r="FJ294"/>
      <c r="FK294"/>
      <c r="FL294"/>
      <c r="FM294"/>
      <c r="FN294"/>
      <c r="FO294"/>
      <c r="FP294"/>
      <c r="FQ294"/>
      <c r="FR294"/>
      <c r="FS294"/>
      <c r="FT294"/>
      <c r="FU294"/>
      <c r="FV294"/>
      <c r="FW294"/>
      <c r="FX294"/>
      <c r="FY294"/>
      <c r="FZ294"/>
      <c r="GA294"/>
      <c r="GB294"/>
      <c r="GC294"/>
      <c r="GD294"/>
      <c r="GE294"/>
      <c r="GF294"/>
      <c r="GG294"/>
      <c r="GH294"/>
      <c r="GI294"/>
      <c r="GJ294"/>
      <c r="GK294"/>
      <c r="GL294"/>
      <c r="GM294"/>
      <c r="GN294"/>
      <c r="GO294"/>
      <c r="GP294"/>
      <c r="GQ294"/>
      <c r="GR294"/>
      <c r="GS294"/>
    </row>
    <row r="295" spans="2:201" ht="13.35" customHeight="1">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c r="CM295"/>
      <c r="CN295"/>
      <c r="CO295"/>
      <c r="CP295"/>
      <c r="CQ295"/>
      <c r="CR295"/>
      <c r="CS295"/>
      <c r="CT295"/>
      <c r="CU295"/>
      <c r="CV295"/>
      <c r="CW295"/>
      <c r="CX295"/>
      <c r="CY295"/>
      <c r="CZ295"/>
      <c r="DA295"/>
      <c r="DB295"/>
      <c r="DC295"/>
      <c r="DD295"/>
      <c r="DE295"/>
      <c r="DF295"/>
      <c r="DG295"/>
      <c r="DH295"/>
      <c r="DI295"/>
      <c r="DJ295"/>
      <c r="DK295"/>
      <c r="DL295"/>
      <c r="DM295"/>
      <c r="DN295"/>
      <c r="DO295"/>
      <c r="DP295"/>
      <c r="DQ295"/>
      <c r="DR295"/>
      <c r="DS295"/>
      <c r="DT295"/>
      <c r="DU295"/>
      <c r="DV295"/>
      <c r="DW295"/>
      <c r="DX295"/>
      <c r="DY295"/>
      <c r="DZ295"/>
      <c r="EA295"/>
      <c r="EB295"/>
      <c r="EC295"/>
      <c r="ED295"/>
      <c r="EE295"/>
      <c r="EF295"/>
      <c r="EG295"/>
      <c r="EH295"/>
      <c r="EI295"/>
      <c r="EJ295"/>
      <c r="EK295"/>
      <c r="EL295"/>
      <c r="EM295"/>
      <c r="EN295"/>
      <c r="EO295"/>
      <c r="EP295"/>
      <c r="EQ295"/>
      <c r="ER295"/>
      <c r="ES295"/>
      <c r="ET295"/>
      <c r="EU295"/>
      <c r="EV295"/>
      <c r="EW295"/>
      <c r="EX295"/>
      <c r="EY295"/>
      <c r="EZ295"/>
      <c r="FA295"/>
      <c r="FB295"/>
      <c r="FC295"/>
      <c r="FD295"/>
      <c r="FE295"/>
      <c r="FF295"/>
      <c r="FG295"/>
      <c r="FH295"/>
      <c r="FI295"/>
      <c r="FJ295"/>
      <c r="FK295"/>
      <c r="FL295"/>
      <c r="FM295"/>
      <c r="FN295"/>
      <c r="FO295"/>
      <c r="FP295"/>
      <c r="FQ295"/>
      <c r="FR295"/>
      <c r="FS295"/>
      <c r="FT295"/>
      <c r="FU295"/>
      <c r="FV295"/>
      <c r="FW295"/>
      <c r="FX295"/>
      <c r="FY295"/>
      <c r="FZ295"/>
      <c r="GA295"/>
      <c r="GB295"/>
      <c r="GC295"/>
      <c r="GD295"/>
      <c r="GE295"/>
      <c r="GF295"/>
      <c r="GG295"/>
      <c r="GH295"/>
      <c r="GI295"/>
      <c r="GJ295"/>
      <c r="GK295"/>
      <c r="GL295"/>
      <c r="GM295"/>
      <c r="GN295"/>
      <c r="GO295"/>
      <c r="GP295"/>
      <c r="GQ295"/>
      <c r="GR295"/>
      <c r="GS295"/>
    </row>
    <row r="296" spans="2:201" ht="13.35" customHeight="1">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c r="CM296"/>
      <c r="CN296"/>
      <c r="CO296"/>
      <c r="CP296"/>
      <c r="CQ296"/>
      <c r="CR296"/>
      <c r="CS296"/>
      <c r="CT296"/>
      <c r="CU296"/>
      <c r="CV296"/>
      <c r="CW296"/>
      <c r="CX296"/>
      <c r="CY296"/>
      <c r="CZ296"/>
      <c r="DA296"/>
      <c r="DB296"/>
      <c r="DC296"/>
      <c r="DD296"/>
      <c r="DE296"/>
      <c r="DF296"/>
      <c r="DG296"/>
      <c r="DH296"/>
      <c r="DI296"/>
      <c r="DJ296"/>
      <c r="DK296"/>
      <c r="DL296"/>
      <c r="DM296"/>
      <c r="DN296"/>
      <c r="DO296"/>
      <c r="DP296"/>
      <c r="DQ296"/>
      <c r="DR296"/>
      <c r="DS296"/>
      <c r="DT296"/>
      <c r="DU296"/>
      <c r="DV296"/>
      <c r="DW296"/>
      <c r="DX296"/>
      <c r="DY296"/>
      <c r="DZ296"/>
      <c r="EA296"/>
      <c r="EB296"/>
      <c r="EC296"/>
      <c r="ED296"/>
      <c r="EE296"/>
      <c r="EF296"/>
      <c r="EG296"/>
      <c r="EH296"/>
      <c r="EI296"/>
      <c r="EJ296"/>
      <c r="EK296"/>
      <c r="EL296"/>
      <c r="EM296"/>
      <c r="EN296"/>
      <c r="EO296"/>
      <c r="EP296"/>
      <c r="EQ296"/>
      <c r="ER296"/>
      <c r="ES296"/>
      <c r="ET296"/>
      <c r="EU296"/>
      <c r="EV296"/>
      <c r="EW296"/>
      <c r="EX296"/>
      <c r="EY296"/>
      <c r="EZ296"/>
      <c r="FA296"/>
      <c r="FB296"/>
      <c r="FC296"/>
      <c r="FD296"/>
      <c r="FE296"/>
      <c r="FF296"/>
      <c r="FG296"/>
      <c r="FH296"/>
      <c r="FI296"/>
      <c r="FJ296"/>
      <c r="FK296"/>
      <c r="FL296"/>
      <c r="FM296"/>
      <c r="FN296"/>
      <c r="FO296"/>
      <c r="FP296"/>
      <c r="FQ296"/>
      <c r="FR296"/>
      <c r="FS296"/>
      <c r="FT296"/>
      <c r="FU296"/>
      <c r="FV296"/>
      <c r="FW296"/>
      <c r="FX296"/>
      <c r="FY296"/>
      <c r="FZ296"/>
      <c r="GA296"/>
      <c r="GB296"/>
      <c r="GC296"/>
      <c r="GD296"/>
      <c r="GE296"/>
      <c r="GF296"/>
      <c r="GG296"/>
      <c r="GH296"/>
      <c r="GI296"/>
      <c r="GJ296"/>
      <c r="GK296"/>
      <c r="GL296"/>
      <c r="GM296"/>
      <c r="GN296"/>
      <c r="GO296"/>
      <c r="GP296"/>
      <c r="GQ296"/>
      <c r="GR296"/>
      <c r="GS296"/>
    </row>
    <row r="297" spans="2:201" ht="13.35" customHeight="1">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c r="CM297"/>
      <c r="CN297"/>
      <c r="CO297"/>
      <c r="CP297"/>
      <c r="CQ297"/>
      <c r="CR297"/>
      <c r="CS297"/>
      <c r="CT297"/>
      <c r="CU297"/>
      <c r="CV297"/>
      <c r="CW297"/>
      <c r="CX297"/>
      <c r="CY297"/>
      <c r="CZ297"/>
      <c r="DA297"/>
      <c r="DB297"/>
      <c r="DC297"/>
      <c r="DD297"/>
      <c r="DE297"/>
      <c r="DF297"/>
      <c r="DG297"/>
      <c r="DH297"/>
      <c r="DI297"/>
      <c r="DJ297"/>
      <c r="DK297"/>
      <c r="DL297"/>
      <c r="DM297"/>
      <c r="DN297"/>
      <c r="DO297"/>
      <c r="DP297"/>
      <c r="DQ297"/>
      <c r="DR297"/>
      <c r="DS297"/>
      <c r="DT297"/>
      <c r="DU297"/>
      <c r="DV297"/>
      <c r="DW297"/>
      <c r="DX297"/>
      <c r="DY297"/>
      <c r="DZ297"/>
      <c r="EA297"/>
      <c r="EB297"/>
      <c r="EC297"/>
      <c r="ED297"/>
      <c r="EE297"/>
      <c r="EF297"/>
      <c r="EG297"/>
      <c r="EH297"/>
      <c r="EI297"/>
      <c r="EJ297"/>
      <c r="EK297"/>
      <c r="EL297"/>
      <c r="EM297"/>
      <c r="EN297"/>
      <c r="EO297"/>
      <c r="EP297"/>
      <c r="EQ297"/>
      <c r="ER297"/>
      <c r="ES297"/>
      <c r="ET297"/>
      <c r="EU297"/>
      <c r="EV297"/>
      <c r="EW297"/>
      <c r="EX297"/>
      <c r="EY297"/>
      <c r="EZ297"/>
      <c r="FA297"/>
      <c r="FB297"/>
      <c r="FC297"/>
      <c r="FD297"/>
      <c r="FE297"/>
      <c r="FF297"/>
      <c r="FG297"/>
      <c r="FH297"/>
      <c r="FI297"/>
      <c r="FJ297"/>
      <c r="FK297"/>
      <c r="FL297"/>
      <c r="FM297"/>
      <c r="FN297"/>
      <c r="FO297"/>
      <c r="FP297"/>
      <c r="FQ297"/>
      <c r="FR297"/>
      <c r="FS297"/>
      <c r="FT297"/>
      <c r="FU297"/>
      <c r="FV297"/>
      <c r="FW297"/>
      <c r="FX297"/>
      <c r="FY297"/>
      <c r="FZ297"/>
      <c r="GA297"/>
      <c r="GB297"/>
      <c r="GC297"/>
      <c r="GD297"/>
      <c r="GE297"/>
      <c r="GF297"/>
      <c r="GG297"/>
      <c r="GH297"/>
      <c r="GI297"/>
      <c r="GJ297"/>
      <c r="GK297"/>
      <c r="GL297"/>
      <c r="GM297"/>
      <c r="GN297"/>
      <c r="GO297"/>
      <c r="GP297"/>
      <c r="GQ297"/>
      <c r="GR297"/>
      <c r="GS297"/>
    </row>
    <row r="298" spans="2:201" ht="13.35" customHeight="1">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c r="CM298"/>
      <c r="CN298"/>
      <c r="CO298"/>
      <c r="CP298"/>
      <c r="CQ298"/>
      <c r="CR298"/>
      <c r="CS298"/>
      <c r="CT298"/>
      <c r="CU298"/>
      <c r="CV298"/>
      <c r="CW298"/>
      <c r="CX298"/>
      <c r="CY298"/>
      <c r="CZ298"/>
      <c r="DA298"/>
      <c r="DB298"/>
      <c r="DC298"/>
      <c r="DD298"/>
      <c r="DE298"/>
      <c r="DF298"/>
      <c r="DG298"/>
      <c r="DH298"/>
      <c r="DI298"/>
      <c r="DJ298"/>
      <c r="DK298"/>
      <c r="DL298"/>
      <c r="DM298"/>
      <c r="DN298"/>
      <c r="DO298"/>
      <c r="DP298"/>
      <c r="DQ298"/>
      <c r="DR298"/>
      <c r="DS298"/>
      <c r="DT298"/>
      <c r="DU298"/>
      <c r="DV298"/>
      <c r="DW298"/>
      <c r="DX298"/>
      <c r="DY298"/>
      <c r="DZ298"/>
      <c r="EA298"/>
      <c r="EB298"/>
      <c r="EC298"/>
      <c r="ED298"/>
      <c r="EE298"/>
      <c r="EF298"/>
      <c r="EG298"/>
      <c r="EH298"/>
      <c r="EI298"/>
      <c r="EJ298"/>
      <c r="EK298"/>
      <c r="EL298"/>
      <c r="EM298"/>
      <c r="EN298"/>
      <c r="EO298"/>
      <c r="EP298"/>
      <c r="EQ298"/>
      <c r="ER298"/>
      <c r="ES298"/>
      <c r="ET298"/>
      <c r="EU298"/>
      <c r="EV298"/>
      <c r="EW298"/>
      <c r="EX298"/>
      <c r="EY298"/>
      <c r="EZ298"/>
      <c r="FA298"/>
      <c r="FB298"/>
      <c r="FC298"/>
      <c r="FD298"/>
      <c r="FE298"/>
      <c r="FF298"/>
      <c r="FG298"/>
      <c r="FH298"/>
      <c r="FI298"/>
      <c r="FJ298"/>
      <c r="FK298"/>
      <c r="FL298"/>
      <c r="FM298"/>
      <c r="FN298"/>
      <c r="FO298"/>
      <c r="FP298"/>
      <c r="FQ298"/>
      <c r="FR298"/>
      <c r="FS298"/>
      <c r="FT298"/>
      <c r="FU298"/>
      <c r="FV298"/>
      <c r="FW298"/>
      <c r="FX298"/>
      <c r="FY298"/>
      <c r="FZ298"/>
      <c r="GA298"/>
      <c r="GB298"/>
      <c r="GC298"/>
      <c r="GD298"/>
      <c r="GE298"/>
      <c r="GF298"/>
      <c r="GG298"/>
      <c r="GH298"/>
      <c r="GI298"/>
      <c r="GJ298"/>
      <c r="GK298"/>
      <c r="GL298"/>
      <c r="GM298"/>
      <c r="GN298"/>
      <c r="GO298"/>
      <c r="GP298"/>
      <c r="GQ298"/>
      <c r="GR298"/>
      <c r="GS298"/>
    </row>
    <row r="299" spans="2:201" ht="13.35" customHeight="1">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c r="CM299"/>
      <c r="CN299"/>
      <c r="CO299"/>
      <c r="CP299"/>
      <c r="CQ299"/>
      <c r="CR299"/>
      <c r="CS299"/>
      <c r="CT299"/>
      <c r="CU299"/>
      <c r="CV299"/>
      <c r="CW299"/>
      <c r="CX299"/>
      <c r="CY299"/>
      <c r="CZ299"/>
      <c r="DA299"/>
      <c r="DB299"/>
      <c r="DC299"/>
      <c r="DD299"/>
      <c r="DE299"/>
      <c r="DF299"/>
      <c r="DG299"/>
      <c r="DH299"/>
      <c r="DI299"/>
      <c r="DJ299"/>
      <c r="DK299"/>
      <c r="DL299"/>
      <c r="DM299"/>
      <c r="DN299"/>
      <c r="DO299"/>
      <c r="DP299"/>
      <c r="DQ299"/>
      <c r="DR299"/>
      <c r="DS299"/>
      <c r="DT299"/>
      <c r="DU299"/>
      <c r="DV299"/>
      <c r="DW299"/>
      <c r="DX299"/>
      <c r="DY299"/>
      <c r="DZ299"/>
      <c r="EA299"/>
      <c r="EB299"/>
      <c r="EC299"/>
      <c r="ED299"/>
      <c r="EE299"/>
      <c r="EF299"/>
      <c r="EG299"/>
      <c r="EH299"/>
      <c r="EI299"/>
      <c r="EJ299"/>
      <c r="EK299"/>
      <c r="EL299"/>
      <c r="EM299"/>
      <c r="EN299"/>
      <c r="EO299"/>
      <c r="EP299"/>
      <c r="EQ299"/>
      <c r="ER299"/>
      <c r="ES299"/>
      <c r="ET299"/>
      <c r="EU299"/>
      <c r="EV299"/>
      <c r="EW299"/>
      <c r="EX299"/>
      <c r="EY299"/>
      <c r="EZ299"/>
      <c r="FA299"/>
      <c r="FB299"/>
      <c r="FC299"/>
      <c r="FD299"/>
      <c r="FE299"/>
      <c r="FF299"/>
      <c r="FG299"/>
      <c r="FH299"/>
      <c r="FI299"/>
      <c r="FJ299"/>
      <c r="FK299"/>
      <c r="FL299"/>
      <c r="FM299"/>
      <c r="FN299"/>
      <c r="FO299"/>
      <c r="FP299"/>
      <c r="FQ299"/>
      <c r="FR299"/>
      <c r="FS299"/>
      <c r="FT299"/>
      <c r="FU299"/>
      <c r="FV299"/>
      <c r="FW299"/>
      <c r="FX299"/>
      <c r="FY299"/>
      <c r="FZ299"/>
      <c r="GA299"/>
      <c r="GB299"/>
      <c r="GC299"/>
      <c r="GD299"/>
      <c r="GE299"/>
      <c r="GF299"/>
      <c r="GG299"/>
      <c r="GH299"/>
      <c r="GI299"/>
      <c r="GJ299"/>
      <c r="GK299"/>
      <c r="GL299"/>
      <c r="GM299"/>
      <c r="GN299"/>
      <c r="GO299"/>
      <c r="GP299"/>
      <c r="GQ299"/>
      <c r="GR299"/>
      <c r="GS299"/>
    </row>
    <row r="300" spans="2:201" ht="13.35" customHeight="1">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c r="CM300"/>
      <c r="CN300"/>
      <c r="CO300"/>
      <c r="CP300"/>
      <c r="CQ300"/>
      <c r="CR300"/>
      <c r="CS300"/>
      <c r="CT300"/>
      <c r="CU300"/>
      <c r="CV300"/>
      <c r="CW300"/>
      <c r="CX300"/>
      <c r="CY300"/>
      <c r="CZ300"/>
      <c r="DA300"/>
      <c r="DB300"/>
      <c r="DC300"/>
      <c r="DD300"/>
      <c r="DE300"/>
      <c r="DF300"/>
      <c r="DG300"/>
      <c r="DH300"/>
      <c r="DI300"/>
      <c r="DJ300"/>
      <c r="DK300"/>
      <c r="DL300"/>
      <c r="DM300"/>
      <c r="DN300"/>
      <c r="DO300"/>
      <c r="DP300"/>
      <c r="DQ300"/>
      <c r="DR300"/>
      <c r="DS300"/>
      <c r="DT300"/>
      <c r="DU300"/>
      <c r="DV300"/>
      <c r="DW300"/>
      <c r="DX300"/>
      <c r="DY300"/>
      <c r="DZ300"/>
      <c r="EA300"/>
      <c r="EB300"/>
      <c r="EC300"/>
      <c r="ED300"/>
      <c r="EE300"/>
      <c r="EF300"/>
      <c r="EG300"/>
      <c r="EH300"/>
      <c r="EI300"/>
      <c r="EJ300"/>
      <c r="EK300"/>
      <c r="EL300"/>
      <c r="EM300"/>
      <c r="EN300"/>
      <c r="EO300"/>
      <c r="EP300"/>
      <c r="EQ300"/>
      <c r="ER300"/>
      <c r="ES300"/>
      <c r="ET300"/>
      <c r="EU300"/>
      <c r="EV300"/>
      <c r="EW300"/>
      <c r="EX300"/>
      <c r="EY300"/>
      <c r="EZ300"/>
      <c r="FA300"/>
      <c r="FB300"/>
      <c r="FC300"/>
      <c r="FD300"/>
      <c r="FE300"/>
      <c r="FF300"/>
      <c r="FG300"/>
      <c r="FH300"/>
      <c r="FI300"/>
      <c r="FJ300"/>
      <c r="FK300"/>
      <c r="FL300"/>
      <c r="FM300"/>
      <c r="FN300"/>
      <c r="FO300"/>
      <c r="FP300"/>
      <c r="FQ300"/>
      <c r="FR300"/>
      <c r="FS300"/>
      <c r="FT300"/>
      <c r="FU300"/>
      <c r="FV300"/>
      <c r="FW300"/>
      <c r="FX300"/>
      <c r="FY300"/>
      <c r="FZ300"/>
      <c r="GA300"/>
      <c r="GB300"/>
      <c r="GC300"/>
      <c r="GD300"/>
      <c r="GE300"/>
      <c r="GF300"/>
      <c r="GG300"/>
      <c r="GH300"/>
      <c r="GI300"/>
      <c r="GJ300"/>
      <c r="GK300"/>
      <c r="GL300"/>
      <c r="GM300"/>
      <c r="GN300"/>
      <c r="GO300"/>
      <c r="GP300"/>
      <c r="GQ300"/>
      <c r="GR300"/>
      <c r="GS300"/>
    </row>
    <row r="301" spans="2:201" ht="13.35" customHeight="1">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c r="CM301"/>
      <c r="CN301"/>
      <c r="CO301"/>
      <c r="CP301"/>
      <c r="CQ301"/>
      <c r="CR301"/>
      <c r="CS301"/>
      <c r="CT301"/>
      <c r="CU301"/>
      <c r="CV301"/>
      <c r="CW301"/>
      <c r="CX301"/>
      <c r="CY301"/>
      <c r="CZ301"/>
      <c r="DA301"/>
      <c r="DB301"/>
      <c r="DC301"/>
      <c r="DD301"/>
      <c r="DE301"/>
      <c r="DF301"/>
      <c r="DG301"/>
      <c r="DH301"/>
      <c r="DI301"/>
      <c r="DJ301"/>
      <c r="DK301"/>
      <c r="DL301"/>
      <c r="DM301"/>
      <c r="DN301"/>
      <c r="DO301"/>
      <c r="DP301"/>
      <c r="DQ301"/>
      <c r="DR301"/>
      <c r="DS301"/>
      <c r="DT301"/>
      <c r="DU301"/>
      <c r="DV301"/>
      <c r="DW301"/>
      <c r="DX301"/>
      <c r="DY301"/>
      <c r="DZ301"/>
      <c r="EA301"/>
      <c r="EB301"/>
      <c r="EC301"/>
      <c r="ED301"/>
      <c r="EE301"/>
      <c r="EF301"/>
      <c r="EG301"/>
      <c r="EH301"/>
      <c r="EI301"/>
      <c r="EJ301"/>
      <c r="EK301"/>
      <c r="EL301"/>
      <c r="EM301"/>
      <c r="EN301"/>
      <c r="EO301"/>
      <c r="EP301"/>
      <c r="EQ301"/>
      <c r="ER301"/>
      <c r="ES301"/>
      <c r="ET301"/>
      <c r="EU301"/>
      <c r="EV301"/>
      <c r="EW301"/>
      <c r="EX301"/>
      <c r="EY301"/>
      <c r="EZ301"/>
      <c r="FA301"/>
      <c r="FB301"/>
      <c r="FC301"/>
      <c r="FD301"/>
      <c r="FE301"/>
      <c r="FF301"/>
      <c r="FG301"/>
      <c r="FH301"/>
      <c r="FI301"/>
      <c r="FJ301"/>
      <c r="FK301"/>
      <c r="FL301"/>
      <c r="FM301"/>
      <c r="FN301"/>
      <c r="FO301"/>
      <c r="FP301"/>
      <c r="FQ301"/>
      <c r="FR301"/>
      <c r="FS301"/>
      <c r="FT301"/>
      <c r="FU301"/>
      <c r="FV301"/>
      <c r="FW301"/>
      <c r="FX301"/>
      <c r="FY301"/>
      <c r="FZ301"/>
      <c r="GA301"/>
      <c r="GB301"/>
      <c r="GC301"/>
      <c r="GD301"/>
      <c r="GE301"/>
      <c r="GF301"/>
      <c r="GG301"/>
      <c r="GH301"/>
      <c r="GI301"/>
      <c r="GJ301"/>
      <c r="GK301"/>
      <c r="GL301"/>
      <c r="GM301"/>
      <c r="GN301"/>
      <c r="GO301"/>
      <c r="GP301"/>
      <c r="GQ301"/>
      <c r="GR301"/>
      <c r="GS301"/>
    </row>
    <row r="302" spans="2:201" ht="13.35" customHeight="1">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c r="CM302"/>
      <c r="CN302"/>
      <c r="CO302"/>
      <c r="CP302"/>
      <c r="CQ302"/>
      <c r="CR302"/>
      <c r="CS302"/>
      <c r="CT302"/>
      <c r="CU302"/>
      <c r="CV302"/>
      <c r="CW302"/>
      <c r="CX302"/>
      <c r="CY302"/>
      <c r="CZ302"/>
      <c r="DA302"/>
      <c r="DB302"/>
      <c r="DC302"/>
      <c r="DD302"/>
      <c r="DE302"/>
      <c r="DF302"/>
      <c r="DG302"/>
      <c r="DH302"/>
      <c r="DI302"/>
      <c r="DJ302"/>
      <c r="DK302"/>
      <c r="DL302"/>
      <c r="DM302"/>
      <c r="DN302"/>
      <c r="DO302"/>
      <c r="DP302"/>
      <c r="DQ302"/>
      <c r="DR302"/>
      <c r="DS302"/>
      <c r="DT302"/>
      <c r="DU302"/>
      <c r="DV302"/>
      <c r="DW302"/>
      <c r="DX302"/>
      <c r="DY302"/>
      <c r="DZ302"/>
      <c r="EA302"/>
      <c r="EB302"/>
      <c r="EC302"/>
      <c r="ED302"/>
      <c r="EE302"/>
      <c r="EF302"/>
      <c r="EG302"/>
      <c r="EH302"/>
      <c r="EI302"/>
      <c r="EJ302"/>
      <c r="EK302"/>
      <c r="EL302"/>
      <c r="EM302"/>
      <c r="EN302"/>
      <c r="EO302"/>
      <c r="EP302"/>
      <c r="EQ302"/>
      <c r="ER302"/>
      <c r="ES302"/>
      <c r="ET302"/>
      <c r="EU302"/>
      <c r="EV302"/>
      <c r="EW302"/>
      <c r="EX302"/>
      <c r="EY302"/>
      <c r="EZ302"/>
      <c r="FA302"/>
      <c r="FB302"/>
      <c r="FC302"/>
      <c r="FD302"/>
      <c r="FE302"/>
      <c r="FF302"/>
      <c r="FG302"/>
      <c r="FH302"/>
      <c r="FI302"/>
      <c r="FJ302"/>
      <c r="FK302"/>
      <c r="FL302"/>
      <c r="FM302"/>
      <c r="FN302"/>
      <c r="FO302"/>
      <c r="FP302"/>
      <c r="FQ302"/>
      <c r="FR302"/>
      <c r="FS302"/>
      <c r="FT302"/>
      <c r="FU302"/>
      <c r="FV302"/>
      <c r="FW302"/>
      <c r="FX302"/>
      <c r="FY302"/>
      <c r="FZ302"/>
      <c r="GA302"/>
      <c r="GB302"/>
      <c r="GC302"/>
      <c r="GD302"/>
      <c r="GE302"/>
      <c r="GF302"/>
      <c r="GG302"/>
      <c r="GH302"/>
      <c r="GI302"/>
      <c r="GJ302"/>
      <c r="GK302"/>
      <c r="GL302"/>
      <c r="GM302"/>
      <c r="GN302"/>
      <c r="GO302"/>
      <c r="GP302"/>
      <c r="GQ302"/>
      <c r="GR302"/>
      <c r="GS302"/>
    </row>
    <row r="303" spans="2:201" ht="13.35" customHeight="1">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c r="CM303"/>
      <c r="CN303"/>
      <c r="CO303"/>
      <c r="CP303"/>
      <c r="CQ303"/>
      <c r="CR303"/>
      <c r="CS303"/>
      <c r="CT303"/>
      <c r="CU303"/>
      <c r="CV303"/>
      <c r="CW303"/>
      <c r="CX303"/>
      <c r="CY303"/>
      <c r="CZ303"/>
      <c r="DA303"/>
      <c r="DB303"/>
      <c r="DC303"/>
      <c r="DD303"/>
      <c r="DE303"/>
      <c r="DF303"/>
      <c r="DG303"/>
      <c r="DH303"/>
      <c r="DI303"/>
      <c r="DJ303"/>
      <c r="DK303"/>
      <c r="DL303"/>
      <c r="DM303"/>
      <c r="DN303"/>
      <c r="DO303"/>
      <c r="DP303"/>
      <c r="DQ303"/>
      <c r="DR303"/>
      <c r="DS303"/>
      <c r="DT303"/>
      <c r="DU303"/>
      <c r="DV303"/>
      <c r="DW303"/>
      <c r="DX303"/>
      <c r="DY303"/>
      <c r="DZ303"/>
      <c r="EA303"/>
      <c r="EB303"/>
      <c r="EC303"/>
      <c r="ED303"/>
      <c r="EE303"/>
      <c r="EF303"/>
      <c r="EG303"/>
      <c r="EH303"/>
      <c r="EI303"/>
      <c r="EJ303"/>
      <c r="EK303"/>
      <c r="EL303"/>
      <c r="EM303"/>
      <c r="EN303"/>
      <c r="EO303"/>
      <c r="EP303"/>
      <c r="EQ303"/>
      <c r="ER303"/>
      <c r="ES303"/>
      <c r="ET303"/>
      <c r="EU303"/>
      <c r="EV303"/>
      <c r="EW303"/>
      <c r="EX303"/>
      <c r="EY303"/>
      <c r="EZ303"/>
      <c r="FA303"/>
      <c r="FB303"/>
      <c r="FC303"/>
      <c r="FD303"/>
      <c r="FE303"/>
      <c r="FF303"/>
      <c r="FG303"/>
      <c r="FH303"/>
      <c r="FI303"/>
      <c r="FJ303"/>
      <c r="FK303"/>
      <c r="FL303"/>
      <c r="FM303"/>
      <c r="FN303"/>
      <c r="FO303"/>
      <c r="FP303"/>
      <c r="FQ303"/>
      <c r="FR303"/>
      <c r="FS303"/>
      <c r="FT303"/>
      <c r="FU303"/>
      <c r="FV303"/>
      <c r="FW303"/>
      <c r="FX303"/>
      <c r="FY303"/>
      <c r="FZ303"/>
      <c r="GA303"/>
      <c r="GB303"/>
      <c r="GC303"/>
      <c r="GD303"/>
      <c r="GE303"/>
      <c r="GF303"/>
      <c r="GG303"/>
      <c r="GH303"/>
      <c r="GI303"/>
      <c r="GJ303"/>
      <c r="GK303"/>
      <c r="GL303"/>
      <c r="GM303"/>
      <c r="GN303"/>
      <c r="GO303"/>
      <c r="GP303"/>
      <c r="GQ303"/>
      <c r="GR303"/>
      <c r="GS303"/>
    </row>
    <row r="304" spans="2:201" ht="13.35" customHeight="1">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c r="CM304"/>
      <c r="CN304"/>
      <c r="CO304"/>
      <c r="CP304"/>
      <c r="CQ304"/>
      <c r="CR304"/>
      <c r="CS304"/>
      <c r="CT304"/>
      <c r="CU304"/>
      <c r="CV304"/>
      <c r="CW304"/>
      <c r="CX304"/>
      <c r="CY304"/>
      <c r="CZ304"/>
      <c r="DA304"/>
      <c r="DB304"/>
      <c r="DC304"/>
      <c r="DD304"/>
      <c r="DE304"/>
      <c r="DF304"/>
      <c r="DG304"/>
      <c r="DH304"/>
      <c r="DI304"/>
      <c r="DJ304"/>
      <c r="DK304"/>
      <c r="DL304"/>
      <c r="DM304"/>
      <c r="DN304"/>
      <c r="DO304"/>
      <c r="DP304"/>
      <c r="DQ304"/>
      <c r="DR304"/>
      <c r="DS304"/>
      <c r="DT304"/>
      <c r="DU304"/>
      <c r="DV304"/>
      <c r="DW304"/>
      <c r="DX304"/>
      <c r="DY304"/>
      <c r="DZ304"/>
      <c r="EA304"/>
      <c r="EB304"/>
      <c r="EC304"/>
      <c r="ED304"/>
      <c r="EE304"/>
      <c r="EF304"/>
      <c r="EG304"/>
      <c r="EH304"/>
      <c r="EI304"/>
      <c r="EJ304"/>
      <c r="EK304"/>
      <c r="EL304"/>
      <c r="EM304"/>
      <c r="EN304"/>
      <c r="EO304"/>
      <c r="EP304"/>
      <c r="EQ304"/>
      <c r="ER304"/>
      <c r="ES304"/>
      <c r="ET304"/>
      <c r="EU304"/>
      <c r="EV304"/>
      <c r="EW304"/>
      <c r="EX304"/>
      <c r="EY304"/>
      <c r="EZ304"/>
      <c r="FA304"/>
      <c r="FB304"/>
      <c r="FC304"/>
      <c r="FD304"/>
      <c r="FE304"/>
      <c r="FF304"/>
      <c r="FG304"/>
      <c r="FH304"/>
      <c r="FI304"/>
      <c r="FJ304"/>
      <c r="FK304"/>
      <c r="FL304"/>
      <c r="FM304"/>
      <c r="FN304"/>
      <c r="FO304"/>
      <c r="FP304"/>
      <c r="FQ304"/>
      <c r="FR304"/>
      <c r="FS304"/>
      <c r="FT304"/>
      <c r="FU304"/>
      <c r="FV304"/>
      <c r="FW304"/>
      <c r="FX304"/>
      <c r="FY304"/>
      <c r="FZ304"/>
      <c r="GA304"/>
      <c r="GB304"/>
      <c r="GC304"/>
      <c r="GD304"/>
      <c r="GE304"/>
      <c r="GF304"/>
      <c r="GG304"/>
      <c r="GH304"/>
      <c r="GI304"/>
      <c r="GJ304"/>
      <c r="GK304"/>
      <c r="GL304"/>
      <c r="GM304"/>
      <c r="GN304"/>
      <c r="GO304"/>
      <c r="GP304"/>
      <c r="GQ304"/>
      <c r="GR304"/>
      <c r="GS304"/>
    </row>
    <row r="305" spans="2:201" ht="13.35" customHeight="1">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c r="CM305"/>
      <c r="CN305"/>
      <c r="CO305"/>
      <c r="CP305"/>
      <c r="CQ305"/>
      <c r="CR305"/>
      <c r="CS305"/>
      <c r="CT305"/>
      <c r="CU305"/>
      <c r="CV305"/>
      <c r="CW305"/>
      <c r="CX305"/>
      <c r="CY305"/>
      <c r="CZ305"/>
      <c r="DA305"/>
      <c r="DB305"/>
      <c r="DC305"/>
      <c r="DD305"/>
      <c r="DE305"/>
      <c r="DF305"/>
      <c r="DG305"/>
      <c r="DH305"/>
      <c r="DI305"/>
      <c r="DJ305"/>
      <c r="DK305"/>
      <c r="DL305"/>
      <c r="DM305"/>
      <c r="DN305"/>
      <c r="DO305"/>
      <c r="DP305"/>
      <c r="DQ305"/>
      <c r="DR305"/>
      <c r="DS305"/>
      <c r="DT305"/>
      <c r="DU305"/>
      <c r="DV305"/>
      <c r="DW305"/>
      <c r="DX305"/>
      <c r="DY305"/>
      <c r="DZ305"/>
      <c r="EA305"/>
      <c r="EB305"/>
      <c r="EC305"/>
      <c r="ED305"/>
      <c r="EE305"/>
      <c r="EF305"/>
      <c r="EG305"/>
      <c r="EH305"/>
      <c r="EI305"/>
      <c r="EJ305"/>
      <c r="EK305"/>
      <c r="EL305"/>
      <c r="EM305"/>
      <c r="EN305"/>
      <c r="EO305"/>
      <c r="EP305"/>
      <c r="EQ305"/>
      <c r="ER305"/>
      <c r="ES305"/>
      <c r="ET305"/>
      <c r="EU305"/>
      <c r="EV305"/>
      <c r="EW305"/>
      <c r="EX305"/>
      <c r="EY305"/>
      <c r="EZ305"/>
      <c r="FA305"/>
      <c r="FB305"/>
      <c r="FC305"/>
      <c r="FD305"/>
      <c r="FE305"/>
      <c r="FF305"/>
      <c r="FG305"/>
      <c r="FH305"/>
      <c r="FI305"/>
      <c r="FJ305"/>
      <c r="FK305"/>
      <c r="FL305"/>
      <c r="FM305"/>
      <c r="FN305"/>
      <c r="FO305"/>
      <c r="FP305"/>
      <c r="FQ305"/>
      <c r="FR305"/>
      <c r="FS305"/>
      <c r="FT305"/>
      <c r="FU305"/>
      <c r="FV305"/>
      <c r="FW305"/>
      <c r="FX305"/>
      <c r="FY305"/>
      <c r="FZ305"/>
      <c r="GA305"/>
      <c r="GB305"/>
      <c r="GC305"/>
      <c r="GD305"/>
      <c r="GE305"/>
      <c r="GF305"/>
      <c r="GG305"/>
      <c r="GH305"/>
      <c r="GI305"/>
      <c r="GJ305"/>
      <c r="GK305"/>
      <c r="GL305"/>
      <c r="GM305"/>
      <c r="GN305"/>
      <c r="GO305"/>
      <c r="GP305"/>
      <c r="GQ305"/>
      <c r="GR305"/>
      <c r="GS305"/>
    </row>
    <row r="306" spans="2:201" ht="13.35" customHeight="1">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c r="CM306"/>
      <c r="CN306"/>
      <c r="CO306"/>
      <c r="CP306"/>
      <c r="CQ306"/>
      <c r="CR306"/>
      <c r="CS306"/>
      <c r="CT306"/>
      <c r="CU306"/>
      <c r="CV306"/>
      <c r="CW306"/>
      <c r="CX306"/>
      <c r="CY306"/>
      <c r="CZ306"/>
      <c r="DA306"/>
      <c r="DB306"/>
      <c r="DC306"/>
      <c r="DD306"/>
      <c r="DE306"/>
      <c r="DF306"/>
      <c r="DG306"/>
      <c r="DH306"/>
      <c r="DI306"/>
      <c r="DJ306"/>
      <c r="DK306"/>
      <c r="DL306"/>
      <c r="DM306"/>
      <c r="DN306"/>
      <c r="DO306"/>
      <c r="DP306"/>
      <c r="DQ306"/>
      <c r="DR306"/>
      <c r="DS306"/>
      <c r="DT306"/>
      <c r="DU306"/>
      <c r="DV306"/>
      <c r="DW306"/>
      <c r="DX306"/>
      <c r="DY306"/>
      <c r="DZ306"/>
      <c r="EA306"/>
      <c r="EB306"/>
      <c r="EC306"/>
      <c r="ED306"/>
      <c r="EE306"/>
      <c r="EF306"/>
      <c r="EG306"/>
      <c r="EH306"/>
      <c r="EI306"/>
      <c r="EJ306"/>
      <c r="EK306"/>
      <c r="EL306"/>
      <c r="EM306"/>
      <c r="EN306"/>
      <c r="EO306"/>
      <c r="EP306"/>
      <c r="EQ306"/>
      <c r="ER306"/>
      <c r="ES306"/>
      <c r="ET306"/>
      <c r="EU306"/>
      <c r="EV306"/>
      <c r="EW306"/>
      <c r="EX306"/>
      <c r="EY306"/>
      <c r="EZ306"/>
      <c r="FA306"/>
      <c r="FB306"/>
      <c r="FC306"/>
      <c r="FD306"/>
      <c r="FE306"/>
      <c r="FF306"/>
      <c r="FG306"/>
      <c r="FH306"/>
      <c r="FI306"/>
      <c r="FJ306"/>
      <c r="FK306"/>
      <c r="FL306"/>
      <c r="FM306"/>
      <c r="FN306"/>
      <c r="FO306"/>
      <c r="FP306"/>
      <c r="FQ306"/>
      <c r="FR306"/>
      <c r="FS306"/>
      <c r="FT306"/>
      <c r="FU306"/>
      <c r="FV306"/>
      <c r="FW306"/>
      <c r="FX306"/>
      <c r="FY306"/>
      <c r="FZ306"/>
      <c r="GA306"/>
      <c r="GB306"/>
      <c r="GC306"/>
      <c r="GD306"/>
      <c r="GE306"/>
      <c r="GF306"/>
      <c r="GG306"/>
      <c r="GH306"/>
      <c r="GI306"/>
      <c r="GJ306"/>
      <c r="GK306"/>
      <c r="GL306"/>
      <c r="GM306"/>
      <c r="GN306"/>
      <c r="GO306"/>
      <c r="GP306"/>
      <c r="GQ306"/>
      <c r="GR306"/>
      <c r="GS306"/>
    </row>
    <row r="307" spans="2:201" ht="13.35" customHeight="1">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c r="CM307"/>
      <c r="CN307"/>
      <c r="CO307"/>
      <c r="CP307"/>
      <c r="CQ307"/>
      <c r="CR307"/>
      <c r="CS307"/>
      <c r="CT307"/>
      <c r="CU307"/>
      <c r="CV307"/>
      <c r="CW307"/>
      <c r="CX307"/>
      <c r="CY307"/>
      <c r="CZ307"/>
      <c r="DA307"/>
      <c r="DB307"/>
      <c r="DC307"/>
      <c r="DD307"/>
      <c r="DE307"/>
      <c r="DF307"/>
      <c r="DG307"/>
      <c r="DH307"/>
      <c r="DI307"/>
      <c r="DJ307"/>
      <c r="DK307"/>
      <c r="DL307"/>
      <c r="DM307"/>
      <c r="DN307"/>
      <c r="DO307"/>
      <c r="DP307"/>
      <c r="DQ307"/>
      <c r="DR307"/>
      <c r="DS307"/>
      <c r="DT307"/>
      <c r="DU307"/>
      <c r="DV307"/>
      <c r="DW307"/>
      <c r="DX307"/>
      <c r="DY307"/>
      <c r="DZ307"/>
      <c r="EA307"/>
      <c r="EB307"/>
      <c r="EC307"/>
      <c r="ED307"/>
      <c r="EE307"/>
      <c r="EF307"/>
      <c r="EG307"/>
      <c r="EH307"/>
      <c r="EI307"/>
      <c r="EJ307"/>
      <c r="EK307"/>
      <c r="EL307"/>
      <c r="EM307"/>
      <c r="EN307"/>
      <c r="EO307"/>
      <c r="EP307"/>
      <c r="EQ307"/>
      <c r="ER307"/>
      <c r="ES307"/>
      <c r="ET307"/>
      <c r="EU307"/>
      <c r="EV307"/>
      <c r="EW307"/>
      <c r="EX307"/>
      <c r="EY307"/>
      <c r="EZ307"/>
      <c r="FA307"/>
      <c r="FB307"/>
      <c r="FC307"/>
      <c r="FD307"/>
      <c r="FE307"/>
      <c r="FF307"/>
      <c r="FG307"/>
      <c r="FH307"/>
      <c r="FI307"/>
      <c r="FJ307"/>
      <c r="FK307"/>
      <c r="FL307"/>
      <c r="FM307"/>
      <c r="FN307"/>
      <c r="FO307"/>
      <c r="FP307"/>
      <c r="FQ307"/>
      <c r="FR307"/>
      <c r="FS307"/>
      <c r="FT307"/>
      <c r="FU307"/>
      <c r="FV307"/>
      <c r="FW307"/>
      <c r="FX307"/>
      <c r="FY307"/>
      <c r="FZ307"/>
      <c r="GA307"/>
      <c r="GB307"/>
      <c r="GC307"/>
      <c r="GD307"/>
      <c r="GE307"/>
      <c r="GF307"/>
      <c r="GG307"/>
      <c r="GH307"/>
      <c r="GI307"/>
      <c r="GJ307"/>
      <c r="GK307"/>
      <c r="GL307"/>
      <c r="GM307"/>
      <c r="GN307"/>
      <c r="GO307"/>
      <c r="GP307"/>
      <c r="GQ307"/>
      <c r="GR307"/>
      <c r="GS307"/>
    </row>
    <row r="308" spans="2:201" ht="13.35" customHeight="1">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c r="CM308"/>
      <c r="CN308"/>
      <c r="CO308"/>
      <c r="CP308"/>
      <c r="CQ308"/>
      <c r="CR308"/>
      <c r="CS308"/>
      <c r="CT308"/>
      <c r="CU308"/>
      <c r="CV308"/>
      <c r="CW308"/>
      <c r="CX308"/>
      <c r="CY308"/>
      <c r="CZ308"/>
      <c r="DA308"/>
      <c r="DB308"/>
      <c r="DC308"/>
      <c r="DD308"/>
      <c r="DE308"/>
      <c r="DF308"/>
      <c r="DG308"/>
      <c r="DH308"/>
      <c r="DI308"/>
      <c r="DJ308"/>
      <c r="DK308"/>
      <c r="DL308"/>
      <c r="DM308"/>
      <c r="DN308"/>
      <c r="DO308"/>
      <c r="DP308"/>
      <c r="DQ308"/>
      <c r="DR308"/>
      <c r="DS308"/>
      <c r="DT308"/>
      <c r="DU308"/>
      <c r="DV308"/>
      <c r="DW308"/>
      <c r="DX308"/>
      <c r="DY308"/>
      <c r="DZ308"/>
      <c r="EA308"/>
      <c r="EB308"/>
      <c r="EC308"/>
      <c r="ED308"/>
      <c r="EE308"/>
      <c r="EF308"/>
      <c r="EG308"/>
      <c r="EH308"/>
      <c r="EI308"/>
      <c r="EJ308"/>
      <c r="EK308"/>
      <c r="EL308"/>
      <c r="EM308"/>
      <c r="EN308"/>
      <c r="EO308"/>
      <c r="EP308"/>
      <c r="EQ308"/>
      <c r="ER308"/>
      <c r="ES308"/>
      <c r="ET308"/>
      <c r="EU308"/>
      <c r="EV308"/>
      <c r="EW308"/>
      <c r="EX308"/>
      <c r="EY308"/>
      <c r="EZ308"/>
      <c r="FA308"/>
      <c r="FB308"/>
      <c r="FC308"/>
      <c r="FD308"/>
      <c r="FE308"/>
      <c r="FF308"/>
      <c r="FG308"/>
      <c r="FH308"/>
      <c r="FI308"/>
      <c r="FJ308"/>
      <c r="FK308"/>
      <c r="FL308"/>
      <c r="FM308"/>
      <c r="FN308"/>
      <c r="FO308"/>
      <c r="FP308"/>
      <c r="FQ308"/>
      <c r="FR308"/>
      <c r="FS308"/>
      <c r="FT308"/>
      <c r="FU308"/>
      <c r="FV308"/>
      <c r="FW308"/>
      <c r="FX308"/>
      <c r="FY308"/>
      <c r="FZ308"/>
      <c r="GA308"/>
      <c r="GB308"/>
      <c r="GC308"/>
      <c r="GD308"/>
      <c r="GE308"/>
      <c r="GF308"/>
      <c r="GG308"/>
      <c r="GH308"/>
      <c r="GI308"/>
      <c r="GJ308"/>
      <c r="GK308"/>
      <c r="GL308"/>
      <c r="GM308"/>
      <c r="GN308"/>
      <c r="GO308"/>
      <c r="GP308"/>
      <c r="GQ308"/>
      <c r="GR308"/>
      <c r="GS308"/>
    </row>
    <row r="309" spans="2:201" ht="13.35" customHeight="1">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c r="CM309"/>
      <c r="CN309"/>
      <c r="CO309"/>
      <c r="CP309"/>
      <c r="CQ309"/>
      <c r="CR309"/>
      <c r="CS309"/>
      <c r="CT309"/>
      <c r="CU309"/>
      <c r="CV309"/>
      <c r="CW309"/>
      <c r="CX309"/>
      <c r="CY309"/>
      <c r="CZ309"/>
      <c r="DA309"/>
      <c r="DB309"/>
      <c r="DC309"/>
      <c r="DD309"/>
      <c r="DE309"/>
      <c r="DF309"/>
      <c r="DG309"/>
      <c r="DH309"/>
      <c r="DI309"/>
      <c r="DJ309"/>
      <c r="DK309"/>
      <c r="DL309"/>
      <c r="DM309"/>
      <c r="DN309"/>
      <c r="DO309"/>
      <c r="DP309"/>
      <c r="DQ309"/>
      <c r="DR309"/>
      <c r="DS309"/>
      <c r="DT309"/>
      <c r="DU309"/>
      <c r="DV309"/>
      <c r="DW309"/>
      <c r="DX309"/>
      <c r="DY309"/>
      <c r="DZ309"/>
      <c r="EA309"/>
      <c r="EB309"/>
      <c r="EC309"/>
      <c r="ED309"/>
      <c r="EE309"/>
      <c r="EF309"/>
      <c r="EG309"/>
      <c r="EH309"/>
      <c r="EI309"/>
      <c r="EJ309"/>
      <c r="EK309"/>
      <c r="EL309"/>
      <c r="EM309"/>
      <c r="EN309"/>
      <c r="EO309"/>
      <c r="EP309"/>
      <c r="EQ309"/>
      <c r="ER309"/>
      <c r="ES309"/>
      <c r="ET309"/>
      <c r="EU309"/>
      <c r="EV309"/>
      <c r="EW309"/>
      <c r="EX309"/>
      <c r="EY309"/>
      <c r="EZ309"/>
      <c r="FA309"/>
      <c r="FB309"/>
      <c r="FC309"/>
      <c r="FD309"/>
      <c r="FE309"/>
      <c r="FF309"/>
      <c r="FG309"/>
      <c r="FH309"/>
      <c r="FI309"/>
      <c r="FJ309"/>
      <c r="FK309"/>
      <c r="FL309"/>
      <c r="FM309"/>
      <c r="FN309"/>
      <c r="FO309"/>
      <c r="FP309"/>
      <c r="FQ309"/>
      <c r="FR309"/>
      <c r="FS309"/>
      <c r="FT309"/>
      <c r="FU309"/>
      <c r="FV309"/>
      <c r="FW309"/>
      <c r="FX309"/>
      <c r="FY309"/>
      <c r="FZ309"/>
      <c r="GA309"/>
      <c r="GB309"/>
      <c r="GC309"/>
      <c r="GD309"/>
      <c r="GE309"/>
      <c r="GF309"/>
      <c r="GG309"/>
      <c r="GH309"/>
      <c r="GI309"/>
      <c r="GJ309"/>
      <c r="GK309"/>
      <c r="GL309"/>
      <c r="GM309"/>
      <c r="GN309"/>
      <c r="GO309"/>
      <c r="GP309"/>
      <c r="GQ309"/>
      <c r="GR309"/>
      <c r="GS309"/>
    </row>
    <row r="310" spans="2:201" ht="13.35" customHeight="1">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c r="CM310"/>
      <c r="CN310"/>
      <c r="CO310"/>
      <c r="CP310"/>
      <c r="CQ310"/>
      <c r="CR310"/>
      <c r="CS310"/>
      <c r="CT310"/>
      <c r="CU310"/>
      <c r="CV310"/>
      <c r="CW310"/>
      <c r="CX310"/>
      <c r="CY310"/>
      <c r="CZ310"/>
      <c r="DA310"/>
      <c r="DB310"/>
      <c r="DC310"/>
      <c r="DD310"/>
      <c r="DE310"/>
      <c r="DF310"/>
      <c r="DG310"/>
      <c r="DH310"/>
      <c r="DI310"/>
      <c r="DJ310"/>
      <c r="DK310"/>
      <c r="DL310"/>
      <c r="DM310"/>
      <c r="DN310"/>
      <c r="DO310"/>
      <c r="DP310"/>
      <c r="DQ310"/>
      <c r="DR310"/>
      <c r="DS310"/>
      <c r="DT310"/>
      <c r="DU310"/>
      <c r="DV310"/>
      <c r="DW310"/>
      <c r="DX310"/>
      <c r="DY310"/>
      <c r="DZ310"/>
      <c r="EA310"/>
      <c r="EB310"/>
      <c r="EC310"/>
      <c r="ED310"/>
      <c r="EE310"/>
      <c r="EF310"/>
      <c r="EG310"/>
      <c r="EH310"/>
      <c r="EI310"/>
      <c r="EJ310"/>
      <c r="EK310"/>
      <c r="EL310"/>
      <c r="EM310"/>
      <c r="EN310"/>
      <c r="EO310"/>
      <c r="EP310"/>
      <c r="EQ310"/>
      <c r="ER310"/>
      <c r="ES310"/>
      <c r="ET310"/>
      <c r="EU310"/>
      <c r="EV310"/>
      <c r="EW310"/>
      <c r="EX310"/>
      <c r="EY310"/>
      <c r="EZ310"/>
      <c r="FA310"/>
      <c r="FB310"/>
      <c r="FC310"/>
      <c r="FD310"/>
      <c r="FE310"/>
      <c r="FF310"/>
      <c r="FG310"/>
      <c r="FH310"/>
      <c r="FI310"/>
      <c r="FJ310"/>
      <c r="FK310"/>
      <c r="FL310"/>
      <c r="FM310"/>
      <c r="FN310"/>
      <c r="FO310"/>
      <c r="FP310"/>
      <c r="FQ310"/>
      <c r="FR310"/>
      <c r="FS310"/>
      <c r="FT310"/>
      <c r="FU310"/>
      <c r="FV310"/>
      <c r="FW310"/>
      <c r="FX310"/>
      <c r="FY310"/>
      <c r="FZ310"/>
      <c r="GA310"/>
      <c r="GB310"/>
      <c r="GC310"/>
      <c r="GD310"/>
      <c r="GE310"/>
      <c r="GF310"/>
      <c r="GG310"/>
      <c r="GH310"/>
      <c r="GI310"/>
      <c r="GJ310"/>
      <c r="GK310"/>
      <c r="GL310"/>
      <c r="GM310"/>
      <c r="GN310"/>
      <c r="GO310"/>
      <c r="GP310"/>
      <c r="GQ310"/>
      <c r="GR310"/>
      <c r="GS310"/>
    </row>
    <row r="311" spans="2:201" ht="13.35" customHeight="1">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c r="CM311"/>
      <c r="CN311"/>
      <c r="CO311"/>
      <c r="CP311"/>
      <c r="CQ311"/>
      <c r="CR311"/>
      <c r="CS311"/>
      <c r="CT311"/>
      <c r="CU311"/>
      <c r="CV311"/>
      <c r="CW311"/>
      <c r="CX311"/>
      <c r="CY311"/>
      <c r="CZ311"/>
      <c r="DA311"/>
      <c r="DB311"/>
      <c r="DC311"/>
      <c r="DD311"/>
      <c r="DE311"/>
      <c r="DF311"/>
      <c r="DG311"/>
      <c r="DH311"/>
      <c r="DI311"/>
      <c r="DJ311"/>
      <c r="DK311"/>
      <c r="DL311"/>
      <c r="DM311"/>
      <c r="DN311"/>
      <c r="DO311"/>
      <c r="DP311"/>
      <c r="DQ311"/>
      <c r="DR311"/>
      <c r="DS311"/>
      <c r="DT311"/>
      <c r="DU311"/>
      <c r="DV311"/>
      <c r="DW311"/>
      <c r="DX311"/>
      <c r="DY311"/>
      <c r="DZ311"/>
      <c r="EA311"/>
      <c r="EB311"/>
      <c r="EC311"/>
      <c r="ED311"/>
      <c r="EE311"/>
      <c r="EF311"/>
      <c r="EG311"/>
      <c r="EH311"/>
      <c r="EI311"/>
      <c r="EJ311"/>
      <c r="EK311"/>
      <c r="EL311"/>
      <c r="EM311"/>
      <c r="EN311"/>
      <c r="EO311"/>
      <c r="EP311"/>
      <c r="EQ311"/>
      <c r="ER311"/>
      <c r="ES311"/>
      <c r="ET311"/>
      <c r="EU311"/>
      <c r="EV311"/>
      <c r="EW311"/>
      <c r="EX311"/>
      <c r="EY311"/>
      <c r="EZ311"/>
      <c r="FA311"/>
      <c r="FB311"/>
      <c r="FC311"/>
      <c r="FD311"/>
      <c r="FE311"/>
      <c r="FF311"/>
      <c r="FG311"/>
      <c r="FH311"/>
      <c r="FI311"/>
      <c r="FJ311"/>
      <c r="FK311"/>
      <c r="FL311"/>
      <c r="FM311"/>
      <c r="FN311"/>
      <c r="FO311"/>
      <c r="FP311"/>
      <c r="FQ311"/>
      <c r="FR311"/>
      <c r="FS311"/>
      <c r="FT311"/>
      <c r="FU311"/>
      <c r="FV311"/>
      <c r="FW311"/>
      <c r="FX311"/>
      <c r="FY311"/>
      <c r="FZ311"/>
      <c r="GA311"/>
      <c r="GB311"/>
      <c r="GC311"/>
      <c r="GD311"/>
      <c r="GE311"/>
      <c r="GF311"/>
      <c r="GG311"/>
      <c r="GH311"/>
      <c r="GI311"/>
      <c r="GJ311"/>
      <c r="GK311"/>
      <c r="GL311"/>
      <c r="GM311"/>
      <c r="GN311"/>
      <c r="GO311"/>
      <c r="GP311"/>
      <c r="GQ311"/>
      <c r="GR311"/>
      <c r="GS311"/>
    </row>
    <row r="312" spans="2:201" ht="13.35" customHeight="1">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c r="CM312"/>
      <c r="CN312"/>
      <c r="CO312"/>
      <c r="CP312"/>
      <c r="CQ312"/>
      <c r="CR312"/>
      <c r="CS312"/>
      <c r="CT312"/>
      <c r="CU312"/>
      <c r="CV312"/>
      <c r="CW312"/>
      <c r="CX312"/>
      <c r="CY312"/>
      <c r="CZ312"/>
      <c r="DA312"/>
      <c r="DB312"/>
      <c r="DC312"/>
      <c r="DD312"/>
      <c r="DE312"/>
      <c r="DF312"/>
      <c r="DG312"/>
      <c r="DH312"/>
      <c r="DI312"/>
      <c r="DJ312"/>
      <c r="DK312"/>
      <c r="DL312"/>
      <c r="DM312"/>
      <c r="DN312"/>
      <c r="DO312"/>
      <c r="DP312"/>
      <c r="DQ312"/>
      <c r="DR312"/>
      <c r="DS312"/>
      <c r="DT312"/>
      <c r="DU312"/>
      <c r="DV312"/>
      <c r="DW312"/>
      <c r="DX312"/>
      <c r="DY312"/>
      <c r="DZ312"/>
      <c r="EA312"/>
      <c r="EB312"/>
      <c r="EC312"/>
      <c r="ED312"/>
      <c r="EE312"/>
      <c r="EF312"/>
      <c r="EG312"/>
      <c r="EH312"/>
      <c r="EI312"/>
      <c r="EJ312"/>
      <c r="EK312"/>
      <c r="EL312"/>
      <c r="EM312"/>
      <c r="EN312"/>
      <c r="EO312"/>
      <c r="EP312"/>
      <c r="EQ312"/>
      <c r="ER312"/>
      <c r="ES312"/>
      <c r="ET312"/>
      <c r="EU312"/>
      <c r="EV312"/>
      <c r="EW312"/>
      <c r="EX312"/>
      <c r="EY312"/>
      <c r="EZ312"/>
      <c r="FA312"/>
      <c r="FB312"/>
      <c r="FC312"/>
      <c r="FD312"/>
      <c r="FE312"/>
      <c r="FF312"/>
      <c r="FG312"/>
      <c r="FH312"/>
      <c r="FI312"/>
      <c r="FJ312"/>
      <c r="FK312"/>
      <c r="FL312"/>
      <c r="FM312"/>
      <c r="FN312"/>
      <c r="FO312"/>
      <c r="FP312"/>
      <c r="FQ312"/>
      <c r="FR312"/>
      <c r="FS312"/>
      <c r="FT312"/>
      <c r="FU312"/>
      <c r="FV312"/>
      <c r="FW312"/>
      <c r="FX312"/>
      <c r="FY312"/>
      <c r="FZ312"/>
      <c r="GA312"/>
      <c r="GB312"/>
      <c r="GC312"/>
      <c r="GD312"/>
      <c r="GE312"/>
      <c r="GF312"/>
      <c r="GG312"/>
      <c r="GH312"/>
      <c r="GI312"/>
      <c r="GJ312"/>
      <c r="GK312"/>
      <c r="GL312"/>
      <c r="GM312"/>
      <c r="GN312"/>
      <c r="GO312"/>
      <c r="GP312"/>
      <c r="GQ312"/>
      <c r="GR312"/>
      <c r="GS312"/>
    </row>
    <row r="313" spans="2:201" ht="13.35" customHeight="1">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c r="CM313"/>
      <c r="CN313"/>
      <c r="CO313"/>
      <c r="CP313"/>
      <c r="CQ313"/>
      <c r="CR313"/>
      <c r="CS313"/>
      <c r="CT313"/>
      <c r="CU313"/>
      <c r="CV313"/>
      <c r="CW313"/>
      <c r="CX313"/>
      <c r="CY313"/>
      <c r="CZ313"/>
      <c r="DA313"/>
      <c r="DB313"/>
      <c r="DC313"/>
      <c r="DD313"/>
      <c r="DE313"/>
      <c r="DF313"/>
      <c r="DG313"/>
      <c r="DH313"/>
      <c r="DI313"/>
      <c r="DJ313"/>
      <c r="DK313"/>
      <c r="DL313"/>
      <c r="DM313"/>
      <c r="DN313"/>
      <c r="DO313"/>
      <c r="DP313"/>
      <c r="DQ313"/>
      <c r="DR313"/>
      <c r="DS313"/>
      <c r="DT313"/>
      <c r="DU313"/>
      <c r="DV313"/>
      <c r="DW313"/>
      <c r="DX313"/>
      <c r="DY313"/>
      <c r="DZ313"/>
      <c r="EA313"/>
      <c r="EB313"/>
      <c r="EC313"/>
      <c r="ED313"/>
      <c r="EE313"/>
      <c r="EF313"/>
      <c r="EG313"/>
      <c r="EH313"/>
      <c r="EI313"/>
      <c r="EJ313"/>
      <c r="EK313"/>
      <c r="EL313"/>
      <c r="EM313"/>
      <c r="EN313"/>
      <c r="EO313"/>
      <c r="EP313"/>
      <c r="EQ313"/>
      <c r="ER313"/>
      <c r="ES313"/>
      <c r="ET313"/>
      <c r="EU313"/>
      <c r="EV313"/>
      <c r="EW313"/>
      <c r="EX313"/>
      <c r="EY313"/>
      <c r="EZ313"/>
      <c r="FA313"/>
      <c r="FB313"/>
      <c r="FC313"/>
      <c r="FD313"/>
      <c r="FE313"/>
      <c r="FF313"/>
      <c r="FG313"/>
      <c r="FH313"/>
      <c r="FI313"/>
      <c r="FJ313"/>
      <c r="FK313"/>
      <c r="FL313"/>
      <c r="FM313"/>
      <c r="FN313"/>
      <c r="FO313"/>
      <c r="FP313"/>
      <c r="FQ313"/>
      <c r="FR313"/>
      <c r="FS313"/>
      <c r="FT313"/>
      <c r="FU313"/>
      <c r="FV313"/>
      <c r="FW313"/>
      <c r="FX313"/>
      <c r="FY313"/>
      <c r="FZ313"/>
      <c r="GA313"/>
      <c r="GB313"/>
      <c r="GC313"/>
      <c r="GD313"/>
      <c r="GE313"/>
      <c r="GF313"/>
      <c r="GG313"/>
      <c r="GH313"/>
      <c r="GI313"/>
      <c r="GJ313"/>
      <c r="GK313"/>
      <c r="GL313"/>
      <c r="GM313"/>
      <c r="GN313"/>
      <c r="GO313"/>
      <c r="GP313"/>
      <c r="GQ313"/>
      <c r="GR313"/>
      <c r="GS313"/>
    </row>
    <row r="314" spans="2:201" ht="13.35" customHeight="1">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c r="CM314"/>
      <c r="CN314"/>
      <c r="CO314"/>
      <c r="CP314"/>
      <c r="CQ314"/>
      <c r="CR314"/>
      <c r="CS314"/>
      <c r="CT314"/>
      <c r="CU314"/>
      <c r="CV314"/>
      <c r="CW314"/>
      <c r="CX314"/>
      <c r="CY314"/>
      <c r="CZ314"/>
      <c r="DA314"/>
      <c r="DB314"/>
      <c r="DC314"/>
      <c r="DD314"/>
      <c r="DE314"/>
      <c r="DF314"/>
      <c r="DG314"/>
      <c r="DH314"/>
      <c r="DI314"/>
      <c r="DJ314"/>
      <c r="DK314"/>
      <c r="DL314"/>
      <c r="DM314"/>
      <c r="DN314"/>
      <c r="DO314"/>
      <c r="DP314"/>
      <c r="DQ314"/>
      <c r="DR314"/>
      <c r="DS314"/>
      <c r="DT314"/>
      <c r="DU314"/>
      <c r="DV314"/>
      <c r="DW314"/>
      <c r="DX314"/>
      <c r="DY314"/>
      <c r="DZ314"/>
      <c r="EA314"/>
      <c r="EB314"/>
      <c r="EC314"/>
      <c r="ED314"/>
      <c r="EE314"/>
      <c r="EF314"/>
      <c r="EG314"/>
      <c r="EH314"/>
      <c r="EI314"/>
      <c r="EJ314"/>
      <c r="EK314"/>
      <c r="EL314"/>
      <c r="EM314"/>
      <c r="EN314"/>
      <c r="EO314"/>
      <c r="EP314"/>
      <c r="EQ314"/>
      <c r="ER314"/>
      <c r="ES314"/>
      <c r="ET314"/>
      <c r="EU314"/>
      <c r="EV314"/>
      <c r="EW314"/>
      <c r="EX314"/>
      <c r="EY314"/>
      <c r="EZ314"/>
      <c r="FA314"/>
      <c r="FB314"/>
      <c r="FC314"/>
      <c r="FD314"/>
      <c r="FE314"/>
      <c r="FF314"/>
      <c r="FG314"/>
      <c r="FH314"/>
      <c r="FI314"/>
      <c r="FJ314"/>
      <c r="FK314"/>
      <c r="FL314"/>
      <c r="FM314"/>
      <c r="FN314"/>
      <c r="FO314"/>
      <c r="FP314"/>
      <c r="FQ314"/>
      <c r="FR314"/>
      <c r="FS314"/>
      <c r="FT314"/>
      <c r="FU314"/>
      <c r="FV314"/>
      <c r="FW314"/>
      <c r="FX314"/>
      <c r="FY314"/>
      <c r="FZ314"/>
      <c r="GA314"/>
      <c r="GB314"/>
      <c r="GC314"/>
      <c r="GD314"/>
      <c r="GE314"/>
      <c r="GF314"/>
      <c r="GG314"/>
      <c r="GH314"/>
      <c r="GI314"/>
      <c r="GJ314"/>
      <c r="GK314"/>
      <c r="GL314"/>
      <c r="GM314"/>
      <c r="GN314"/>
      <c r="GO314"/>
      <c r="GP314"/>
      <c r="GQ314"/>
      <c r="GR314"/>
      <c r="GS314"/>
    </row>
    <row r="315" spans="2:201" ht="13.35" customHeight="1">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c r="CM315"/>
      <c r="CN315"/>
      <c r="CO315"/>
      <c r="CP315"/>
      <c r="CQ315"/>
      <c r="CR315"/>
      <c r="CS315"/>
      <c r="CT315"/>
      <c r="CU315"/>
      <c r="CV315"/>
      <c r="CW315"/>
      <c r="CX315"/>
      <c r="CY315"/>
      <c r="CZ315"/>
      <c r="DA315"/>
      <c r="DB315"/>
      <c r="DC315"/>
      <c r="DD315"/>
      <c r="DE315"/>
      <c r="DF315"/>
      <c r="DG315"/>
      <c r="DH315"/>
      <c r="DI315"/>
      <c r="DJ315"/>
      <c r="DK315"/>
      <c r="DL315"/>
      <c r="DM315"/>
      <c r="DN315"/>
      <c r="DO315"/>
      <c r="DP315"/>
      <c r="DQ315"/>
      <c r="DR315"/>
      <c r="DS315"/>
      <c r="DT315"/>
      <c r="DU315"/>
      <c r="DV315"/>
      <c r="DW315"/>
      <c r="DX315"/>
      <c r="DY315"/>
      <c r="DZ315"/>
      <c r="EA315"/>
      <c r="EB315"/>
      <c r="EC315"/>
      <c r="ED315"/>
      <c r="EE315"/>
      <c r="EF315"/>
      <c r="EG315"/>
      <c r="EH315"/>
      <c r="EI315"/>
      <c r="EJ315"/>
      <c r="EK315"/>
      <c r="EL315"/>
      <c r="EM315"/>
      <c r="EN315"/>
      <c r="EO315"/>
      <c r="EP315"/>
      <c r="EQ315"/>
      <c r="ER315"/>
      <c r="ES315"/>
      <c r="ET315"/>
      <c r="EU315"/>
      <c r="EV315"/>
      <c r="EW315"/>
      <c r="EX315"/>
      <c r="EY315"/>
      <c r="EZ315"/>
      <c r="FA315"/>
      <c r="FB315"/>
      <c r="FC315"/>
      <c r="FD315"/>
      <c r="FE315"/>
      <c r="FF315"/>
      <c r="FG315"/>
      <c r="FH315"/>
      <c r="FI315"/>
      <c r="FJ315"/>
      <c r="FK315"/>
      <c r="FL315"/>
      <c r="FM315"/>
      <c r="FN315"/>
      <c r="FO315"/>
      <c r="FP315"/>
      <c r="FQ315"/>
      <c r="FR315"/>
      <c r="FS315"/>
      <c r="FT315"/>
      <c r="FU315"/>
      <c r="FV315"/>
      <c r="FW315"/>
      <c r="FX315"/>
      <c r="FY315"/>
      <c r="FZ315"/>
      <c r="GA315"/>
      <c r="GB315"/>
      <c r="GC315"/>
      <c r="GD315"/>
      <c r="GE315"/>
      <c r="GF315"/>
      <c r="GG315"/>
      <c r="GH315"/>
      <c r="GI315"/>
      <c r="GJ315"/>
      <c r="GK315"/>
      <c r="GL315"/>
      <c r="GM315"/>
      <c r="GN315"/>
      <c r="GO315"/>
      <c r="GP315"/>
      <c r="GQ315"/>
      <c r="GR315"/>
      <c r="GS315"/>
    </row>
    <row r="316" spans="2:201" ht="13.35" customHeight="1">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c r="CM316"/>
      <c r="CN316"/>
      <c r="CO316"/>
      <c r="CP316"/>
      <c r="CQ316"/>
      <c r="CR316"/>
      <c r="CS316"/>
      <c r="CT316"/>
      <c r="CU316"/>
      <c r="CV316"/>
      <c r="CW316"/>
      <c r="CX316"/>
      <c r="CY316"/>
      <c r="CZ316"/>
      <c r="DA316"/>
      <c r="DB316"/>
      <c r="DC316"/>
      <c r="DD316"/>
      <c r="DE316"/>
      <c r="DF316"/>
      <c r="DG316"/>
      <c r="DH316"/>
      <c r="DI316"/>
      <c r="DJ316"/>
      <c r="DK316"/>
      <c r="DL316"/>
      <c r="DM316"/>
      <c r="DN316"/>
      <c r="DO316"/>
      <c r="DP316"/>
      <c r="DQ316"/>
      <c r="DR316"/>
      <c r="DS316"/>
      <c r="DT316"/>
      <c r="DU316"/>
      <c r="DV316"/>
      <c r="DW316"/>
      <c r="DX316"/>
      <c r="DY316"/>
      <c r="DZ316"/>
      <c r="EA316"/>
      <c r="EB316"/>
      <c r="EC316"/>
      <c r="ED316"/>
      <c r="EE316"/>
      <c r="EF316"/>
      <c r="EG316"/>
      <c r="EH316"/>
      <c r="EI316"/>
      <c r="EJ316"/>
      <c r="EK316"/>
      <c r="EL316"/>
      <c r="EM316"/>
      <c r="EN316"/>
      <c r="EO316"/>
      <c r="EP316"/>
      <c r="EQ316"/>
      <c r="ER316"/>
      <c r="ES316"/>
      <c r="ET316"/>
      <c r="EU316"/>
      <c r="EV316"/>
      <c r="EW316"/>
      <c r="EX316"/>
      <c r="EY316"/>
      <c r="EZ316"/>
      <c r="FA316"/>
      <c r="FB316"/>
      <c r="FC316"/>
      <c r="FD316"/>
      <c r="FE316"/>
      <c r="FF316"/>
      <c r="FG316"/>
      <c r="FH316"/>
      <c r="FI316"/>
      <c r="FJ316"/>
      <c r="FK316"/>
      <c r="FL316"/>
      <c r="FM316"/>
      <c r="FN316"/>
      <c r="FO316"/>
      <c r="FP316"/>
      <c r="FQ316"/>
      <c r="FR316"/>
      <c r="FS316"/>
      <c r="FT316"/>
      <c r="FU316"/>
      <c r="FV316"/>
      <c r="FW316"/>
      <c r="FX316"/>
      <c r="FY316"/>
      <c r="FZ316"/>
      <c r="GA316"/>
      <c r="GB316"/>
      <c r="GC316"/>
      <c r="GD316"/>
      <c r="GE316"/>
      <c r="GF316"/>
      <c r="GG316"/>
      <c r="GH316"/>
      <c r="GI316"/>
      <c r="GJ316"/>
      <c r="GK316"/>
      <c r="GL316"/>
      <c r="GM316"/>
      <c r="GN316"/>
      <c r="GO316"/>
      <c r="GP316"/>
      <c r="GQ316"/>
      <c r="GR316"/>
      <c r="GS316"/>
    </row>
    <row r="317" spans="2:201" ht="13.35" customHeight="1">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c r="CM317"/>
      <c r="CN317"/>
      <c r="CO317"/>
      <c r="CP317"/>
      <c r="CQ317"/>
      <c r="CR317"/>
      <c r="CS317"/>
      <c r="CT317"/>
      <c r="CU317"/>
      <c r="CV317"/>
      <c r="CW317"/>
      <c r="CX317"/>
      <c r="CY317"/>
      <c r="CZ317"/>
      <c r="DA317"/>
      <c r="DB317"/>
      <c r="DC317"/>
      <c r="DD317"/>
      <c r="DE317"/>
      <c r="DF317"/>
      <c r="DG317"/>
      <c r="DH317"/>
      <c r="DI317"/>
      <c r="DJ317"/>
      <c r="DK317"/>
      <c r="DL317"/>
      <c r="DM317"/>
      <c r="DN317"/>
      <c r="DO317"/>
      <c r="DP317"/>
      <c r="DQ317"/>
      <c r="DR317"/>
      <c r="DS317"/>
      <c r="DT317"/>
      <c r="DU317"/>
      <c r="DV317"/>
      <c r="DW317"/>
      <c r="DX317"/>
      <c r="DY317"/>
      <c r="DZ317"/>
      <c r="EA317"/>
      <c r="EB317"/>
      <c r="EC317"/>
      <c r="ED317"/>
      <c r="EE317"/>
      <c r="EF317"/>
      <c r="EG317"/>
      <c r="EH317"/>
      <c r="EI317"/>
      <c r="EJ317"/>
      <c r="EK317"/>
      <c r="EL317"/>
      <c r="EM317"/>
      <c r="EN317"/>
      <c r="EO317"/>
      <c r="EP317"/>
      <c r="EQ317"/>
      <c r="ER317"/>
      <c r="ES317"/>
      <c r="ET317"/>
      <c r="EU317"/>
      <c r="EV317"/>
      <c r="EW317"/>
      <c r="EX317"/>
      <c r="EY317"/>
      <c r="EZ317"/>
      <c r="FA317"/>
      <c r="FB317"/>
      <c r="FC317"/>
      <c r="FD317"/>
      <c r="FE317"/>
      <c r="FF317"/>
      <c r="FG317"/>
      <c r="FH317"/>
      <c r="FI317"/>
      <c r="FJ317"/>
      <c r="FK317"/>
      <c r="FL317"/>
      <c r="FM317"/>
      <c r="FN317"/>
      <c r="FO317"/>
      <c r="FP317"/>
      <c r="FQ317"/>
      <c r="FR317"/>
      <c r="FS317"/>
      <c r="FT317"/>
      <c r="FU317"/>
      <c r="FV317"/>
      <c r="FW317"/>
      <c r="FX317"/>
      <c r="FY317"/>
      <c r="FZ317"/>
      <c r="GA317"/>
      <c r="GB317"/>
      <c r="GC317"/>
      <c r="GD317"/>
      <c r="GE317"/>
      <c r="GF317"/>
      <c r="GG317"/>
      <c r="GH317"/>
      <c r="GI317"/>
      <c r="GJ317"/>
      <c r="GK317"/>
      <c r="GL317"/>
      <c r="GM317"/>
      <c r="GN317"/>
      <c r="GO317"/>
      <c r="GP317"/>
      <c r="GQ317"/>
      <c r="GR317"/>
      <c r="GS317"/>
    </row>
    <row r="318" spans="2:201" ht="13.35" customHeight="1">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c r="CM318"/>
      <c r="CN318"/>
      <c r="CO318"/>
      <c r="CP318"/>
      <c r="CQ318"/>
      <c r="CR318"/>
      <c r="CS318"/>
      <c r="CT318"/>
      <c r="CU318"/>
      <c r="CV318"/>
      <c r="CW318"/>
      <c r="CX318"/>
      <c r="CY318"/>
      <c r="CZ318"/>
      <c r="DA318"/>
      <c r="DB318"/>
      <c r="DC318"/>
      <c r="DD318"/>
      <c r="DE318"/>
      <c r="DF318"/>
      <c r="DG318"/>
      <c r="DH318"/>
      <c r="DI318"/>
      <c r="DJ318"/>
      <c r="DK318"/>
      <c r="DL318"/>
      <c r="DM318"/>
      <c r="DN318"/>
      <c r="DO318"/>
      <c r="DP318"/>
      <c r="DQ318"/>
      <c r="DR318"/>
      <c r="DS318"/>
      <c r="DT318"/>
      <c r="DU318"/>
      <c r="DV318"/>
      <c r="DW318"/>
      <c r="DX318"/>
      <c r="DY318"/>
      <c r="DZ318"/>
      <c r="EA318"/>
      <c r="EB318"/>
      <c r="EC318"/>
      <c r="ED318"/>
      <c r="EE318"/>
      <c r="EF318"/>
      <c r="EG318"/>
      <c r="EH318"/>
      <c r="EI318"/>
      <c r="EJ318"/>
      <c r="EK318"/>
      <c r="EL318"/>
      <c r="EM318"/>
      <c r="EN318"/>
      <c r="EO318"/>
      <c r="EP318"/>
      <c r="EQ318"/>
      <c r="ER318"/>
      <c r="ES318"/>
      <c r="ET318"/>
      <c r="EU318"/>
      <c r="EV318"/>
      <c r="EW318"/>
      <c r="EX318"/>
      <c r="EY318"/>
      <c r="EZ318"/>
      <c r="FA318"/>
      <c r="FB318"/>
      <c r="FC318"/>
      <c r="FD318"/>
      <c r="FE318"/>
      <c r="FF318"/>
      <c r="FG318"/>
      <c r="FH318"/>
      <c r="FI318"/>
      <c r="FJ318"/>
      <c r="FK318"/>
      <c r="FL318"/>
      <c r="FM318"/>
      <c r="FN318"/>
      <c r="FO318"/>
      <c r="FP318"/>
      <c r="FQ318"/>
      <c r="FR318"/>
      <c r="FS318"/>
      <c r="FT318"/>
      <c r="FU318"/>
      <c r="FV318"/>
      <c r="FW318"/>
      <c r="FX318"/>
      <c r="FY318"/>
      <c r="FZ318"/>
      <c r="GA318"/>
      <c r="GB318"/>
      <c r="GC318"/>
      <c r="GD318"/>
      <c r="GE318"/>
      <c r="GF318"/>
      <c r="GG318"/>
      <c r="GH318"/>
      <c r="GI318"/>
      <c r="GJ318"/>
      <c r="GK318"/>
      <c r="GL318"/>
      <c r="GM318"/>
      <c r="GN318"/>
      <c r="GO318"/>
      <c r="GP318"/>
      <c r="GQ318"/>
      <c r="GR318"/>
      <c r="GS318"/>
    </row>
    <row r="319" spans="2:201" ht="13.35" customHeight="1">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c r="CM319"/>
      <c r="CN319"/>
      <c r="CO319"/>
      <c r="CP319"/>
      <c r="CQ319"/>
      <c r="CR319"/>
      <c r="CS319"/>
      <c r="CT319"/>
      <c r="CU319"/>
      <c r="CV319"/>
      <c r="CW319"/>
      <c r="CX319"/>
      <c r="CY319"/>
      <c r="CZ319"/>
      <c r="DA319"/>
      <c r="DB319"/>
      <c r="DC319"/>
      <c r="DD319"/>
      <c r="DE319"/>
      <c r="DF319"/>
      <c r="DG319"/>
      <c r="DH319"/>
      <c r="DI319"/>
      <c r="DJ319"/>
      <c r="DK319"/>
      <c r="DL319"/>
      <c r="DM319"/>
      <c r="DN319"/>
      <c r="DO319"/>
      <c r="DP319"/>
      <c r="DQ319"/>
      <c r="DR319"/>
      <c r="DS319"/>
      <c r="DT319"/>
      <c r="DU319"/>
      <c r="DV319"/>
      <c r="DW319"/>
      <c r="DX319"/>
      <c r="DY319"/>
      <c r="DZ319"/>
      <c r="EA319"/>
      <c r="EB319"/>
      <c r="EC319"/>
      <c r="ED319"/>
      <c r="EE319"/>
      <c r="EF319"/>
      <c r="EG319"/>
      <c r="EH319"/>
      <c r="EI319"/>
      <c r="EJ319"/>
      <c r="EK319"/>
      <c r="EL319"/>
      <c r="EM319"/>
      <c r="EN319"/>
      <c r="EO319"/>
      <c r="EP319"/>
      <c r="EQ319"/>
      <c r="ER319"/>
      <c r="ES319"/>
      <c r="ET319"/>
      <c r="EU319"/>
      <c r="EV319"/>
      <c r="EW319"/>
      <c r="EX319"/>
      <c r="EY319"/>
      <c r="EZ319"/>
      <c r="FA319"/>
      <c r="FB319"/>
      <c r="FC319"/>
      <c r="FD319"/>
      <c r="FE319"/>
      <c r="FF319"/>
      <c r="FG319"/>
      <c r="FH319"/>
      <c r="FI319"/>
      <c r="FJ319"/>
      <c r="FK319"/>
      <c r="FL319"/>
      <c r="FM319"/>
      <c r="FN319"/>
      <c r="FO319"/>
      <c r="FP319"/>
      <c r="FQ319"/>
      <c r="FR319"/>
      <c r="FS319"/>
      <c r="FT319"/>
      <c r="FU319"/>
      <c r="FV319"/>
      <c r="FW319"/>
      <c r="FX319"/>
      <c r="FY319"/>
      <c r="FZ319"/>
      <c r="GA319"/>
      <c r="GB319"/>
      <c r="GC319"/>
      <c r="GD319"/>
      <c r="GE319"/>
      <c r="GF319"/>
      <c r="GG319"/>
      <c r="GH319"/>
      <c r="GI319"/>
      <c r="GJ319"/>
      <c r="GK319"/>
      <c r="GL319"/>
      <c r="GM319"/>
      <c r="GN319"/>
      <c r="GO319"/>
      <c r="GP319"/>
      <c r="GQ319"/>
      <c r="GR319"/>
      <c r="GS319"/>
    </row>
    <row r="320" spans="2:201" ht="13.35" customHeight="1">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c r="CM320"/>
      <c r="CN320"/>
      <c r="CO320"/>
      <c r="CP320"/>
      <c r="CQ320"/>
      <c r="CR320"/>
      <c r="CS320"/>
      <c r="CT320"/>
      <c r="CU320"/>
      <c r="CV320"/>
      <c r="CW320"/>
      <c r="CX320"/>
      <c r="CY320"/>
      <c r="CZ320"/>
      <c r="DA320"/>
      <c r="DB320"/>
      <c r="DC320"/>
      <c r="DD320"/>
      <c r="DE320"/>
      <c r="DF320"/>
      <c r="DG320"/>
      <c r="DH320"/>
      <c r="DI320"/>
      <c r="DJ320"/>
      <c r="DK320"/>
      <c r="DL320"/>
      <c r="DM320"/>
      <c r="DN320"/>
      <c r="DO320"/>
      <c r="DP320"/>
      <c r="DQ320"/>
      <c r="DR320"/>
      <c r="DS320"/>
      <c r="DT320"/>
      <c r="DU320"/>
      <c r="DV320"/>
      <c r="DW320"/>
      <c r="DX320"/>
      <c r="DY320"/>
      <c r="DZ320"/>
      <c r="EA320"/>
      <c r="EB320"/>
      <c r="EC320"/>
      <c r="ED320"/>
      <c r="EE320"/>
      <c r="EF320"/>
      <c r="EG320"/>
      <c r="EH320"/>
      <c r="EI320"/>
      <c r="EJ320"/>
      <c r="EK320"/>
      <c r="EL320"/>
      <c r="EM320"/>
      <c r="EN320"/>
      <c r="EO320"/>
      <c r="EP320"/>
      <c r="EQ320"/>
      <c r="ER320"/>
      <c r="ES320"/>
      <c r="ET320"/>
      <c r="EU320"/>
      <c r="EV320"/>
      <c r="EW320"/>
      <c r="EX320"/>
      <c r="EY320"/>
      <c r="EZ320"/>
      <c r="FA320"/>
      <c r="FB320"/>
      <c r="FC320"/>
      <c r="FD320"/>
      <c r="FE320"/>
      <c r="FF320"/>
      <c r="FG320"/>
      <c r="FH320"/>
      <c r="FI320"/>
      <c r="FJ320"/>
      <c r="FK320"/>
      <c r="FL320"/>
      <c r="FM320"/>
      <c r="FN320"/>
      <c r="FO320"/>
      <c r="FP320"/>
      <c r="FQ320"/>
      <c r="FR320"/>
      <c r="FS320"/>
      <c r="FT320"/>
      <c r="FU320"/>
      <c r="FV320"/>
      <c r="FW320"/>
      <c r="FX320"/>
      <c r="FY320"/>
      <c r="FZ320"/>
      <c r="GA320"/>
      <c r="GB320"/>
      <c r="GC320"/>
      <c r="GD320"/>
      <c r="GE320"/>
      <c r="GF320"/>
      <c r="GG320"/>
      <c r="GH320"/>
      <c r="GI320"/>
      <c r="GJ320"/>
      <c r="GK320"/>
      <c r="GL320"/>
      <c r="GM320"/>
      <c r="GN320"/>
      <c r="GO320"/>
      <c r="GP320"/>
      <c r="GQ320"/>
      <c r="GR320"/>
      <c r="GS320"/>
    </row>
    <row r="321" spans="2:201" ht="13.35" customHeight="1">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c r="CM321"/>
      <c r="CN321"/>
      <c r="CO321"/>
      <c r="CP321"/>
      <c r="CQ321"/>
      <c r="CR321"/>
      <c r="CS321"/>
      <c r="CT321"/>
      <c r="CU321"/>
      <c r="CV321"/>
      <c r="CW321"/>
      <c r="CX321"/>
      <c r="CY321"/>
      <c r="CZ321"/>
      <c r="DA321"/>
      <c r="DB321"/>
      <c r="DC321"/>
      <c r="DD321"/>
      <c r="DE321"/>
      <c r="DF321"/>
      <c r="DG321"/>
      <c r="DH321"/>
      <c r="DI321"/>
      <c r="DJ321"/>
      <c r="DK321"/>
      <c r="DL321"/>
      <c r="DM321"/>
      <c r="DN321"/>
      <c r="DO321"/>
      <c r="DP321"/>
      <c r="DQ321"/>
      <c r="DR321"/>
      <c r="DS321"/>
      <c r="DT321"/>
      <c r="DU321"/>
      <c r="DV321"/>
      <c r="DW321"/>
      <c r="DX321"/>
      <c r="DY321"/>
      <c r="DZ321"/>
      <c r="EA321"/>
      <c r="EB321"/>
      <c r="EC321"/>
      <c r="ED321"/>
      <c r="EE321"/>
      <c r="EF321"/>
      <c r="EG321"/>
      <c r="EH321"/>
      <c r="EI321"/>
      <c r="EJ321"/>
      <c r="EK321"/>
      <c r="EL321"/>
      <c r="EM321"/>
      <c r="EN321"/>
      <c r="EO321"/>
      <c r="EP321"/>
      <c r="EQ321"/>
      <c r="ER321"/>
      <c r="ES321"/>
      <c r="ET321"/>
      <c r="EU321"/>
      <c r="EV321"/>
      <c r="EW321"/>
      <c r="EX321"/>
      <c r="EY321"/>
      <c r="EZ321"/>
      <c r="FA321"/>
      <c r="FB321"/>
      <c r="FC321"/>
      <c r="FD321"/>
      <c r="FE321"/>
      <c r="FF321"/>
      <c r="FG321"/>
      <c r="FH321"/>
      <c r="FI321"/>
      <c r="FJ321"/>
      <c r="FK321"/>
      <c r="FL321"/>
      <c r="FM321"/>
      <c r="FN321"/>
      <c r="FO321"/>
      <c r="FP321"/>
      <c r="FQ321"/>
      <c r="FR321"/>
      <c r="FS321"/>
      <c r="FT321"/>
      <c r="FU321"/>
      <c r="FV321"/>
      <c r="FW321"/>
      <c r="FX321"/>
      <c r="FY321"/>
      <c r="FZ321"/>
      <c r="GA321"/>
      <c r="GB321"/>
      <c r="GC321"/>
      <c r="GD321"/>
      <c r="GE321"/>
      <c r="GF321"/>
      <c r="GG321"/>
      <c r="GH321"/>
      <c r="GI321"/>
      <c r="GJ321"/>
      <c r="GK321"/>
      <c r="GL321"/>
      <c r="GM321"/>
      <c r="GN321"/>
      <c r="GO321"/>
      <c r="GP321"/>
      <c r="GQ321"/>
      <c r="GR321"/>
      <c r="GS321"/>
    </row>
    <row r="322" spans="2:201" ht="13.35" customHeight="1">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c r="CM322"/>
      <c r="CN322"/>
      <c r="CO322"/>
      <c r="CP322"/>
      <c r="CQ322"/>
      <c r="CR322"/>
      <c r="CS322"/>
      <c r="CT322"/>
      <c r="CU322"/>
      <c r="CV322"/>
      <c r="CW322"/>
      <c r="CX322"/>
      <c r="CY322"/>
      <c r="CZ322"/>
      <c r="DA322"/>
      <c r="DB322"/>
      <c r="DC322"/>
      <c r="DD322"/>
      <c r="DE322"/>
      <c r="DF322"/>
      <c r="DG322"/>
      <c r="DH322"/>
      <c r="DI322"/>
      <c r="DJ322"/>
      <c r="DK322"/>
      <c r="DL322"/>
      <c r="DM322"/>
      <c r="DN322"/>
      <c r="DO322"/>
      <c r="DP322"/>
      <c r="DQ322"/>
      <c r="DR322"/>
      <c r="DS322"/>
      <c r="DT322"/>
      <c r="DU322"/>
      <c r="DV322"/>
      <c r="DW322"/>
      <c r="DX322"/>
      <c r="DY322"/>
      <c r="DZ322"/>
      <c r="EA322"/>
      <c r="EB322"/>
      <c r="EC322"/>
      <c r="ED322"/>
      <c r="EE322"/>
      <c r="EF322"/>
      <c r="EG322"/>
      <c r="EH322"/>
      <c r="EI322"/>
      <c r="EJ322"/>
      <c r="EK322"/>
      <c r="EL322"/>
      <c r="EM322"/>
      <c r="EN322"/>
      <c r="EO322"/>
      <c r="EP322"/>
      <c r="EQ322"/>
      <c r="ER322"/>
      <c r="ES322"/>
      <c r="ET322"/>
      <c r="EU322"/>
      <c r="EV322"/>
      <c r="EW322"/>
      <c r="EX322"/>
      <c r="EY322"/>
      <c r="EZ322"/>
      <c r="FA322"/>
      <c r="FB322"/>
      <c r="FC322"/>
      <c r="FD322"/>
      <c r="FE322"/>
      <c r="FF322"/>
      <c r="FG322"/>
      <c r="FH322"/>
      <c r="FI322"/>
      <c r="FJ322"/>
      <c r="FK322"/>
      <c r="FL322"/>
      <c r="FM322"/>
      <c r="FN322"/>
      <c r="FO322"/>
      <c r="FP322"/>
      <c r="FQ322"/>
      <c r="FR322"/>
      <c r="FS322"/>
      <c r="FT322"/>
      <c r="FU322"/>
      <c r="FV322"/>
      <c r="FW322"/>
      <c r="FX322"/>
      <c r="FY322"/>
      <c r="FZ322"/>
      <c r="GA322"/>
      <c r="GB322"/>
      <c r="GC322"/>
      <c r="GD322"/>
      <c r="GE322"/>
      <c r="GF322"/>
      <c r="GG322"/>
      <c r="GH322"/>
      <c r="GI322"/>
      <c r="GJ322"/>
      <c r="GK322"/>
      <c r="GL322"/>
      <c r="GM322"/>
      <c r="GN322"/>
      <c r="GO322"/>
      <c r="GP322"/>
      <c r="GQ322"/>
      <c r="GR322"/>
      <c r="GS322"/>
    </row>
    <row r="323" spans="2:201" ht="13.35" customHeight="1">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c r="CM323"/>
      <c r="CN323"/>
      <c r="CO323"/>
      <c r="CP323"/>
      <c r="CQ323"/>
      <c r="CR323"/>
      <c r="CS323"/>
      <c r="CT323"/>
      <c r="CU323"/>
      <c r="CV323"/>
      <c r="CW323"/>
      <c r="CX323"/>
      <c r="CY323"/>
      <c r="CZ323"/>
      <c r="DA323"/>
      <c r="DB323"/>
      <c r="DC323"/>
      <c r="DD323"/>
      <c r="DE323"/>
      <c r="DF323"/>
      <c r="DG323"/>
      <c r="DH323"/>
      <c r="DI323"/>
      <c r="DJ323"/>
      <c r="DK323"/>
      <c r="DL323"/>
      <c r="DM323"/>
      <c r="DN323"/>
      <c r="DO323"/>
      <c r="DP323"/>
      <c r="DQ323"/>
      <c r="DR323"/>
      <c r="DS323"/>
      <c r="DT323"/>
      <c r="DU323"/>
      <c r="DV323"/>
      <c r="DW323"/>
      <c r="DX323"/>
      <c r="DY323"/>
      <c r="DZ323"/>
      <c r="EA323"/>
      <c r="EB323"/>
      <c r="EC323"/>
      <c r="ED323"/>
      <c r="EE323"/>
      <c r="EF323"/>
      <c r="EG323"/>
      <c r="EH323"/>
      <c r="EI323"/>
      <c r="EJ323"/>
      <c r="EK323"/>
      <c r="EL323"/>
      <c r="EM323"/>
      <c r="EN323"/>
      <c r="EO323"/>
      <c r="EP323"/>
      <c r="EQ323"/>
      <c r="ER323"/>
      <c r="ES323"/>
      <c r="ET323"/>
      <c r="EU323"/>
      <c r="EV323"/>
      <c r="EW323"/>
      <c r="EX323"/>
      <c r="EY323"/>
      <c r="EZ323"/>
      <c r="FA323"/>
      <c r="FB323"/>
      <c r="FC323"/>
      <c r="FD323"/>
      <c r="FE323"/>
      <c r="FF323"/>
      <c r="FG323"/>
      <c r="FH323"/>
      <c r="FI323"/>
      <c r="FJ323"/>
      <c r="FK323"/>
      <c r="FL323"/>
      <c r="FM323"/>
      <c r="FN323"/>
      <c r="FO323"/>
      <c r="FP323"/>
      <c r="FQ323"/>
      <c r="FR323"/>
      <c r="FS323"/>
      <c r="FT323"/>
      <c r="FU323"/>
      <c r="FV323"/>
      <c r="FW323"/>
      <c r="FX323"/>
      <c r="FY323"/>
      <c r="FZ323"/>
      <c r="GA323"/>
      <c r="GB323"/>
      <c r="GC323"/>
      <c r="GD323"/>
      <c r="GE323"/>
      <c r="GF323"/>
      <c r="GG323"/>
      <c r="GH323"/>
      <c r="GI323"/>
      <c r="GJ323"/>
      <c r="GK323"/>
      <c r="GL323"/>
      <c r="GM323"/>
      <c r="GN323"/>
      <c r="GO323"/>
      <c r="GP323"/>
      <c r="GQ323"/>
      <c r="GR323"/>
      <c r="GS323"/>
    </row>
    <row r="324" spans="2:201" ht="13.35" customHeight="1">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c r="CM324"/>
      <c r="CN324"/>
      <c r="CO324"/>
      <c r="CP324"/>
      <c r="CQ324"/>
      <c r="CR324"/>
      <c r="CS324"/>
      <c r="CT324"/>
      <c r="CU324"/>
      <c r="CV324"/>
      <c r="CW324"/>
      <c r="CX324"/>
      <c r="CY324"/>
      <c r="CZ324"/>
      <c r="DA324"/>
      <c r="DB324"/>
      <c r="DC324"/>
      <c r="DD324"/>
      <c r="DE324"/>
      <c r="DF324"/>
      <c r="DG324"/>
      <c r="DH324"/>
      <c r="DI324"/>
      <c r="DJ324"/>
      <c r="DK324"/>
      <c r="DL324"/>
      <c r="DM324"/>
      <c r="DN324"/>
      <c r="DO324"/>
      <c r="DP324"/>
      <c r="DQ324"/>
      <c r="DR324"/>
      <c r="DS324"/>
      <c r="DT324"/>
      <c r="DU324"/>
      <c r="DV324"/>
      <c r="DW324"/>
      <c r="DX324"/>
      <c r="DY324"/>
      <c r="DZ324"/>
      <c r="EA324"/>
      <c r="EB324"/>
      <c r="EC324"/>
      <c r="ED324"/>
      <c r="EE324"/>
      <c r="EF324"/>
      <c r="EG324"/>
      <c r="EH324"/>
      <c r="EI324"/>
      <c r="EJ324"/>
      <c r="EK324"/>
      <c r="EL324"/>
      <c r="EM324"/>
      <c r="EN324"/>
      <c r="EO324"/>
      <c r="EP324"/>
      <c r="EQ324"/>
      <c r="ER324"/>
      <c r="ES324"/>
      <c r="ET324"/>
      <c r="EU324"/>
      <c r="EV324"/>
      <c r="EW324"/>
      <c r="EX324"/>
      <c r="EY324"/>
      <c r="EZ324"/>
      <c r="FA324"/>
      <c r="FB324"/>
      <c r="FC324"/>
      <c r="FD324"/>
      <c r="FE324"/>
      <c r="FF324"/>
      <c r="FG324"/>
      <c r="FH324"/>
      <c r="FI324"/>
      <c r="FJ324"/>
      <c r="FK324"/>
      <c r="FL324"/>
      <c r="FM324"/>
      <c r="FN324"/>
      <c r="FO324"/>
      <c r="FP324"/>
      <c r="FQ324"/>
      <c r="FR324"/>
      <c r="FS324"/>
      <c r="FT324"/>
      <c r="FU324"/>
      <c r="FV324"/>
      <c r="FW324"/>
      <c r="FX324"/>
      <c r="FY324"/>
      <c r="FZ324"/>
      <c r="GA324"/>
      <c r="GB324"/>
      <c r="GC324"/>
      <c r="GD324"/>
      <c r="GE324"/>
      <c r="GF324"/>
      <c r="GG324"/>
      <c r="GH324"/>
      <c r="GI324"/>
      <c r="GJ324"/>
      <c r="GK324"/>
      <c r="GL324"/>
      <c r="GM324"/>
      <c r="GN324"/>
      <c r="GO324"/>
      <c r="GP324"/>
      <c r="GQ324"/>
      <c r="GR324"/>
      <c r="GS324"/>
    </row>
    <row r="325" spans="2:201" ht="13.35" customHeight="1">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c r="CM325"/>
      <c r="CN325"/>
      <c r="CO325"/>
      <c r="CP325"/>
      <c r="CQ325"/>
      <c r="CR325"/>
      <c r="CS325"/>
      <c r="CT325"/>
      <c r="CU325"/>
      <c r="CV325"/>
      <c r="CW325"/>
      <c r="CX325"/>
      <c r="CY325"/>
      <c r="CZ325"/>
      <c r="DA325"/>
      <c r="DB325"/>
      <c r="DC325"/>
      <c r="DD325"/>
      <c r="DE325"/>
      <c r="DF325"/>
      <c r="DG325"/>
      <c r="DH325"/>
      <c r="DI325"/>
      <c r="DJ325"/>
      <c r="DK325"/>
      <c r="DL325"/>
      <c r="DM325"/>
      <c r="DN325"/>
      <c r="DO325"/>
      <c r="DP325"/>
      <c r="DQ325"/>
      <c r="DR325"/>
      <c r="DS325"/>
      <c r="DT325"/>
      <c r="DU325"/>
      <c r="DV325"/>
      <c r="DW325"/>
      <c r="DX325"/>
      <c r="DY325"/>
      <c r="DZ325"/>
      <c r="EA325"/>
      <c r="EB325"/>
      <c r="EC325"/>
      <c r="ED325"/>
      <c r="EE325"/>
      <c r="EF325"/>
      <c r="EG325"/>
      <c r="EH325"/>
      <c r="EI325"/>
      <c r="EJ325"/>
      <c r="EK325"/>
      <c r="EL325"/>
      <c r="EM325"/>
      <c r="EN325"/>
      <c r="EO325"/>
      <c r="EP325"/>
      <c r="EQ325"/>
      <c r="ER325"/>
      <c r="ES325"/>
      <c r="ET325"/>
      <c r="EU325"/>
      <c r="EV325"/>
      <c r="EW325"/>
      <c r="EX325"/>
      <c r="EY325"/>
      <c r="EZ325"/>
      <c r="FA325"/>
      <c r="FB325"/>
      <c r="FC325"/>
      <c r="FD325"/>
      <c r="FE325"/>
      <c r="FF325"/>
      <c r="FG325"/>
      <c r="FH325"/>
      <c r="FI325"/>
      <c r="FJ325"/>
      <c r="FK325"/>
      <c r="FL325"/>
      <c r="FM325"/>
      <c r="FN325"/>
      <c r="FO325"/>
      <c r="FP325"/>
      <c r="FQ325"/>
      <c r="FR325"/>
      <c r="FS325"/>
      <c r="FT325"/>
      <c r="FU325"/>
      <c r="FV325"/>
      <c r="FW325"/>
      <c r="FX325"/>
      <c r="FY325"/>
      <c r="FZ325"/>
      <c r="GA325"/>
      <c r="GB325"/>
      <c r="GC325"/>
      <c r="GD325"/>
      <c r="GE325"/>
      <c r="GF325"/>
      <c r="GG325"/>
      <c r="GH325"/>
      <c r="GI325"/>
      <c r="GJ325"/>
      <c r="GK325"/>
      <c r="GL325"/>
      <c r="GM325"/>
      <c r="GN325"/>
      <c r="GO325"/>
      <c r="GP325"/>
      <c r="GQ325"/>
      <c r="GR325"/>
      <c r="GS325"/>
    </row>
    <row r="326" spans="2:201" ht="13.35" customHeight="1">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c r="CM326"/>
      <c r="CN326"/>
      <c r="CO326"/>
      <c r="CP326"/>
      <c r="CQ326"/>
      <c r="CR326"/>
      <c r="CS326"/>
      <c r="CT326"/>
      <c r="CU326"/>
      <c r="CV326"/>
      <c r="CW326"/>
      <c r="CX326"/>
      <c r="CY326"/>
      <c r="CZ326"/>
      <c r="DA326"/>
      <c r="DB326"/>
      <c r="DC326"/>
      <c r="DD326"/>
      <c r="DE326"/>
      <c r="DF326"/>
      <c r="DG326"/>
      <c r="DH326"/>
      <c r="DI326"/>
      <c r="DJ326"/>
      <c r="DK326"/>
      <c r="DL326"/>
      <c r="DM326"/>
      <c r="DN326"/>
      <c r="DO326"/>
      <c r="DP326"/>
      <c r="DQ326"/>
      <c r="DR326"/>
      <c r="DS326"/>
      <c r="DT326"/>
      <c r="DU326"/>
      <c r="DV326"/>
      <c r="DW326"/>
      <c r="DX326"/>
      <c r="DY326"/>
      <c r="DZ326"/>
      <c r="EA326"/>
      <c r="EB326"/>
      <c r="EC326"/>
      <c r="ED326"/>
      <c r="EE326"/>
      <c r="EF326"/>
      <c r="EG326"/>
      <c r="EH326"/>
      <c r="EI326"/>
      <c r="EJ326"/>
      <c r="EK326"/>
      <c r="EL326"/>
      <c r="EM326"/>
      <c r="EN326"/>
      <c r="EO326"/>
      <c r="EP326"/>
      <c r="EQ326"/>
      <c r="ER326"/>
      <c r="ES326"/>
      <c r="ET326"/>
      <c r="EU326"/>
      <c r="EV326"/>
      <c r="EW326"/>
      <c r="EX326"/>
      <c r="EY326"/>
      <c r="EZ326"/>
      <c r="FA326"/>
      <c r="FB326"/>
      <c r="FC326"/>
      <c r="FD326"/>
      <c r="FE326"/>
      <c r="FF326"/>
      <c r="FG326"/>
      <c r="FH326"/>
      <c r="FI326"/>
      <c r="FJ326"/>
      <c r="FK326"/>
      <c r="FL326"/>
      <c r="FM326"/>
      <c r="FN326"/>
      <c r="FO326"/>
      <c r="FP326"/>
      <c r="FQ326"/>
      <c r="FR326"/>
      <c r="FS326"/>
      <c r="FT326"/>
      <c r="FU326"/>
      <c r="FV326"/>
      <c r="FW326"/>
      <c r="FX326"/>
      <c r="FY326"/>
      <c r="FZ326"/>
      <c r="GA326"/>
      <c r="GB326"/>
      <c r="GC326"/>
      <c r="GD326"/>
      <c r="GE326"/>
      <c r="GF326"/>
      <c r="GG326"/>
      <c r="GH326"/>
      <c r="GI326"/>
      <c r="GJ326"/>
      <c r="GK326"/>
      <c r="GL326"/>
      <c r="GM326"/>
      <c r="GN326"/>
      <c r="GO326"/>
      <c r="GP326"/>
      <c r="GQ326"/>
      <c r="GR326"/>
      <c r="GS326"/>
    </row>
    <row r="327" spans="2:201" ht="13.35" customHeight="1">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c r="CM327"/>
      <c r="CN327"/>
      <c r="CO327"/>
      <c r="CP327"/>
      <c r="CQ327"/>
      <c r="CR327"/>
      <c r="CS327"/>
      <c r="CT327"/>
      <c r="CU327"/>
      <c r="CV327"/>
      <c r="CW327"/>
      <c r="CX327"/>
      <c r="CY327"/>
      <c r="CZ327"/>
      <c r="DA327"/>
      <c r="DB327"/>
      <c r="DC327"/>
      <c r="DD327"/>
      <c r="DE327"/>
      <c r="DF327"/>
      <c r="DG327"/>
      <c r="DH327"/>
      <c r="DI327"/>
      <c r="DJ327"/>
      <c r="DK327"/>
      <c r="DL327"/>
      <c r="DM327"/>
      <c r="DN327"/>
      <c r="DO327"/>
      <c r="DP327"/>
      <c r="DQ327"/>
      <c r="DR327"/>
      <c r="DS327"/>
      <c r="DT327"/>
      <c r="DU327"/>
      <c r="DV327"/>
      <c r="DW327"/>
      <c r="DX327"/>
      <c r="DY327"/>
      <c r="DZ327"/>
      <c r="EA327"/>
      <c r="EB327"/>
      <c r="EC327"/>
      <c r="ED327"/>
      <c r="EE327"/>
      <c r="EF327"/>
      <c r="EG327"/>
      <c r="EH327"/>
      <c r="EI327"/>
      <c r="EJ327"/>
      <c r="EK327"/>
      <c r="EL327"/>
      <c r="EM327"/>
      <c r="EN327"/>
      <c r="EO327"/>
      <c r="EP327"/>
      <c r="EQ327"/>
      <c r="ER327"/>
      <c r="ES327"/>
      <c r="ET327"/>
      <c r="EU327"/>
      <c r="EV327"/>
      <c r="EW327"/>
      <c r="EX327"/>
      <c r="EY327"/>
      <c r="EZ327"/>
      <c r="FA327"/>
      <c r="FB327"/>
      <c r="FC327"/>
      <c r="FD327"/>
      <c r="FE327"/>
      <c r="FF327"/>
      <c r="FG327"/>
      <c r="FH327"/>
      <c r="FI327"/>
      <c r="FJ327"/>
      <c r="FK327"/>
      <c r="FL327"/>
      <c r="FM327"/>
      <c r="FN327"/>
      <c r="FO327"/>
      <c r="FP327"/>
      <c r="FQ327"/>
      <c r="FR327"/>
      <c r="FS327"/>
      <c r="FT327"/>
      <c r="FU327"/>
      <c r="FV327"/>
      <c r="FW327"/>
      <c r="FX327"/>
      <c r="FY327"/>
      <c r="FZ327"/>
      <c r="GA327"/>
      <c r="GB327"/>
      <c r="GC327"/>
      <c r="GD327"/>
      <c r="GE327"/>
      <c r="GF327"/>
      <c r="GG327"/>
      <c r="GH327"/>
      <c r="GI327"/>
      <c r="GJ327"/>
      <c r="GK327"/>
      <c r="GL327"/>
      <c r="GM327"/>
      <c r="GN327"/>
      <c r="GO327"/>
      <c r="GP327"/>
      <c r="GQ327"/>
      <c r="GR327"/>
      <c r="GS327"/>
    </row>
    <row r="328" spans="2:201" ht="13.35" customHeight="1">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c r="CM328"/>
      <c r="CN328"/>
      <c r="CO328"/>
      <c r="CP328"/>
      <c r="CQ328"/>
      <c r="CR328"/>
      <c r="CS328"/>
      <c r="CT328"/>
      <c r="CU328"/>
      <c r="CV328"/>
      <c r="CW328"/>
      <c r="CX328"/>
      <c r="CY328"/>
      <c r="CZ328"/>
      <c r="DA328"/>
      <c r="DB328"/>
      <c r="DC328"/>
      <c r="DD328"/>
      <c r="DE328"/>
      <c r="DF328"/>
      <c r="DG328"/>
      <c r="DH328"/>
      <c r="DI328"/>
      <c r="DJ328"/>
      <c r="DK328"/>
      <c r="DL328"/>
      <c r="DM328"/>
      <c r="DN328"/>
      <c r="DO328"/>
      <c r="DP328"/>
      <c r="DQ328"/>
      <c r="DR328"/>
      <c r="DS328"/>
      <c r="DT328"/>
      <c r="DU328"/>
      <c r="DV328"/>
      <c r="DW328"/>
      <c r="DX328"/>
      <c r="DY328"/>
      <c r="DZ328"/>
      <c r="EA328"/>
      <c r="EB328"/>
      <c r="EC328"/>
      <c r="ED328"/>
      <c r="EE328"/>
      <c r="EF328"/>
      <c r="EG328"/>
      <c r="EH328"/>
      <c r="EI328"/>
      <c r="EJ328"/>
      <c r="EK328"/>
      <c r="EL328"/>
      <c r="EM328"/>
      <c r="EN328"/>
      <c r="EO328"/>
      <c r="EP328"/>
      <c r="EQ328"/>
      <c r="ER328"/>
      <c r="ES328"/>
      <c r="ET328"/>
      <c r="EU328"/>
      <c r="EV328"/>
      <c r="EW328"/>
      <c r="EX328"/>
      <c r="EY328"/>
      <c r="EZ328"/>
      <c r="FA328"/>
      <c r="FB328"/>
      <c r="FC328"/>
      <c r="FD328"/>
      <c r="FE328"/>
      <c r="FF328"/>
      <c r="FG328"/>
      <c r="FH328"/>
      <c r="FI328"/>
      <c r="FJ328"/>
      <c r="FK328"/>
      <c r="FL328"/>
      <c r="FM328"/>
      <c r="FN328"/>
      <c r="FO328"/>
      <c r="FP328"/>
      <c r="FQ328"/>
      <c r="FR328"/>
      <c r="FS328"/>
      <c r="FT328"/>
      <c r="FU328"/>
      <c r="FV328"/>
      <c r="FW328"/>
      <c r="FX328"/>
      <c r="FY328"/>
      <c r="FZ328"/>
      <c r="GA328"/>
      <c r="GB328"/>
      <c r="GC328"/>
      <c r="GD328"/>
      <c r="GE328"/>
      <c r="GF328"/>
      <c r="GG328"/>
      <c r="GH328"/>
      <c r="GI328"/>
      <c r="GJ328"/>
      <c r="GK328"/>
      <c r="GL328"/>
      <c r="GM328"/>
      <c r="GN328"/>
      <c r="GO328"/>
      <c r="GP328"/>
      <c r="GQ328"/>
      <c r="GR328"/>
      <c r="GS328"/>
    </row>
    <row r="329" spans="2:201" ht="13.35" customHeight="1">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c r="CM329"/>
      <c r="CN329"/>
      <c r="CO329"/>
      <c r="CP329"/>
      <c r="CQ329"/>
      <c r="CR329"/>
      <c r="CS329"/>
      <c r="CT329"/>
      <c r="CU329"/>
      <c r="CV329"/>
      <c r="CW329"/>
      <c r="CX329"/>
      <c r="CY329"/>
      <c r="CZ329"/>
      <c r="DA329"/>
      <c r="DB329"/>
      <c r="DC329"/>
      <c r="DD329"/>
      <c r="DE329"/>
      <c r="DF329"/>
      <c r="DG329"/>
      <c r="DH329"/>
      <c r="DI329"/>
      <c r="DJ329"/>
      <c r="DK329"/>
      <c r="DL329"/>
      <c r="DM329"/>
      <c r="DN329"/>
      <c r="DO329"/>
      <c r="DP329"/>
      <c r="DQ329"/>
      <c r="DR329"/>
      <c r="DS329"/>
      <c r="DT329"/>
      <c r="DU329"/>
      <c r="DV329"/>
      <c r="DW329"/>
      <c r="DX329"/>
      <c r="DY329"/>
      <c r="DZ329"/>
      <c r="EA329"/>
      <c r="EB329"/>
      <c r="EC329"/>
      <c r="ED329"/>
      <c r="EE329"/>
      <c r="EF329"/>
      <c r="EG329"/>
      <c r="EH329"/>
      <c r="EI329"/>
      <c r="EJ329"/>
      <c r="EK329"/>
      <c r="EL329"/>
      <c r="EM329"/>
      <c r="EN329"/>
      <c r="EO329"/>
      <c r="EP329"/>
      <c r="EQ329"/>
      <c r="ER329"/>
      <c r="ES329"/>
      <c r="ET329"/>
      <c r="EU329"/>
      <c r="EV329"/>
      <c r="EW329"/>
      <c r="EX329"/>
      <c r="EY329"/>
      <c r="EZ329"/>
      <c r="FA329"/>
      <c r="FB329"/>
      <c r="FC329"/>
      <c r="FD329"/>
      <c r="FE329"/>
      <c r="FF329"/>
      <c r="FG329"/>
      <c r="FH329"/>
      <c r="FI329"/>
      <c r="FJ329"/>
      <c r="FK329"/>
      <c r="FL329"/>
      <c r="FM329"/>
      <c r="FN329"/>
      <c r="FO329"/>
      <c r="FP329"/>
      <c r="FQ329"/>
      <c r="FR329"/>
      <c r="FS329"/>
      <c r="FT329"/>
      <c r="FU329"/>
      <c r="FV329"/>
      <c r="FW329"/>
      <c r="FX329"/>
      <c r="FY329"/>
      <c r="FZ329"/>
      <c r="GA329"/>
      <c r="GB329"/>
      <c r="GC329"/>
      <c r="GD329"/>
      <c r="GE329"/>
      <c r="GF329"/>
      <c r="GG329"/>
      <c r="GH329"/>
      <c r="GI329"/>
      <c r="GJ329"/>
      <c r="GK329"/>
      <c r="GL329"/>
      <c r="GM329"/>
      <c r="GN329"/>
      <c r="GO329"/>
      <c r="GP329"/>
      <c r="GQ329"/>
      <c r="GR329"/>
      <c r="GS329"/>
    </row>
    <row r="330" spans="2:201" ht="13.35" customHeight="1">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c r="CM330"/>
      <c r="CN330"/>
      <c r="CO330"/>
      <c r="CP330"/>
      <c r="CQ330"/>
      <c r="CR330"/>
      <c r="CS330"/>
      <c r="CT330"/>
      <c r="CU330"/>
      <c r="CV330"/>
      <c r="CW330"/>
      <c r="CX330"/>
      <c r="CY330"/>
      <c r="CZ330"/>
      <c r="DA330"/>
      <c r="DB330"/>
      <c r="DC330"/>
      <c r="DD330"/>
      <c r="DE330"/>
      <c r="DF330"/>
      <c r="DG330"/>
      <c r="DH330"/>
      <c r="DI330"/>
      <c r="DJ330"/>
      <c r="DK330"/>
      <c r="DL330"/>
      <c r="DM330"/>
      <c r="DN330"/>
      <c r="DO330"/>
      <c r="DP330"/>
      <c r="DQ330"/>
      <c r="DR330"/>
      <c r="DS330"/>
      <c r="DT330"/>
      <c r="DU330"/>
      <c r="DV330"/>
      <c r="DW330"/>
      <c r="DX330"/>
      <c r="DY330"/>
      <c r="DZ330"/>
      <c r="EA330"/>
      <c r="EB330"/>
      <c r="EC330"/>
      <c r="ED330"/>
      <c r="EE330"/>
      <c r="EF330"/>
      <c r="EG330"/>
      <c r="EH330"/>
      <c r="EI330"/>
      <c r="EJ330"/>
      <c r="EK330"/>
      <c r="EL330"/>
      <c r="EM330"/>
      <c r="EN330"/>
      <c r="EO330"/>
      <c r="EP330"/>
      <c r="EQ330"/>
      <c r="ER330"/>
      <c r="ES330"/>
      <c r="ET330"/>
      <c r="EU330"/>
      <c r="EV330"/>
      <c r="EW330"/>
      <c r="EX330"/>
      <c r="EY330"/>
      <c r="EZ330"/>
      <c r="FA330"/>
      <c r="FB330"/>
      <c r="FC330"/>
      <c r="FD330"/>
      <c r="FE330"/>
      <c r="FF330"/>
      <c r="FG330"/>
      <c r="FH330"/>
      <c r="FI330"/>
      <c r="FJ330"/>
      <c r="FK330"/>
      <c r="FL330"/>
      <c r="FM330"/>
      <c r="FN330"/>
      <c r="FO330"/>
      <c r="FP330"/>
      <c r="FQ330"/>
      <c r="FR330"/>
      <c r="FS330"/>
      <c r="FT330"/>
      <c r="FU330"/>
      <c r="FV330"/>
      <c r="FW330"/>
      <c r="FX330"/>
      <c r="FY330"/>
      <c r="FZ330"/>
      <c r="GA330"/>
      <c r="GB330"/>
      <c r="GC330"/>
      <c r="GD330"/>
      <c r="GE330"/>
      <c r="GF330"/>
      <c r="GG330"/>
      <c r="GH330"/>
      <c r="GI330"/>
      <c r="GJ330"/>
      <c r="GK330"/>
      <c r="GL330"/>
      <c r="GM330"/>
      <c r="GN330"/>
      <c r="GO330"/>
      <c r="GP330"/>
      <c r="GQ330"/>
      <c r="GR330"/>
      <c r="GS330"/>
    </row>
    <row r="331" spans="2:201" ht="13.35" customHeight="1">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c r="CM331"/>
      <c r="CN331"/>
      <c r="CO331"/>
      <c r="CP331"/>
      <c r="CQ331"/>
      <c r="CR331"/>
      <c r="CS331"/>
      <c r="CT331"/>
      <c r="CU331"/>
      <c r="CV331"/>
      <c r="CW331"/>
      <c r="CX331"/>
      <c r="CY331"/>
      <c r="CZ331"/>
      <c r="DA331"/>
      <c r="DB331"/>
      <c r="DC331"/>
      <c r="DD331"/>
      <c r="DE331"/>
      <c r="DF331"/>
      <c r="DG331"/>
      <c r="DH331"/>
      <c r="DI331"/>
      <c r="DJ331"/>
      <c r="DK331"/>
      <c r="DL331"/>
      <c r="DM331"/>
      <c r="DN331"/>
      <c r="DO331"/>
      <c r="DP331"/>
      <c r="DQ331"/>
      <c r="DR331"/>
      <c r="DS331"/>
      <c r="DT331"/>
      <c r="DU331"/>
      <c r="DV331"/>
      <c r="DW331"/>
      <c r="DX331"/>
      <c r="DY331"/>
      <c r="DZ331"/>
      <c r="EA331"/>
      <c r="EB331"/>
      <c r="EC331"/>
      <c r="ED331"/>
      <c r="EE331"/>
      <c r="EF331"/>
      <c r="EG331"/>
      <c r="EH331"/>
      <c r="EI331"/>
      <c r="EJ331"/>
      <c r="EK331"/>
      <c r="EL331"/>
      <c r="EM331"/>
      <c r="EN331"/>
      <c r="EO331"/>
      <c r="EP331"/>
      <c r="EQ331"/>
      <c r="ER331"/>
      <c r="ES331"/>
      <c r="ET331"/>
      <c r="EU331"/>
      <c r="EV331"/>
      <c r="EW331"/>
      <c r="EX331"/>
      <c r="EY331"/>
      <c r="EZ331"/>
      <c r="FA331"/>
      <c r="FB331"/>
      <c r="FC331"/>
      <c r="FD331"/>
      <c r="FE331"/>
      <c r="FF331"/>
      <c r="FG331"/>
      <c r="FH331"/>
      <c r="FI331"/>
      <c r="FJ331"/>
      <c r="FK331"/>
      <c r="FL331"/>
      <c r="FM331"/>
      <c r="FN331"/>
      <c r="FO331"/>
      <c r="FP331"/>
      <c r="FQ331"/>
      <c r="FR331"/>
      <c r="FS331"/>
      <c r="FT331"/>
      <c r="FU331"/>
      <c r="FV331"/>
      <c r="FW331"/>
      <c r="FX331"/>
      <c r="FY331"/>
      <c r="FZ331"/>
      <c r="GA331"/>
      <c r="GB331"/>
      <c r="GC331"/>
      <c r="GD331"/>
      <c r="GE331"/>
      <c r="GF331"/>
      <c r="GG331"/>
      <c r="GH331"/>
      <c r="GI331"/>
      <c r="GJ331"/>
      <c r="GK331"/>
      <c r="GL331"/>
      <c r="GM331"/>
      <c r="GN331"/>
      <c r="GO331"/>
      <c r="GP331"/>
      <c r="GQ331"/>
      <c r="GR331"/>
      <c r="GS331"/>
    </row>
    <row r="332" spans="2:201" ht="13.35" customHeight="1">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c r="CM332"/>
      <c r="CN332"/>
      <c r="CO332"/>
      <c r="CP332"/>
      <c r="CQ332"/>
      <c r="CR332"/>
      <c r="CS332"/>
      <c r="CT332"/>
      <c r="CU332"/>
      <c r="CV332"/>
      <c r="CW332"/>
      <c r="CX332"/>
      <c r="CY332"/>
      <c r="CZ332"/>
      <c r="DA332"/>
      <c r="DB332"/>
      <c r="DC332"/>
      <c r="DD332"/>
      <c r="DE332"/>
      <c r="DF332"/>
      <c r="DG332"/>
      <c r="DH332"/>
      <c r="DI332"/>
      <c r="DJ332"/>
      <c r="DK332"/>
      <c r="DL332"/>
      <c r="DM332"/>
      <c r="DN332"/>
      <c r="DO332"/>
      <c r="DP332"/>
      <c r="DQ332"/>
      <c r="DR332"/>
      <c r="DS332"/>
      <c r="DT332"/>
      <c r="DU332"/>
      <c r="DV332"/>
      <c r="DW332"/>
      <c r="DX332"/>
      <c r="DY332"/>
      <c r="DZ332"/>
      <c r="EA332"/>
      <c r="EB332"/>
      <c r="EC332"/>
      <c r="ED332"/>
      <c r="EE332"/>
      <c r="EF332"/>
      <c r="EG332"/>
      <c r="EH332"/>
      <c r="EI332"/>
      <c r="EJ332"/>
      <c r="EK332"/>
      <c r="EL332"/>
      <c r="EM332"/>
      <c r="EN332"/>
      <c r="EO332"/>
      <c r="EP332"/>
      <c r="EQ332"/>
      <c r="ER332"/>
      <c r="ES332"/>
      <c r="ET332"/>
      <c r="EU332"/>
      <c r="EV332"/>
      <c r="EW332"/>
      <c r="EX332"/>
      <c r="EY332"/>
      <c r="EZ332"/>
      <c r="FA332"/>
      <c r="FB332"/>
      <c r="FC332"/>
      <c r="FD332"/>
      <c r="FE332"/>
      <c r="FF332"/>
      <c r="FG332"/>
      <c r="FH332"/>
      <c r="FI332"/>
      <c r="FJ332"/>
      <c r="FK332"/>
      <c r="FL332"/>
      <c r="FM332"/>
      <c r="FN332"/>
      <c r="FO332"/>
      <c r="FP332"/>
      <c r="FQ332"/>
      <c r="FR332"/>
      <c r="FS332"/>
      <c r="FT332"/>
      <c r="FU332"/>
      <c r="FV332"/>
      <c r="FW332"/>
      <c r="FX332"/>
      <c r="FY332"/>
      <c r="FZ332"/>
      <c r="GA332"/>
      <c r="GB332"/>
      <c r="GC332"/>
      <c r="GD332"/>
      <c r="GE332"/>
      <c r="GF332"/>
      <c r="GG332"/>
      <c r="GH332"/>
      <c r="GI332"/>
      <c r="GJ332"/>
      <c r="GK332"/>
      <c r="GL332"/>
      <c r="GM332"/>
      <c r="GN332"/>
      <c r="GO332"/>
      <c r="GP332"/>
      <c r="GQ332"/>
      <c r="GR332"/>
      <c r="GS332"/>
    </row>
    <row r="333" spans="2:201" ht="13.35" customHeight="1">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c r="CM333"/>
      <c r="CN333"/>
      <c r="CO333"/>
      <c r="CP333"/>
      <c r="CQ333"/>
      <c r="CR333"/>
      <c r="CS333"/>
      <c r="CT333"/>
      <c r="CU333"/>
      <c r="CV333"/>
      <c r="CW333"/>
      <c r="CX333"/>
      <c r="CY333"/>
      <c r="CZ333"/>
      <c r="DA333"/>
      <c r="DB333"/>
      <c r="DC333"/>
      <c r="DD333"/>
      <c r="DE333"/>
      <c r="DF333"/>
      <c r="DG333"/>
      <c r="DH333"/>
      <c r="DI333"/>
      <c r="DJ333"/>
      <c r="DK333"/>
      <c r="DL333"/>
      <c r="DM333"/>
      <c r="DN333"/>
      <c r="DO333"/>
      <c r="DP333"/>
      <c r="DQ333"/>
      <c r="DR333"/>
      <c r="DS333"/>
      <c r="DT333"/>
      <c r="DU333"/>
      <c r="DV333"/>
      <c r="DW333"/>
      <c r="DX333"/>
      <c r="DY333"/>
      <c r="DZ333"/>
      <c r="EA333"/>
      <c r="EB333"/>
      <c r="EC333"/>
      <c r="ED333"/>
      <c r="EE333"/>
      <c r="EF333"/>
      <c r="EG333"/>
      <c r="EH333"/>
      <c r="EI333"/>
      <c r="EJ333"/>
      <c r="EK333"/>
      <c r="EL333"/>
      <c r="EM333"/>
      <c r="EN333"/>
      <c r="EO333"/>
      <c r="EP333"/>
      <c r="EQ333"/>
      <c r="ER333"/>
      <c r="ES333"/>
      <c r="ET333"/>
      <c r="EU333"/>
      <c r="EV333"/>
      <c r="EW333"/>
      <c r="EX333"/>
      <c r="EY333"/>
      <c r="EZ333"/>
      <c r="FA333"/>
      <c r="FB333"/>
      <c r="FC333"/>
      <c r="FD333"/>
      <c r="FE333"/>
      <c r="FF333"/>
      <c r="FG333"/>
      <c r="FH333"/>
      <c r="FI333"/>
      <c r="FJ333"/>
      <c r="FK333"/>
      <c r="FL333"/>
      <c r="FM333"/>
      <c r="FN333"/>
      <c r="FO333"/>
      <c r="FP333"/>
      <c r="FQ333"/>
      <c r="FR333"/>
      <c r="FS333"/>
      <c r="FT333"/>
      <c r="FU333"/>
      <c r="FV333"/>
      <c r="FW333"/>
      <c r="FX333"/>
      <c r="FY333"/>
      <c r="FZ333"/>
      <c r="GA333"/>
      <c r="GB333"/>
      <c r="GC333"/>
      <c r="GD333"/>
      <c r="GE333"/>
      <c r="GF333"/>
      <c r="GG333"/>
      <c r="GH333"/>
      <c r="GI333"/>
      <c r="GJ333"/>
      <c r="GK333"/>
      <c r="GL333"/>
      <c r="GM333"/>
      <c r="GN333"/>
      <c r="GO333"/>
      <c r="GP333"/>
      <c r="GQ333"/>
      <c r="GR333"/>
      <c r="GS333"/>
    </row>
    <row r="334" spans="2:201" ht="13.35" customHeight="1">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c r="CM334"/>
      <c r="CN334"/>
      <c r="CO334"/>
      <c r="CP334"/>
      <c r="CQ334"/>
      <c r="CR334"/>
      <c r="CS334"/>
      <c r="CT334"/>
      <c r="CU334"/>
      <c r="CV334"/>
      <c r="CW334"/>
      <c r="CX334"/>
      <c r="CY334"/>
      <c r="CZ334"/>
      <c r="DA334"/>
      <c r="DB334"/>
      <c r="DC334"/>
      <c r="DD334"/>
      <c r="DE334"/>
      <c r="DF334"/>
      <c r="DG334"/>
      <c r="DH334"/>
      <c r="DI334"/>
      <c r="DJ334"/>
      <c r="DK334"/>
      <c r="DL334"/>
      <c r="DM334"/>
      <c r="DN334"/>
      <c r="DO334"/>
      <c r="DP334"/>
      <c r="DQ334"/>
      <c r="DR334"/>
      <c r="DS334"/>
      <c r="DT334"/>
      <c r="DU334"/>
      <c r="DV334"/>
      <c r="DW334"/>
      <c r="DX334"/>
      <c r="DY334"/>
      <c r="DZ334"/>
      <c r="EA334"/>
      <c r="EB334"/>
      <c r="EC334"/>
      <c r="ED334"/>
      <c r="EE334"/>
      <c r="EF334"/>
      <c r="EG334"/>
      <c r="EH334"/>
      <c r="EI334"/>
      <c r="EJ334"/>
      <c r="EK334"/>
      <c r="EL334"/>
      <c r="EM334"/>
      <c r="EN334"/>
      <c r="EO334"/>
      <c r="EP334"/>
      <c r="EQ334"/>
      <c r="ER334"/>
      <c r="ES334"/>
      <c r="ET334"/>
      <c r="EU334"/>
      <c r="EV334"/>
      <c r="EW334"/>
      <c r="EX334"/>
      <c r="EY334"/>
      <c r="EZ334"/>
      <c r="FA334"/>
      <c r="FB334"/>
      <c r="FC334"/>
      <c r="FD334"/>
      <c r="FE334"/>
      <c r="FF334"/>
      <c r="FG334"/>
      <c r="FH334"/>
      <c r="FI334"/>
      <c r="FJ334"/>
      <c r="FK334"/>
      <c r="FL334"/>
      <c r="FM334"/>
      <c r="FN334"/>
      <c r="FO334"/>
      <c r="FP334"/>
      <c r="FQ334"/>
      <c r="FR334"/>
      <c r="FS334"/>
      <c r="FT334"/>
      <c r="FU334"/>
      <c r="FV334"/>
      <c r="FW334"/>
      <c r="FX334"/>
      <c r="FY334"/>
      <c r="FZ334"/>
      <c r="GA334"/>
      <c r="GB334"/>
      <c r="GC334"/>
      <c r="GD334"/>
      <c r="GE334"/>
      <c r="GF334"/>
      <c r="GG334"/>
      <c r="GH334"/>
      <c r="GI334"/>
      <c r="GJ334"/>
      <c r="GK334"/>
      <c r="GL334"/>
      <c r="GM334"/>
      <c r="GN334"/>
      <c r="GO334"/>
      <c r="GP334"/>
      <c r="GQ334"/>
      <c r="GR334"/>
      <c r="GS334"/>
    </row>
    <row r="335" spans="2:201" ht="13.35" customHeight="1">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c r="CM335"/>
      <c r="CN335"/>
      <c r="CO335"/>
      <c r="CP335"/>
      <c r="CQ335"/>
      <c r="CR335"/>
      <c r="CS335"/>
      <c r="CT335"/>
      <c r="CU335"/>
      <c r="CV335"/>
      <c r="CW335"/>
      <c r="CX335"/>
      <c r="CY335"/>
      <c r="CZ335"/>
      <c r="DA335"/>
      <c r="DB335"/>
      <c r="DC335"/>
      <c r="DD335"/>
      <c r="DE335"/>
      <c r="DF335"/>
      <c r="DG335"/>
      <c r="DH335"/>
      <c r="DI335"/>
      <c r="DJ335"/>
      <c r="DK335"/>
      <c r="DL335"/>
      <c r="DM335"/>
      <c r="DN335"/>
      <c r="DO335"/>
      <c r="DP335"/>
      <c r="DQ335"/>
      <c r="DR335"/>
      <c r="DS335"/>
      <c r="DT335"/>
      <c r="DU335"/>
      <c r="DV335"/>
      <c r="DW335"/>
      <c r="DX335"/>
      <c r="DY335"/>
      <c r="DZ335"/>
      <c r="EA335"/>
      <c r="EB335"/>
      <c r="EC335"/>
      <c r="ED335"/>
      <c r="EE335"/>
      <c r="EF335"/>
      <c r="EG335"/>
      <c r="EH335"/>
      <c r="EI335"/>
      <c r="EJ335"/>
      <c r="EK335"/>
      <c r="EL335"/>
      <c r="EM335"/>
      <c r="EN335"/>
      <c r="EO335"/>
      <c r="EP335"/>
      <c r="EQ335"/>
      <c r="ER335"/>
      <c r="ES335"/>
      <c r="ET335"/>
      <c r="EU335"/>
      <c r="EV335"/>
      <c r="EW335"/>
      <c r="EX335"/>
      <c r="EY335"/>
      <c r="EZ335"/>
      <c r="FA335"/>
      <c r="FB335"/>
      <c r="FC335"/>
      <c r="FD335"/>
      <c r="FE335"/>
      <c r="FF335"/>
      <c r="FG335"/>
      <c r="FH335"/>
      <c r="FI335"/>
      <c r="FJ335"/>
      <c r="FK335"/>
      <c r="FL335"/>
      <c r="FM335"/>
      <c r="FN335"/>
      <c r="FO335"/>
      <c r="FP335"/>
      <c r="FQ335"/>
      <c r="FR335"/>
      <c r="FS335"/>
      <c r="FT335"/>
      <c r="FU335"/>
      <c r="FV335"/>
      <c r="FW335"/>
      <c r="FX335"/>
      <c r="FY335"/>
      <c r="FZ335"/>
      <c r="GA335"/>
      <c r="GB335"/>
      <c r="GC335"/>
      <c r="GD335"/>
      <c r="GE335"/>
      <c r="GF335"/>
      <c r="GG335"/>
      <c r="GH335"/>
      <c r="GI335"/>
      <c r="GJ335"/>
      <c r="GK335"/>
      <c r="GL335"/>
      <c r="GM335"/>
      <c r="GN335"/>
      <c r="GO335"/>
      <c r="GP335"/>
      <c r="GQ335"/>
      <c r="GR335"/>
      <c r="GS335"/>
    </row>
    <row r="336" spans="2:201" ht="13.35" customHeight="1">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c r="CM336"/>
      <c r="CN336"/>
      <c r="CO336"/>
      <c r="CP336"/>
      <c r="CQ336"/>
      <c r="CR336"/>
      <c r="CS336"/>
      <c r="CT336"/>
      <c r="CU336"/>
      <c r="CV336"/>
      <c r="CW336"/>
      <c r="CX336"/>
      <c r="CY336"/>
      <c r="CZ336"/>
      <c r="DA336"/>
      <c r="DB336"/>
      <c r="DC336"/>
      <c r="DD336"/>
      <c r="DE336"/>
      <c r="DF336"/>
      <c r="DG336"/>
      <c r="DH336"/>
      <c r="DI336"/>
      <c r="DJ336"/>
      <c r="DK336"/>
      <c r="DL336"/>
      <c r="DM336"/>
      <c r="DN336"/>
      <c r="DO336"/>
      <c r="DP336"/>
      <c r="DQ336"/>
      <c r="DR336"/>
      <c r="DS336"/>
      <c r="DT336"/>
      <c r="DU336"/>
      <c r="DV336"/>
      <c r="DW336"/>
      <c r="DX336"/>
      <c r="DY336"/>
      <c r="DZ336"/>
      <c r="EA336"/>
      <c r="EB336"/>
      <c r="EC336"/>
      <c r="ED336"/>
      <c r="EE336"/>
      <c r="EF336"/>
      <c r="EG336"/>
      <c r="EH336"/>
      <c r="EI336"/>
      <c r="EJ336"/>
      <c r="EK336"/>
      <c r="EL336"/>
      <c r="EM336"/>
      <c r="EN336"/>
      <c r="EO336"/>
      <c r="EP336"/>
      <c r="EQ336"/>
      <c r="ER336"/>
      <c r="ES336"/>
      <c r="ET336"/>
      <c r="EU336"/>
      <c r="EV336"/>
      <c r="EW336"/>
      <c r="EX336"/>
      <c r="EY336"/>
      <c r="EZ336"/>
      <c r="FA336"/>
      <c r="FB336"/>
      <c r="FC336"/>
      <c r="FD336"/>
      <c r="FE336"/>
      <c r="FF336"/>
      <c r="FG336"/>
      <c r="FH336"/>
      <c r="FI336"/>
      <c r="FJ336"/>
      <c r="FK336"/>
      <c r="FL336"/>
      <c r="FM336"/>
      <c r="FN336"/>
      <c r="FO336"/>
      <c r="FP336"/>
      <c r="FQ336"/>
      <c r="FR336"/>
      <c r="FS336"/>
      <c r="FT336"/>
      <c r="FU336"/>
      <c r="FV336"/>
      <c r="FW336"/>
      <c r="FX336"/>
      <c r="FY336"/>
      <c r="FZ336"/>
      <c r="GA336"/>
      <c r="GB336"/>
      <c r="GC336"/>
      <c r="GD336"/>
      <c r="GE336"/>
      <c r="GF336"/>
      <c r="GG336"/>
      <c r="GH336"/>
      <c r="GI336"/>
      <c r="GJ336"/>
      <c r="GK336"/>
      <c r="GL336"/>
      <c r="GM336"/>
      <c r="GN336"/>
      <c r="GO336"/>
      <c r="GP336"/>
      <c r="GQ336"/>
      <c r="GR336"/>
      <c r="GS336"/>
    </row>
    <row r="337" spans="2:201" ht="13.35" customHeight="1">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c r="CM337"/>
      <c r="CN337"/>
      <c r="CO337"/>
      <c r="CP337"/>
      <c r="CQ337"/>
      <c r="CR337"/>
      <c r="CS337"/>
      <c r="CT337"/>
      <c r="CU337"/>
      <c r="CV337"/>
      <c r="CW337"/>
      <c r="CX337"/>
      <c r="CY337"/>
      <c r="CZ337"/>
      <c r="DA337"/>
      <c r="DB337"/>
      <c r="DC337"/>
      <c r="DD337"/>
      <c r="DE337"/>
      <c r="DF337"/>
      <c r="DG337"/>
      <c r="DH337"/>
      <c r="DI337"/>
      <c r="DJ337"/>
      <c r="DK337"/>
      <c r="DL337"/>
      <c r="DM337"/>
      <c r="DN337"/>
      <c r="DO337"/>
      <c r="DP337"/>
      <c r="DQ337"/>
      <c r="DR337"/>
      <c r="DS337"/>
      <c r="DT337"/>
      <c r="DU337"/>
      <c r="DV337"/>
      <c r="DW337"/>
      <c r="DX337"/>
      <c r="DY337"/>
      <c r="DZ337"/>
      <c r="EA337"/>
      <c r="EB337"/>
      <c r="EC337"/>
      <c r="ED337"/>
      <c r="EE337"/>
      <c r="EF337"/>
      <c r="EG337"/>
      <c r="EH337"/>
      <c r="EI337"/>
      <c r="EJ337"/>
      <c r="EK337"/>
      <c r="EL337"/>
      <c r="EM337"/>
      <c r="EN337"/>
      <c r="EO337"/>
      <c r="EP337"/>
      <c r="EQ337"/>
      <c r="ER337"/>
      <c r="ES337"/>
      <c r="ET337"/>
      <c r="EU337"/>
      <c r="EV337"/>
      <c r="EW337"/>
      <c r="EX337"/>
      <c r="EY337"/>
      <c r="EZ337"/>
      <c r="FA337"/>
      <c r="FB337"/>
      <c r="FC337"/>
      <c r="FD337"/>
      <c r="FE337"/>
      <c r="FF337"/>
      <c r="FG337"/>
      <c r="FH337"/>
      <c r="FI337"/>
      <c r="FJ337"/>
      <c r="FK337"/>
      <c r="FL337"/>
      <c r="FM337"/>
      <c r="FN337"/>
      <c r="FO337"/>
      <c r="FP337"/>
      <c r="FQ337"/>
      <c r="FR337"/>
      <c r="FS337"/>
      <c r="FT337"/>
      <c r="FU337"/>
      <c r="FV337"/>
      <c r="FW337"/>
      <c r="FX337"/>
      <c r="FY337"/>
      <c r="FZ337"/>
      <c r="GA337"/>
      <c r="GB337"/>
      <c r="GC337"/>
      <c r="GD337"/>
      <c r="GE337"/>
      <c r="GF337"/>
      <c r="GG337"/>
      <c r="GH337"/>
      <c r="GI337"/>
      <c r="GJ337"/>
      <c r="GK337"/>
      <c r="GL337"/>
      <c r="GM337"/>
      <c r="GN337"/>
      <c r="GO337"/>
      <c r="GP337"/>
      <c r="GQ337"/>
      <c r="GR337"/>
      <c r="GS337"/>
    </row>
    <row r="338" spans="2:201" ht="13.35" customHeight="1">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c r="CM338"/>
      <c r="CN338"/>
      <c r="CO338"/>
      <c r="CP338"/>
      <c r="CQ338"/>
      <c r="CR338"/>
      <c r="CS338"/>
      <c r="CT338"/>
      <c r="CU338"/>
      <c r="CV338"/>
      <c r="CW338"/>
      <c r="CX338"/>
      <c r="CY338"/>
      <c r="CZ338"/>
      <c r="DA338"/>
      <c r="DB338"/>
      <c r="DC338"/>
      <c r="DD338"/>
      <c r="DE338"/>
      <c r="DF338"/>
      <c r="DG338"/>
      <c r="DH338"/>
      <c r="DI338"/>
      <c r="DJ338"/>
      <c r="DK338"/>
      <c r="DL338"/>
      <c r="DM338"/>
      <c r="DN338"/>
      <c r="DO338"/>
      <c r="DP338"/>
      <c r="DQ338"/>
      <c r="DR338"/>
      <c r="DS338"/>
      <c r="DT338"/>
      <c r="DU338"/>
      <c r="DV338"/>
      <c r="DW338"/>
      <c r="DX338"/>
      <c r="DY338"/>
      <c r="DZ338"/>
      <c r="EA338"/>
      <c r="EB338"/>
      <c r="EC338"/>
      <c r="ED338"/>
      <c r="EE338"/>
      <c r="EF338"/>
      <c r="EG338"/>
      <c r="EH338"/>
      <c r="EI338"/>
      <c r="EJ338"/>
      <c r="EK338"/>
      <c r="EL338"/>
      <c r="EM338"/>
      <c r="EN338"/>
      <c r="EO338"/>
      <c r="EP338"/>
      <c r="EQ338"/>
      <c r="ER338"/>
      <c r="ES338"/>
      <c r="ET338"/>
      <c r="EU338"/>
      <c r="EV338"/>
      <c r="EW338"/>
      <c r="EX338"/>
      <c r="EY338"/>
      <c r="EZ338"/>
      <c r="FA338"/>
      <c r="FB338"/>
      <c r="FC338"/>
      <c r="FD338"/>
      <c r="FE338"/>
      <c r="FF338"/>
      <c r="FG338"/>
      <c r="FH338"/>
      <c r="FI338"/>
      <c r="FJ338"/>
      <c r="FK338"/>
      <c r="FL338"/>
      <c r="FM338"/>
      <c r="FN338"/>
      <c r="FO338"/>
      <c r="FP338"/>
      <c r="FQ338"/>
      <c r="FR338"/>
      <c r="FS338"/>
      <c r="FT338"/>
      <c r="FU338"/>
      <c r="FV338"/>
      <c r="FW338"/>
      <c r="FX338"/>
      <c r="FY338"/>
      <c r="FZ338"/>
      <c r="GA338"/>
      <c r="GB338"/>
      <c r="GC338"/>
      <c r="GD338"/>
      <c r="GE338"/>
      <c r="GF338"/>
      <c r="GG338"/>
      <c r="GH338"/>
      <c r="GI338"/>
      <c r="GJ338"/>
      <c r="GK338"/>
      <c r="GL338"/>
      <c r="GM338"/>
      <c r="GN338"/>
      <c r="GO338"/>
      <c r="GP338"/>
      <c r="GQ338"/>
      <c r="GR338"/>
      <c r="GS338"/>
    </row>
    <row r="339" spans="2:201" ht="13.35" customHeight="1">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c r="CM339"/>
      <c r="CN339"/>
      <c r="CO339"/>
      <c r="CP339"/>
      <c r="CQ339"/>
      <c r="CR339"/>
      <c r="CS339"/>
      <c r="CT339"/>
      <c r="CU339"/>
      <c r="CV339"/>
      <c r="CW339"/>
      <c r="CX339"/>
      <c r="CY339"/>
      <c r="CZ339"/>
      <c r="DA339"/>
      <c r="DB339"/>
      <c r="DC339"/>
      <c r="DD339"/>
      <c r="DE339"/>
      <c r="DF339"/>
      <c r="DG339"/>
      <c r="DH339"/>
      <c r="DI339"/>
      <c r="DJ339"/>
      <c r="DK339"/>
      <c r="DL339"/>
      <c r="DM339"/>
      <c r="DN339"/>
      <c r="DO339"/>
      <c r="DP339"/>
      <c r="DQ339"/>
      <c r="DR339"/>
      <c r="DS339"/>
      <c r="DT339"/>
      <c r="DU339"/>
      <c r="DV339"/>
      <c r="DW339"/>
      <c r="DX339"/>
      <c r="DY339"/>
      <c r="DZ339"/>
      <c r="EA339"/>
      <c r="EB339"/>
      <c r="EC339"/>
      <c r="ED339"/>
      <c r="EE339"/>
      <c r="EF339"/>
      <c r="EG339"/>
      <c r="EH339"/>
      <c r="EI339"/>
      <c r="EJ339"/>
      <c r="EK339"/>
      <c r="EL339"/>
      <c r="EM339"/>
      <c r="EN339"/>
      <c r="EO339"/>
      <c r="EP339"/>
      <c r="EQ339"/>
      <c r="ER339"/>
      <c r="ES339"/>
      <c r="ET339"/>
      <c r="EU339"/>
      <c r="EV339"/>
      <c r="EW339"/>
      <c r="EX339"/>
      <c r="EY339"/>
      <c r="EZ339"/>
      <c r="FA339"/>
      <c r="FB339"/>
      <c r="FC339"/>
      <c r="FD339"/>
      <c r="FE339"/>
      <c r="FF339"/>
      <c r="FG339"/>
      <c r="FH339"/>
      <c r="FI339"/>
      <c r="FJ339"/>
      <c r="FK339"/>
      <c r="FL339"/>
      <c r="FM339"/>
      <c r="FN339"/>
      <c r="FO339"/>
      <c r="FP339"/>
      <c r="FQ339"/>
      <c r="FR339"/>
      <c r="FS339"/>
      <c r="FT339"/>
      <c r="FU339"/>
      <c r="FV339"/>
      <c r="FW339"/>
      <c r="FX339"/>
      <c r="FY339"/>
      <c r="FZ339"/>
      <c r="GA339"/>
      <c r="GB339"/>
      <c r="GC339"/>
      <c r="GD339"/>
      <c r="GE339"/>
      <c r="GF339"/>
      <c r="GG339"/>
      <c r="GH339"/>
      <c r="GI339"/>
      <c r="GJ339"/>
      <c r="GK339"/>
      <c r="GL339"/>
      <c r="GM339"/>
      <c r="GN339"/>
      <c r="GO339"/>
      <c r="GP339"/>
      <c r="GQ339"/>
      <c r="GR339"/>
      <c r="GS339"/>
    </row>
    <row r="340" spans="2:201" ht="13.35" customHeight="1">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c r="CM340"/>
      <c r="CN340"/>
      <c r="CO340"/>
      <c r="CP340"/>
      <c r="CQ340"/>
      <c r="CR340"/>
      <c r="CS340"/>
      <c r="CT340"/>
      <c r="CU340"/>
      <c r="CV340"/>
      <c r="CW340"/>
      <c r="CX340"/>
      <c r="CY340"/>
      <c r="CZ340"/>
      <c r="DA340"/>
      <c r="DB340"/>
      <c r="DC340"/>
      <c r="DD340"/>
      <c r="DE340"/>
      <c r="DF340"/>
      <c r="DG340"/>
      <c r="DH340"/>
      <c r="DI340"/>
      <c r="DJ340"/>
      <c r="DK340"/>
      <c r="DL340"/>
      <c r="DM340"/>
      <c r="DN340"/>
      <c r="DO340"/>
      <c r="DP340"/>
      <c r="DQ340"/>
      <c r="DR340"/>
      <c r="DS340"/>
      <c r="DT340"/>
      <c r="DU340"/>
      <c r="DV340"/>
      <c r="DW340"/>
      <c r="DX340"/>
      <c r="DY340"/>
      <c r="DZ340"/>
      <c r="EA340"/>
      <c r="EB340"/>
      <c r="EC340"/>
      <c r="ED340"/>
      <c r="EE340"/>
      <c r="EF340"/>
      <c r="EG340"/>
      <c r="EH340"/>
      <c r="EI340"/>
      <c r="EJ340"/>
      <c r="EK340"/>
      <c r="EL340"/>
      <c r="EM340"/>
      <c r="EN340"/>
      <c r="EO340"/>
      <c r="EP340"/>
      <c r="EQ340"/>
      <c r="ER340"/>
      <c r="ES340"/>
      <c r="ET340"/>
      <c r="EU340"/>
      <c r="EV340"/>
      <c r="EW340"/>
      <c r="EX340"/>
      <c r="EY340"/>
      <c r="EZ340"/>
      <c r="FA340"/>
      <c r="FB340"/>
      <c r="FC340"/>
      <c r="FD340"/>
      <c r="FE340"/>
      <c r="FF340"/>
      <c r="FG340"/>
      <c r="FH340"/>
      <c r="FI340"/>
      <c r="FJ340"/>
      <c r="FK340"/>
      <c r="FL340"/>
      <c r="FM340"/>
      <c r="FN340"/>
      <c r="FO340"/>
      <c r="FP340"/>
      <c r="FQ340"/>
      <c r="FR340"/>
      <c r="FS340"/>
      <c r="FT340"/>
      <c r="FU340"/>
      <c r="FV340"/>
      <c r="FW340"/>
      <c r="FX340"/>
      <c r="FY340"/>
      <c r="FZ340"/>
      <c r="GA340"/>
      <c r="GB340"/>
      <c r="GC340"/>
      <c r="GD340"/>
      <c r="GE340"/>
      <c r="GF340"/>
      <c r="GG340"/>
      <c r="GH340"/>
      <c r="GI340"/>
      <c r="GJ340"/>
      <c r="GK340"/>
      <c r="GL340"/>
      <c r="GM340"/>
      <c r="GN340"/>
      <c r="GO340"/>
      <c r="GP340"/>
      <c r="GQ340"/>
      <c r="GR340"/>
      <c r="GS340"/>
    </row>
    <row r="341" spans="2:201" ht="13.35" customHeight="1">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c r="CM341"/>
      <c r="CN341"/>
      <c r="CO341"/>
      <c r="CP341"/>
      <c r="CQ341"/>
      <c r="CR341"/>
      <c r="CS341"/>
      <c r="CT341"/>
      <c r="CU341"/>
      <c r="CV341"/>
      <c r="CW341"/>
      <c r="CX341"/>
      <c r="CY341"/>
      <c r="CZ341"/>
      <c r="DA341"/>
      <c r="DB341"/>
      <c r="DC341"/>
      <c r="DD341"/>
      <c r="DE341"/>
      <c r="DF341"/>
      <c r="DG341"/>
      <c r="DH341"/>
      <c r="DI341"/>
      <c r="DJ341"/>
      <c r="DK341"/>
      <c r="DL341"/>
      <c r="DM341"/>
      <c r="DN341"/>
      <c r="DO341"/>
      <c r="DP341"/>
      <c r="DQ341"/>
      <c r="DR341"/>
      <c r="DS341"/>
      <c r="DT341"/>
      <c r="DU341"/>
      <c r="DV341"/>
      <c r="DW341"/>
      <c r="DX341"/>
      <c r="DY341"/>
      <c r="DZ341"/>
      <c r="EA341"/>
      <c r="EB341"/>
      <c r="EC341"/>
      <c r="ED341"/>
      <c r="EE341"/>
      <c r="EF341"/>
      <c r="EG341"/>
      <c r="EH341"/>
      <c r="EI341"/>
      <c r="EJ341"/>
      <c r="EK341"/>
      <c r="EL341"/>
      <c r="EM341"/>
      <c r="EN341"/>
      <c r="EO341"/>
      <c r="EP341"/>
      <c r="EQ341"/>
      <c r="ER341"/>
      <c r="ES341"/>
      <c r="ET341"/>
      <c r="EU341"/>
      <c r="EV341"/>
      <c r="EW341"/>
      <c r="EX341"/>
      <c r="EY341"/>
      <c r="EZ341"/>
      <c r="FA341"/>
      <c r="FB341"/>
      <c r="FC341"/>
      <c r="FD341"/>
      <c r="FE341"/>
      <c r="FF341"/>
      <c r="FG341"/>
      <c r="FH341"/>
      <c r="FI341"/>
      <c r="FJ341"/>
      <c r="FK341"/>
      <c r="FL341"/>
      <c r="FM341"/>
      <c r="FN341"/>
      <c r="FO341"/>
      <c r="FP341"/>
      <c r="FQ341"/>
      <c r="FR341"/>
      <c r="FS341"/>
      <c r="FT341"/>
      <c r="FU341"/>
      <c r="FV341"/>
      <c r="FW341"/>
      <c r="FX341"/>
      <c r="FY341"/>
      <c r="FZ341"/>
      <c r="GA341"/>
      <c r="GB341"/>
      <c r="GC341"/>
      <c r="GD341"/>
      <c r="GE341"/>
      <c r="GF341"/>
      <c r="GG341"/>
      <c r="GH341"/>
      <c r="GI341"/>
      <c r="GJ341"/>
      <c r="GK341"/>
      <c r="GL341"/>
      <c r="GM341"/>
      <c r="GN341"/>
      <c r="GO341"/>
      <c r="GP341"/>
      <c r="GQ341"/>
      <c r="GR341"/>
      <c r="GS341"/>
    </row>
    <row r="342" spans="2:201" ht="13.35" customHeight="1">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c r="CM342"/>
      <c r="CN342"/>
      <c r="CO342"/>
      <c r="CP342"/>
      <c r="CQ342"/>
      <c r="CR342"/>
      <c r="CS342"/>
      <c r="CT342"/>
      <c r="CU342"/>
      <c r="CV342"/>
      <c r="CW342"/>
      <c r="CX342"/>
      <c r="CY342"/>
      <c r="CZ342"/>
      <c r="DA342"/>
      <c r="DB342"/>
      <c r="DC342"/>
      <c r="DD342"/>
      <c r="DE342"/>
      <c r="DF342"/>
      <c r="DG342"/>
      <c r="DH342"/>
      <c r="DI342"/>
      <c r="DJ342"/>
      <c r="DK342"/>
      <c r="DL342"/>
      <c r="DM342"/>
      <c r="DN342"/>
      <c r="DO342"/>
      <c r="DP342"/>
      <c r="DQ342"/>
      <c r="DR342"/>
      <c r="DS342"/>
      <c r="DT342"/>
      <c r="DU342"/>
      <c r="DV342"/>
      <c r="DW342"/>
      <c r="DX342"/>
      <c r="DY342"/>
      <c r="DZ342"/>
      <c r="EA342"/>
      <c r="EB342"/>
      <c r="EC342"/>
      <c r="ED342"/>
      <c r="EE342"/>
      <c r="EF342"/>
      <c r="EG342"/>
      <c r="EH342"/>
      <c r="EI342"/>
      <c r="EJ342"/>
      <c r="EK342"/>
      <c r="EL342"/>
      <c r="EM342"/>
      <c r="EN342"/>
      <c r="EO342"/>
      <c r="EP342"/>
      <c r="EQ342"/>
      <c r="ER342"/>
      <c r="ES342"/>
      <c r="ET342"/>
      <c r="EU342"/>
      <c r="EV342"/>
      <c r="EW342"/>
      <c r="EX342"/>
      <c r="EY342"/>
      <c r="EZ342"/>
      <c r="FA342"/>
      <c r="FB342"/>
      <c r="FC342"/>
      <c r="FD342"/>
      <c r="FE342"/>
      <c r="FF342"/>
      <c r="FG342"/>
      <c r="FH342"/>
      <c r="FI342"/>
      <c r="FJ342"/>
      <c r="FK342"/>
      <c r="FL342"/>
      <c r="FM342"/>
      <c r="FN342"/>
      <c r="FO342"/>
      <c r="FP342"/>
      <c r="FQ342"/>
      <c r="FR342"/>
      <c r="FS342"/>
      <c r="FT342"/>
      <c r="FU342"/>
      <c r="FV342"/>
      <c r="FW342"/>
      <c r="FX342"/>
      <c r="FY342"/>
      <c r="FZ342"/>
      <c r="GA342"/>
      <c r="GB342"/>
      <c r="GC342"/>
      <c r="GD342"/>
      <c r="GE342"/>
      <c r="GF342"/>
      <c r="GG342"/>
      <c r="GH342"/>
      <c r="GI342"/>
      <c r="GJ342"/>
      <c r="GK342"/>
      <c r="GL342"/>
      <c r="GM342"/>
      <c r="GN342"/>
      <c r="GO342"/>
      <c r="GP342"/>
      <c r="GQ342"/>
      <c r="GR342"/>
      <c r="GS342"/>
    </row>
    <row r="343" spans="2:201" ht="13.35" customHeight="1">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c r="CM343"/>
      <c r="CN343"/>
      <c r="CO343"/>
      <c r="CP343"/>
      <c r="CQ343"/>
      <c r="CR343"/>
      <c r="CS343"/>
      <c r="CT343"/>
      <c r="CU343"/>
      <c r="CV343"/>
      <c r="CW343"/>
      <c r="CX343"/>
      <c r="CY343"/>
      <c r="CZ343"/>
      <c r="DA343"/>
      <c r="DB343"/>
      <c r="DC343"/>
      <c r="DD343"/>
      <c r="DE343"/>
      <c r="DF343"/>
      <c r="DG343"/>
      <c r="DH343"/>
      <c r="DI343"/>
      <c r="DJ343"/>
      <c r="DK343"/>
      <c r="DL343"/>
      <c r="DM343"/>
      <c r="DN343"/>
      <c r="DO343"/>
      <c r="DP343"/>
      <c r="DQ343"/>
      <c r="DR343"/>
      <c r="DS343"/>
      <c r="DT343"/>
      <c r="DU343"/>
      <c r="DV343"/>
      <c r="DW343"/>
      <c r="DX343"/>
      <c r="DY343"/>
      <c r="DZ343"/>
      <c r="EA343"/>
      <c r="EB343"/>
      <c r="EC343"/>
      <c r="ED343"/>
      <c r="EE343"/>
      <c r="EF343"/>
      <c r="EG343"/>
      <c r="EH343"/>
      <c r="EI343"/>
      <c r="EJ343"/>
      <c r="EK343"/>
      <c r="EL343"/>
      <c r="EM343"/>
      <c r="EN343"/>
      <c r="EO343"/>
      <c r="EP343"/>
      <c r="EQ343"/>
      <c r="ER343"/>
      <c r="ES343"/>
      <c r="ET343"/>
      <c r="EU343"/>
      <c r="EV343"/>
      <c r="EW343"/>
      <c r="EX343"/>
      <c r="EY343"/>
      <c r="EZ343"/>
      <c r="FA343"/>
      <c r="FB343"/>
      <c r="FC343"/>
      <c r="FD343"/>
      <c r="FE343"/>
      <c r="FF343"/>
      <c r="FG343"/>
      <c r="FH343"/>
      <c r="FI343"/>
      <c r="FJ343"/>
      <c r="FK343"/>
      <c r="FL343"/>
      <c r="FM343"/>
      <c r="FN343"/>
      <c r="FO343"/>
      <c r="FP343"/>
      <c r="FQ343"/>
      <c r="FR343"/>
      <c r="FS343"/>
      <c r="FT343"/>
      <c r="FU343"/>
      <c r="FV343"/>
      <c r="FW343"/>
      <c r="FX343"/>
      <c r="FY343"/>
      <c r="FZ343"/>
      <c r="GA343"/>
      <c r="GB343"/>
      <c r="GC343"/>
      <c r="GD343"/>
      <c r="GE343"/>
      <c r="GF343"/>
      <c r="GG343"/>
      <c r="GH343"/>
      <c r="GI343"/>
      <c r="GJ343"/>
      <c r="GK343"/>
      <c r="GL343"/>
      <c r="GM343"/>
      <c r="GN343"/>
      <c r="GO343"/>
      <c r="GP343"/>
      <c r="GQ343"/>
      <c r="GR343"/>
      <c r="GS343"/>
    </row>
    <row r="344" spans="2:201" ht="13.35" customHeight="1">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c r="CM344"/>
      <c r="CN344"/>
      <c r="CO344"/>
      <c r="CP344"/>
      <c r="CQ344"/>
      <c r="CR344"/>
      <c r="CS344"/>
      <c r="CT344"/>
      <c r="CU344"/>
      <c r="CV344"/>
      <c r="CW344"/>
      <c r="CX344"/>
      <c r="CY344"/>
      <c r="CZ344"/>
      <c r="DA344"/>
      <c r="DB344"/>
      <c r="DC344"/>
      <c r="DD344"/>
      <c r="DE344"/>
      <c r="DF344"/>
      <c r="DG344"/>
      <c r="DH344"/>
      <c r="DI344"/>
      <c r="DJ344"/>
      <c r="DK344"/>
      <c r="DL344"/>
      <c r="DM344"/>
      <c r="DN344"/>
      <c r="DO344"/>
      <c r="DP344"/>
      <c r="DQ344"/>
      <c r="DR344"/>
      <c r="DS344"/>
      <c r="DT344"/>
      <c r="DU344"/>
      <c r="DV344"/>
      <c r="DW344"/>
      <c r="DX344"/>
      <c r="DY344"/>
      <c r="DZ344"/>
      <c r="EA344"/>
      <c r="EB344"/>
      <c r="EC344"/>
      <c r="ED344"/>
      <c r="EE344"/>
      <c r="EF344"/>
      <c r="EG344"/>
      <c r="EH344"/>
      <c r="EI344"/>
      <c r="EJ344"/>
      <c r="EK344"/>
      <c r="EL344"/>
      <c r="EM344"/>
      <c r="EN344"/>
      <c r="EO344"/>
      <c r="EP344"/>
      <c r="EQ344"/>
      <c r="ER344"/>
      <c r="ES344"/>
      <c r="ET344"/>
      <c r="EU344"/>
      <c r="EV344"/>
      <c r="EW344"/>
      <c r="EX344"/>
      <c r="EY344"/>
      <c r="EZ344"/>
      <c r="FA344"/>
      <c r="FB344"/>
      <c r="FC344"/>
      <c r="FD344"/>
      <c r="FE344"/>
      <c r="FF344"/>
      <c r="FG344"/>
      <c r="FH344"/>
      <c r="FI344"/>
      <c r="FJ344"/>
      <c r="FK344"/>
      <c r="FL344"/>
      <c r="FM344"/>
      <c r="FN344"/>
      <c r="FO344"/>
      <c r="FP344"/>
      <c r="FQ344"/>
      <c r="FR344"/>
      <c r="FS344"/>
      <c r="FT344"/>
      <c r="FU344"/>
      <c r="FV344"/>
      <c r="FW344"/>
      <c r="FX344"/>
      <c r="FY344"/>
      <c r="FZ344"/>
      <c r="GA344"/>
      <c r="GB344"/>
      <c r="GC344"/>
      <c r="GD344"/>
      <c r="GE344"/>
      <c r="GF344"/>
      <c r="GG344"/>
      <c r="GH344"/>
      <c r="GI344"/>
      <c r="GJ344"/>
      <c r="GK344"/>
      <c r="GL344"/>
      <c r="GM344"/>
      <c r="GN344"/>
      <c r="GO344"/>
      <c r="GP344"/>
      <c r="GQ344"/>
      <c r="GR344"/>
      <c r="GS344"/>
    </row>
    <row r="345" spans="2:201" ht="13.35" customHeight="1">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c r="CM345"/>
      <c r="CN345"/>
      <c r="CO345"/>
      <c r="CP345"/>
      <c r="CQ345"/>
      <c r="CR345"/>
      <c r="CS345"/>
      <c r="CT345"/>
      <c r="CU345"/>
      <c r="CV345"/>
      <c r="CW345"/>
      <c r="CX345"/>
      <c r="CY345"/>
      <c r="CZ345"/>
      <c r="DA345"/>
      <c r="DB345"/>
      <c r="DC345"/>
      <c r="DD345"/>
      <c r="DE345"/>
      <c r="DF345"/>
      <c r="DG345"/>
      <c r="DH345"/>
      <c r="DI345"/>
      <c r="DJ345"/>
      <c r="DK345"/>
      <c r="DL345"/>
      <c r="DM345"/>
      <c r="DN345"/>
      <c r="DO345"/>
      <c r="DP345"/>
      <c r="DQ345"/>
      <c r="DR345"/>
      <c r="DS345"/>
      <c r="DT345"/>
      <c r="DU345"/>
      <c r="DV345"/>
      <c r="DW345"/>
      <c r="DX345"/>
      <c r="DY345"/>
      <c r="DZ345"/>
      <c r="EA345"/>
      <c r="EB345"/>
      <c r="EC345"/>
      <c r="ED345"/>
      <c r="EE345"/>
      <c r="EF345"/>
      <c r="EG345"/>
      <c r="EH345"/>
      <c r="EI345"/>
      <c r="EJ345"/>
      <c r="EK345"/>
      <c r="EL345"/>
      <c r="EM345"/>
      <c r="EN345"/>
      <c r="EO345"/>
      <c r="EP345"/>
      <c r="EQ345"/>
      <c r="ER345"/>
      <c r="ES345"/>
      <c r="ET345"/>
      <c r="EU345"/>
      <c r="EV345"/>
      <c r="EW345"/>
      <c r="EX345"/>
      <c r="EY345"/>
      <c r="EZ345"/>
      <c r="FA345"/>
      <c r="FB345"/>
      <c r="FC345"/>
      <c r="FD345"/>
      <c r="FE345"/>
      <c r="FF345"/>
      <c r="FG345"/>
      <c r="FH345"/>
      <c r="FI345"/>
      <c r="FJ345"/>
      <c r="FK345"/>
      <c r="FL345"/>
      <c r="FM345"/>
      <c r="FN345"/>
      <c r="FO345"/>
      <c r="FP345"/>
      <c r="FQ345"/>
      <c r="FR345"/>
      <c r="FS345"/>
      <c r="FT345"/>
      <c r="FU345"/>
      <c r="FV345"/>
      <c r="FW345"/>
      <c r="FX345"/>
      <c r="FY345"/>
      <c r="FZ345"/>
      <c r="GA345"/>
      <c r="GB345"/>
      <c r="GC345"/>
      <c r="GD345"/>
      <c r="GE345"/>
      <c r="GF345"/>
      <c r="GG345"/>
      <c r="GH345"/>
      <c r="GI345"/>
      <c r="GJ345"/>
      <c r="GK345"/>
      <c r="GL345"/>
      <c r="GM345"/>
      <c r="GN345"/>
      <c r="GO345"/>
      <c r="GP345"/>
      <c r="GQ345"/>
      <c r="GR345"/>
      <c r="GS345"/>
    </row>
    <row r="346" spans="2:201" ht="13.35" customHeight="1">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c r="CM346"/>
      <c r="CN346"/>
      <c r="CO346"/>
      <c r="CP346"/>
      <c r="CQ346"/>
      <c r="CR346"/>
      <c r="CS346"/>
      <c r="CT346"/>
      <c r="CU346"/>
      <c r="CV346"/>
      <c r="CW346"/>
      <c r="CX346"/>
      <c r="CY346"/>
      <c r="CZ346"/>
      <c r="DA346"/>
      <c r="DB346"/>
      <c r="DC346"/>
      <c r="DD346"/>
      <c r="DE346"/>
      <c r="DF346"/>
      <c r="DG346"/>
      <c r="DH346"/>
      <c r="DI346"/>
      <c r="DJ346"/>
      <c r="DK346"/>
      <c r="DL346"/>
      <c r="DM346"/>
      <c r="DN346"/>
      <c r="DO346"/>
      <c r="DP346"/>
      <c r="DQ346"/>
      <c r="DR346"/>
      <c r="DS346"/>
      <c r="DT346"/>
      <c r="DU346"/>
      <c r="DV346"/>
      <c r="DW346"/>
      <c r="DX346"/>
      <c r="DY346"/>
      <c r="DZ346"/>
      <c r="EA346"/>
      <c r="EB346"/>
      <c r="EC346"/>
      <c r="ED346"/>
      <c r="EE346"/>
      <c r="EF346"/>
      <c r="EG346"/>
      <c r="EH346"/>
      <c r="EI346"/>
      <c r="EJ346"/>
      <c r="EK346"/>
      <c r="EL346"/>
      <c r="EM346"/>
      <c r="EN346"/>
      <c r="EO346"/>
      <c r="EP346"/>
      <c r="EQ346"/>
      <c r="ER346"/>
      <c r="ES346"/>
      <c r="ET346"/>
      <c r="EU346"/>
      <c r="EV346"/>
      <c r="EW346"/>
      <c r="EX346"/>
      <c r="EY346"/>
      <c r="EZ346"/>
      <c r="FA346"/>
      <c r="FB346"/>
      <c r="FC346"/>
      <c r="FD346"/>
      <c r="FE346"/>
      <c r="FF346"/>
      <c r="FG346"/>
      <c r="FH346"/>
      <c r="FI346"/>
      <c r="FJ346"/>
      <c r="FK346"/>
      <c r="FL346"/>
      <c r="FM346"/>
      <c r="FN346"/>
      <c r="FO346"/>
      <c r="FP346"/>
      <c r="FQ346"/>
      <c r="FR346"/>
      <c r="FS346"/>
      <c r="FT346"/>
      <c r="FU346"/>
      <c r="FV346"/>
      <c r="FW346"/>
      <c r="FX346"/>
      <c r="FY346"/>
      <c r="FZ346"/>
      <c r="GA346"/>
      <c r="GB346"/>
      <c r="GC346"/>
      <c r="GD346"/>
      <c r="GE346"/>
      <c r="GF346"/>
      <c r="GG346"/>
      <c r="GH346"/>
      <c r="GI346"/>
      <c r="GJ346"/>
      <c r="GK346"/>
      <c r="GL346"/>
      <c r="GM346"/>
      <c r="GN346"/>
      <c r="GO346"/>
      <c r="GP346"/>
      <c r="GQ346"/>
      <c r="GR346"/>
      <c r="GS346"/>
    </row>
    <row r="347" spans="2:201" ht="13.35" customHeight="1">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c r="CM347"/>
      <c r="CN347"/>
      <c r="CO347"/>
      <c r="CP347"/>
      <c r="CQ347"/>
      <c r="CR347"/>
      <c r="CS347"/>
      <c r="CT347"/>
      <c r="CU347"/>
      <c r="CV347"/>
      <c r="CW347"/>
      <c r="CX347"/>
      <c r="CY347"/>
      <c r="CZ347"/>
      <c r="DA347"/>
      <c r="DB347"/>
      <c r="DC347"/>
      <c r="DD347"/>
      <c r="DE347"/>
      <c r="DF347"/>
      <c r="DG347"/>
      <c r="DH347"/>
      <c r="DI347"/>
      <c r="DJ347"/>
      <c r="DK347"/>
      <c r="DL347"/>
      <c r="DM347"/>
      <c r="DN347"/>
      <c r="DO347"/>
      <c r="DP347"/>
      <c r="DQ347"/>
      <c r="DR347"/>
      <c r="DS347"/>
      <c r="DT347"/>
      <c r="DU347"/>
      <c r="DV347"/>
      <c r="DW347"/>
      <c r="DX347"/>
      <c r="DY347"/>
      <c r="DZ347"/>
      <c r="EA347"/>
      <c r="EB347"/>
      <c r="EC347"/>
      <c r="ED347"/>
      <c r="EE347"/>
      <c r="EF347"/>
      <c r="EG347"/>
      <c r="EH347"/>
      <c r="EI347"/>
      <c r="EJ347"/>
      <c r="EK347"/>
      <c r="EL347"/>
      <c r="EM347"/>
      <c r="EN347"/>
      <c r="EO347"/>
      <c r="EP347"/>
      <c r="EQ347"/>
      <c r="ER347"/>
      <c r="ES347"/>
      <c r="ET347"/>
      <c r="EU347"/>
      <c r="EV347"/>
      <c r="EW347"/>
      <c r="EX347"/>
      <c r="EY347"/>
      <c r="EZ347"/>
      <c r="FA347"/>
      <c r="FB347"/>
      <c r="FC347"/>
      <c r="FD347"/>
      <c r="FE347"/>
      <c r="FF347"/>
      <c r="FG347"/>
      <c r="FH347"/>
      <c r="FI347"/>
      <c r="FJ347"/>
      <c r="FK347"/>
      <c r="FL347"/>
      <c r="FM347"/>
      <c r="FN347"/>
      <c r="FO347"/>
      <c r="FP347"/>
      <c r="FQ347"/>
      <c r="FR347"/>
      <c r="FS347"/>
      <c r="FT347"/>
      <c r="FU347"/>
      <c r="FV347"/>
      <c r="FW347"/>
      <c r="FX347"/>
      <c r="FY347"/>
      <c r="FZ347"/>
      <c r="GA347"/>
      <c r="GB347"/>
      <c r="GC347"/>
      <c r="GD347"/>
      <c r="GE347"/>
      <c r="GF347"/>
      <c r="GG347"/>
      <c r="GH347"/>
      <c r="GI347"/>
      <c r="GJ347"/>
      <c r="GK347"/>
      <c r="GL347"/>
      <c r="GM347"/>
      <c r="GN347"/>
      <c r="GO347"/>
      <c r="GP347"/>
      <c r="GQ347"/>
      <c r="GR347"/>
      <c r="GS347"/>
    </row>
    <row r="348" spans="2:201" ht="13.35" customHeight="1">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c r="CM348"/>
      <c r="CN348"/>
      <c r="CO348"/>
      <c r="CP348"/>
      <c r="CQ348"/>
      <c r="CR348"/>
      <c r="CS348"/>
      <c r="CT348"/>
      <c r="CU348"/>
      <c r="CV348"/>
      <c r="CW348"/>
      <c r="CX348"/>
      <c r="CY348"/>
      <c r="CZ348"/>
      <c r="DA348"/>
      <c r="DB348"/>
      <c r="DC348"/>
      <c r="DD348"/>
      <c r="DE348"/>
      <c r="DF348"/>
      <c r="DG348"/>
      <c r="DH348"/>
      <c r="DI348"/>
      <c r="DJ348"/>
      <c r="DK348"/>
      <c r="DL348"/>
      <c r="DM348"/>
      <c r="DN348"/>
      <c r="DO348"/>
      <c r="DP348"/>
      <c r="DQ348"/>
      <c r="DR348"/>
      <c r="DS348"/>
      <c r="DT348"/>
      <c r="DU348"/>
      <c r="DV348"/>
      <c r="DW348"/>
      <c r="DX348"/>
      <c r="DY348"/>
      <c r="DZ348"/>
      <c r="EA348"/>
      <c r="EB348"/>
      <c r="EC348"/>
      <c r="ED348"/>
      <c r="EE348"/>
      <c r="EF348"/>
      <c r="EG348"/>
      <c r="EH348"/>
      <c r="EI348"/>
      <c r="EJ348"/>
      <c r="EK348"/>
      <c r="EL348"/>
      <c r="EM348"/>
      <c r="EN348"/>
      <c r="EO348"/>
      <c r="EP348"/>
      <c r="EQ348"/>
      <c r="ER348"/>
      <c r="ES348"/>
      <c r="ET348"/>
      <c r="EU348"/>
      <c r="EV348"/>
      <c r="EW348"/>
      <c r="EX348"/>
      <c r="EY348"/>
      <c r="EZ348"/>
      <c r="FA348"/>
      <c r="FB348"/>
      <c r="FC348"/>
      <c r="FD348"/>
      <c r="FE348"/>
      <c r="FF348"/>
      <c r="FG348"/>
      <c r="FH348"/>
      <c r="FI348"/>
      <c r="FJ348"/>
      <c r="FK348"/>
      <c r="FL348"/>
      <c r="FM348"/>
      <c r="FN348"/>
      <c r="FO348"/>
      <c r="FP348"/>
      <c r="FQ348"/>
      <c r="FR348"/>
      <c r="FS348"/>
      <c r="FT348"/>
      <c r="FU348"/>
      <c r="FV348"/>
      <c r="FW348"/>
      <c r="FX348"/>
      <c r="FY348"/>
      <c r="FZ348"/>
      <c r="GA348"/>
      <c r="GB348"/>
      <c r="GC348"/>
      <c r="GD348"/>
      <c r="GE348"/>
      <c r="GF348"/>
      <c r="GG348"/>
      <c r="GH348"/>
      <c r="GI348"/>
      <c r="GJ348"/>
      <c r="GK348"/>
      <c r="GL348"/>
      <c r="GM348"/>
      <c r="GN348"/>
      <c r="GO348"/>
      <c r="GP348"/>
      <c r="GQ348"/>
      <c r="GR348"/>
      <c r="GS348"/>
    </row>
    <row r="349" spans="2:201" ht="13.35" customHeight="1">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c r="CM349"/>
      <c r="CN349"/>
      <c r="CO349"/>
      <c r="CP349"/>
      <c r="CQ349"/>
      <c r="CR349"/>
      <c r="CS349"/>
      <c r="CT349"/>
      <c r="CU349"/>
      <c r="CV349"/>
      <c r="CW349"/>
      <c r="CX349"/>
      <c r="CY349"/>
      <c r="CZ349"/>
      <c r="DA349"/>
      <c r="DB349"/>
      <c r="DC349"/>
      <c r="DD349"/>
      <c r="DE349"/>
      <c r="DF349"/>
      <c r="DG349"/>
      <c r="DH349"/>
      <c r="DI349"/>
      <c r="DJ349"/>
      <c r="DK349"/>
      <c r="DL349"/>
      <c r="DM349"/>
      <c r="DN349"/>
      <c r="DO349"/>
      <c r="DP349"/>
      <c r="DQ349"/>
      <c r="DR349"/>
      <c r="DS349"/>
      <c r="DT349"/>
      <c r="DU349"/>
      <c r="DV349"/>
      <c r="DW349"/>
      <c r="DX349"/>
      <c r="DY349"/>
      <c r="DZ349"/>
      <c r="EA349"/>
      <c r="EB349"/>
      <c r="EC349"/>
      <c r="ED349"/>
      <c r="EE349"/>
      <c r="EF349"/>
      <c r="EG349"/>
      <c r="EH349"/>
      <c r="EI349"/>
      <c r="EJ349"/>
      <c r="EK349"/>
      <c r="EL349"/>
      <c r="EM349"/>
      <c r="EN349"/>
      <c r="EO349"/>
      <c r="EP349"/>
      <c r="EQ349"/>
      <c r="ER349"/>
      <c r="ES349"/>
      <c r="ET349"/>
      <c r="EU349"/>
      <c r="EV349"/>
      <c r="EW349"/>
      <c r="EX349"/>
      <c r="EY349"/>
      <c r="EZ349"/>
      <c r="FA349"/>
      <c r="FB349"/>
      <c r="FC349"/>
      <c r="FD349"/>
      <c r="FE349"/>
      <c r="FF349"/>
      <c r="FG349"/>
      <c r="FH349"/>
      <c r="FI349"/>
      <c r="FJ349"/>
      <c r="FK349"/>
      <c r="FL349"/>
      <c r="FM349"/>
      <c r="FN349"/>
      <c r="FO349"/>
      <c r="FP349"/>
      <c r="FQ349"/>
      <c r="FR349"/>
      <c r="FS349"/>
      <c r="FT349"/>
      <c r="FU349"/>
      <c r="FV349"/>
      <c r="FW349"/>
      <c r="FX349"/>
      <c r="FY349"/>
      <c r="FZ349"/>
      <c r="GA349"/>
      <c r="GB349"/>
      <c r="GC349"/>
      <c r="GD349"/>
      <c r="GE349"/>
      <c r="GF349"/>
      <c r="GG349"/>
      <c r="GH349"/>
      <c r="GI349"/>
      <c r="GJ349"/>
      <c r="GK349"/>
      <c r="GL349"/>
      <c r="GM349"/>
      <c r="GN349"/>
      <c r="GO349"/>
      <c r="GP349"/>
      <c r="GQ349"/>
      <c r="GR349"/>
      <c r="GS349"/>
    </row>
    <row r="350" spans="2:201" ht="13.35" customHeight="1">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c r="CM350"/>
      <c r="CN350"/>
      <c r="CO350"/>
      <c r="CP350"/>
      <c r="CQ350"/>
      <c r="CR350"/>
      <c r="CS350"/>
      <c r="CT350"/>
      <c r="CU350"/>
      <c r="CV350"/>
      <c r="CW350"/>
      <c r="CX350"/>
      <c r="CY350"/>
      <c r="CZ350"/>
      <c r="DA350"/>
      <c r="DB350"/>
      <c r="DC350"/>
      <c r="DD350"/>
      <c r="DE350"/>
      <c r="DF350"/>
      <c r="DG350"/>
      <c r="DH350"/>
      <c r="DI350"/>
      <c r="DJ350"/>
      <c r="DK350"/>
      <c r="DL350"/>
      <c r="DM350"/>
      <c r="DN350"/>
      <c r="DO350"/>
      <c r="DP350"/>
      <c r="DQ350"/>
      <c r="DR350"/>
      <c r="DS350"/>
      <c r="DT350"/>
      <c r="DU350"/>
      <c r="DV350"/>
      <c r="DW350"/>
      <c r="DX350"/>
      <c r="DY350"/>
      <c r="DZ350"/>
      <c r="EA350"/>
      <c r="EB350"/>
      <c r="EC350"/>
      <c r="ED350"/>
      <c r="EE350"/>
      <c r="EF350"/>
      <c r="EG350"/>
      <c r="EH350"/>
      <c r="EI350"/>
      <c r="EJ350"/>
      <c r="EK350"/>
      <c r="EL350"/>
      <c r="EM350"/>
      <c r="EN350"/>
      <c r="EO350"/>
      <c r="EP350"/>
      <c r="EQ350"/>
      <c r="ER350"/>
      <c r="ES350"/>
      <c r="ET350"/>
      <c r="EU350"/>
      <c r="EV350"/>
      <c r="EW350"/>
      <c r="EX350"/>
      <c r="EY350"/>
      <c r="EZ350"/>
      <c r="FA350"/>
      <c r="FB350"/>
      <c r="FC350"/>
      <c r="FD350"/>
      <c r="FE350"/>
      <c r="FF350"/>
      <c r="FG350"/>
      <c r="FH350"/>
      <c r="FI350"/>
      <c r="FJ350"/>
      <c r="FK350"/>
      <c r="FL350"/>
      <c r="FM350"/>
      <c r="FN350"/>
      <c r="FO350"/>
      <c r="FP350"/>
      <c r="FQ350"/>
      <c r="FR350"/>
      <c r="FS350"/>
      <c r="FT350"/>
      <c r="FU350"/>
      <c r="FV350"/>
      <c r="FW350"/>
      <c r="FX350"/>
      <c r="FY350"/>
      <c r="FZ350"/>
      <c r="GA350"/>
      <c r="GB350"/>
      <c r="GC350"/>
      <c r="GD350"/>
      <c r="GE350"/>
      <c r="GF350"/>
      <c r="GG350"/>
      <c r="GH350"/>
      <c r="GI350"/>
      <c r="GJ350"/>
      <c r="GK350"/>
      <c r="GL350"/>
      <c r="GM350"/>
      <c r="GN350"/>
      <c r="GO350"/>
      <c r="GP350"/>
      <c r="GQ350"/>
      <c r="GR350"/>
      <c r="GS350"/>
    </row>
    <row r="351" spans="2:201" ht="13.35" customHeight="1">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c r="CM351"/>
      <c r="CN351"/>
      <c r="CO351"/>
      <c r="CP351"/>
      <c r="CQ351"/>
      <c r="CR351"/>
      <c r="CS351"/>
      <c r="CT351"/>
      <c r="CU351"/>
      <c r="CV351"/>
      <c r="CW351"/>
      <c r="CX351"/>
      <c r="CY351"/>
      <c r="CZ351"/>
      <c r="DA351"/>
      <c r="DB351"/>
      <c r="DC351"/>
      <c r="DD351"/>
      <c r="DE351"/>
      <c r="DF351"/>
      <c r="DG351"/>
      <c r="DH351"/>
      <c r="DI351"/>
      <c r="DJ351"/>
      <c r="DK351"/>
      <c r="DL351"/>
      <c r="DM351"/>
      <c r="DN351"/>
      <c r="DO351"/>
      <c r="DP351"/>
      <c r="DQ351"/>
      <c r="DR351"/>
      <c r="DS351"/>
      <c r="DT351"/>
      <c r="DU351"/>
      <c r="DV351"/>
      <c r="DW351"/>
      <c r="DX351"/>
      <c r="DY351"/>
      <c r="DZ351"/>
      <c r="EA351"/>
      <c r="EB351"/>
      <c r="EC351"/>
      <c r="ED351"/>
      <c r="EE351"/>
      <c r="EF351"/>
      <c r="EG351"/>
      <c r="EH351"/>
      <c r="EI351"/>
      <c r="EJ351"/>
      <c r="EK351"/>
      <c r="EL351"/>
      <c r="EM351"/>
      <c r="EN351"/>
      <c r="EO351"/>
      <c r="EP351"/>
      <c r="EQ351"/>
      <c r="ER351"/>
      <c r="ES351"/>
      <c r="ET351"/>
      <c r="EU351"/>
      <c r="EV351"/>
      <c r="EW351"/>
      <c r="EX351"/>
      <c r="EY351"/>
      <c r="EZ351"/>
      <c r="FA351"/>
      <c r="FB351"/>
      <c r="FC351"/>
      <c r="FD351"/>
      <c r="FE351"/>
      <c r="FF351"/>
      <c r="FG351"/>
      <c r="FH351"/>
      <c r="FI351"/>
      <c r="FJ351"/>
      <c r="FK351"/>
      <c r="FL351"/>
      <c r="FM351"/>
      <c r="FN351"/>
      <c r="FO351"/>
      <c r="FP351"/>
      <c r="FQ351"/>
      <c r="FR351"/>
      <c r="FS351"/>
      <c r="FT351"/>
      <c r="FU351"/>
      <c r="FV351"/>
      <c r="FW351"/>
      <c r="FX351"/>
      <c r="FY351"/>
      <c r="FZ351"/>
      <c r="GA351"/>
      <c r="GB351"/>
      <c r="GC351"/>
      <c r="GD351"/>
      <c r="GE351"/>
      <c r="GF351"/>
      <c r="GG351"/>
      <c r="GH351"/>
      <c r="GI351"/>
      <c r="GJ351"/>
      <c r="GK351"/>
      <c r="GL351"/>
      <c r="GM351"/>
      <c r="GN351"/>
      <c r="GO351"/>
      <c r="GP351"/>
      <c r="GQ351"/>
      <c r="GR351"/>
      <c r="GS351"/>
    </row>
    <row r="352" spans="2:201" ht="13.35" customHeight="1">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c r="CM352"/>
      <c r="CN352"/>
      <c r="CO352"/>
      <c r="CP352"/>
      <c r="CQ352"/>
      <c r="CR352"/>
      <c r="CS352"/>
      <c r="CT352"/>
      <c r="CU352"/>
      <c r="CV352"/>
      <c r="CW352"/>
      <c r="CX352"/>
      <c r="CY352"/>
      <c r="CZ352"/>
      <c r="DA352"/>
      <c r="DB352"/>
      <c r="DC352"/>
      <c r="DD352"/>
      <c r="DE352"/>
      <c r="DF352"/>
      <c r="DG352"/>
      <c r="DH352"/>
      <c r="DI352"/>
      <c r="DJ352"/>
      <c r="DK352"/>
      <c r="DL352"/>
      <c r="DM352"/>
      <c r="DN352"/>
      <c r="DO352"/>
      <c r="DP352"/>
      <c r="DQ352"/>
      <c r="DR352"/>
      <c r="DS352"/>
      <c r="DT352"/>
      <c r="DU352"/>
      <c r="DV352"/>
      <c r="DW352"/>
      <c r="DX352"/>
      <c r="DY352"/>
      <c r="DZ352"/>
      <c r="EA352"/>
      <c r="EB352"/>
      <c r="EC352"/>
      <c r="ED352"/>
      <c r="EE352"/>
      <c r="EF352"/>
      <c r="EG352"/>
      <c r="EH352"/>
      <c r="EI352"/>
      <c r="EJ352"/>
      <c r="EK352"/>
      <c r="EL352"/>
      <c r="EM352"/>
      <c r="EN352"/>
      <c r="EO352"/>
      <c r="EP352"/>
      <c r="EQ352"/>
      <c r="ER352"/>
      <c r="ES352"/>
      <c r="ET352"/>
      <c r="EU352"/>
      <c r="EV352"/>
      <c r="EW352"/>
      <c r="EX352"/>
      <c r="EY352"/>
      <c r="EZ352"/>
      <c r="FA352"/>
      <c r="FB352"/>
      <c r="FC352"/>
      <c r="FD352"/>
      <c r="FE352"/>
      <c r="FF352"/>
      <c r="FG352"/>
      <c r="FH352"/>
      <c r="FI352"/>
      <c r="FJ352"/>
      <c r="FK352"/>
      <c r="FL352"/>
      <c r="FM352"/>
      <c r="FN352"/>
      <c r="FO352"/>
      <c r="FP352"/>
      <c r="FQ352"/>
      <c r="FR352"/>
      <c r="FS352"/>
      <c r="FT352"/>
      <c r="FU352"/>
      <c r="FV352"/>
      <c r="FW352"/>
      <c r="FX352"/>
      <c r="FY352"/>
      <c r="FZ352"/>
      <c r="GA352"/>
      <c r="GB352"/>
      <c r="GC352"/>
      <c r="GD352"/>
      <c r="GE352"/>
      <c r="GF352"/>
      <c r="GG352"/>
      <c r="GH352"/>
      <c r="GI352"/>
      <c r="GJ352"/>
      <c r="GK352"/>
      <c r="GL352"/>
      <c r="GM352"/>
      <c r="GN352"/>
      <c r="GO352"/>
      <c r="GP352"/>
      <c r="GQ352"/>
      <c r="GR352"/>
      <c r="GS352"/>
    </row>
    <row r="353" spans="2:201" ht="13.35" customHeight="1">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c r="CM353"/>
      <c r="CN353"/>
      <c r="CO353"/>
      <c r="CP353"/>
      <c r="CQ353"/>
      <c r="CR353"/>
      <c r="CS353"/>
      <c r="CT353"/>
      <c r="CU353"/>
      <c r="CV353"/>
      <c r="CW353"/>
      <c r="CX353"/>
      <c r="CY353"/>
      <c r="CZ353"/>
      <c r="DA353"/>
      <c r="DB353"/>
      <c r="DC353"/>
      <c r="DD353"/>
      <c r="DE353"/>
      <c r="DF353"/>
      <c r="DG353"/>
      <c r="DH353"/>
      <c r="DI353"/>
      <c r="DJ353"/>
      <c r="DK353"/>
      <c r="DL353"/>
      <c r="DM353"/>
      <c r="DN353"/>
      <c r="DO353"/>
      <c r="DP353"/>
      <c r="DQ353"/>
      <c r="DR353"/>
      <c r="DS353"/>
      <c r="DT353"/>
      <c r="DU353"/>
      <c r="DV353"/>
      <c r="DW353"/>
      <c r="DX353"/>
      <c r="DY353"/>
      <c r="DZ353"/>
      <c r="EA353"/>
      <c r="EB353"/>
      <c r="EC353"/>
      <c r="ED353"/>
      <c r="EE353"/>
      <c r="EF353"/>
      <c r="EG353"/>
      <c r="EH353"/>
      <c r="EI353"/>
      <c r="EJ353"/>
      <c r="EK353"/>
      <c r="EL353"/>
      <c r="EM353"/>
      <c r="EN353"/>
      <c r="EO353"/>
      <c r="EP353"/>
      <c r="EQ353"/>
      <c r="ER353"/>
      <c r="ES353"/>
      <c r="ET353"/>
      <c r="EU353"/>
      <c r="EV353"/>
      <c r="EW353"/>
      <c r="EX353"/>
      <c r="EY353"/>
      <c r="EZ353"/>
      <c r="FA353"/>
      <c r="FB353"/>
      <c r="FC353"/>
      <c r="FD353"/>
      <c r="FE353"/>
      <c r="FF353"/>
      <c r="FG353"/>
      <c r="FH353"/>
      <c r="FI353"/>
      <c r="FJ353"/>
      <c r="FK353"/>
      <c r="FL353"/>
      <c r="FM353"/>
      <c r="FN353"/>
      <c r="FO353"/>
      <c r="FP353"/>
      <c r="FQ353"/>
      <c r="FR353"/>
      <c r="FS353"/>
      <c r="FT353"/>
      <c r="FU353"/>
      <c r="FV353"/>
      <c r="FW353"/>
      <c r="FX353"/>
      <c r="FY353"/>
      <c r="FZ353"/>
      <c r="GA353"/>
      <c r="GB353"/>
      <c r="GC353"/>
      <c r="GD353"/>
      <c r="GE353"/>
      <c r="GF353"/>
      <c r="GG353"/>
      <c r="GH353"/>
      <c r="GI353"/>
      <c r="GJ353"/>
      <c r="GK353"/>
      <c r="GL353"/>
      <c r="GM353"/>
      <c r="GN353"/>
      <c r="GO353"/>
      <c r="GP353"/>
      <c r="GQ353"/>
      <c r="GR353"/>
      <c r="GS353"/>
    </row>
    <row r="354" spans="2:201" ht="13.35" customHeight="1">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c r="CM354"/>
      <c r="CN354"/>
      <c r="CO354"/>
      <c r="CP354"/>
      <c r="CQ354"/>
      <c r="CR354"/>
      <c r="CS354"/>
      <c r="CT354"/>
      <c r="CU354"/>
      <c r="CV354"/>
      <c r="CW354"/>
      <c r="CX354"/>
      <c r="CY354"/>
      <c r="CZ354"/>
      <c r="DA354"/>
      <c r="DB354"/>
      <c r="DC354"/>
      <c r="DD354"/>
      <c r="DE354"/>
      <c r="DF354"/>
      <c r="DG354"/>
      <c r="DH354"/>
      <c r="DI354"/>
      <c r="DJ354"/>
      <c r="DK354"/>
      <c r="DL354"/>
      <c r="DM354"/>
      <c r="DN354"/>
      <c r="DO354"/>
      <c r="DP354"/>
      <c r="DQ354"/>
      <c r="DR354"/>
      <c r="DS354"/>
      <c r="DT354"/>
      <c r="DU354"/>
      <c r="DV354"/>
      <c r="DW354"/>
      <c r="DX354"/>
      <c r="DY354"/>
      <c r="DZ354"/>
      <c r="EA354"/>
      <c r="EB354"/>
      <c r="EC354"/>
      <c r="ED354"/>
      <c r="EE354"/>
      <c r="EF354"/>
      <c r="EG354"/>
      <c r="EH354"/>
      <c r="EI354"/>
      <c r="EJ354"/>
      <c r="EK354"/>
      <c r="EL354"/>
      <c r="EM354"/>
      <c r="EN354"/>
      <c r="EO354"/>
      <c r="EP354"/>
      <c r="EQ354"/>
      <c r="ER354"/>
      <c r="ES354"/>
      <c r="ET354"/>
      <c r="EU354"/>
      <c r="EV354"/>
      <c r="EW354"/>
      <c r="EX354"/>
      <c r="EY354"/>
      <c r="EZ354"/>
      <c r="FA354"/>
      <c r="FB354"/>
      <c r="FC354"/>
      <c r="FD354"/>
      <c r="FE354"/>
      <c r="FF354"/>
      <c r="FG354"/>
      <c r="FH354"/>
      <c r="FI354"/>
      <c r="FJ354"/>
      <c r="FK354"/>
      <c r="FL354"/>
      <c r="FM354"/>
      <c r="FN354"/>
      <c r="FO354"/>
      <c r="FP354"/>
      <c r="FQ354"/>
      <c r="FR354"/>
      <c r="FS354"/>
      <c r="FT354"/>
      <c r="FU354"/>
      <c r="FV354"/>
      <c r="FW354"/>
      <c r="FX354"/>
      <c r="FY354"/>
      <c r="FZ354"/>
      <c r="GA354"/>
      <c r="GB354"/>
      <c r="GC354"/>
      <c r="GD354"/>
      <c r="GE354"/>
      <c r="GF354"/>
      <c r="GG354"/>
      <c r="GH354"/>
      <c r="GI354"/>
      <c r="GJ354"/>
      <c r="GK354"/>
      <c r="GL354"/>
      <c r="GM354"/>
      <c r="GN354"/>
      <c r="GO354"/>
      <c r="GP354"/>
      <c r="GQ354"/>
      <c r="GR354"/>
      <c r="GS354"/>
    </row>
    <row r="355" spans="2:201" ht="13.35" customHeight="1">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c r="CM355"/>
      <c r="CN355"/>
      <c r="CO355"/>
      <c r="CP355"/>
      <c r="CQ355"/>
      <c r="CR355"/>
      <c r="CS355"/>
      <c r="CT355"/>
      <c r="CU355"/>
      <c r="CV355"/>
      <c r="CW355"/>
      <c r="CX355"/>
      <c r="CY355"/>
      <c r="CZ355"/>
      <c r="DA355"/>
      <c r="DB355"/>
      <c r="DC355"/>
      <c r="DD355"/>
      <c r="DE355"/>
      <c r="DF355"/>
      <c r="DG355"/>
      <c r="DH355"/>
      <c r="DI355"/>
      <c r="DJ355"/>
      <c r="DK355"/>
      <c r="DL355"/>
      <c r="DM355"/>
      <c r="DN355"/>
      <c r="DO355"/>
      <c r="DP355"/>
      <c r="DQ355"/>
      <c r="DR355"/>
      <c r="DS355"/>
      <c r="DT355"/>
      <c r="DU355"/>
      <c r="DV355"/>
      <c r="DW355"/>
      <c r="DX355"/>
      <c r="DY355"/>
      <c r="DZ355"/>
      <c r="EA355"/>
      <c r="EB355"/>
      <c r="EC355"/>
      <c r="ED355"/>
      <c r="EE355"/>
      <c r="EF355"/>
      <c r="EG355"/>
      <c r="EH355"/>
      <c r="EI355"/>
      <c r="EJ355"/>
      <c r="EK355"/>
      <c r="EL355"/>
      <c r="EM355"/>
      <c r="EN355"/>
      <c r="EO355"/>
      <c r="EP355"/>
      <c r="EQ355"/>
      <c r="ER355"/>
      <c r="ES355"/>
      <c r="ET355"/>
      <c r="EU355"/>
      <c r="EV355"/>
      <c r="EW355"/>
      <c r="EX355"/>
      <c r="EY355"/>
      <c r="EZ355"/>
      <c r="FA355"/>
      <c r="FB355"/>
      <c r="FC355"/>
      <c r="FD355"/>
      <c r="FE355"/>
      <c r="FF355"/>
      <c r="FG355"/>
      <c r="FH355"/>
      <c r="FI355"/>
      <c r="FJ355"/>
      <c r="FK355"/>
      <c r="FL355"/>
      <c r="FM355"/>
      <c r="FN355"/>
      <c r="FO355"/>
      <c r="FP355"/>
      <c r="FQ355"/>
      <c r="FR355"/>
      <c r="FS355"/>
      <c r="FT355"/>
      <c r="FU355"/>
      <c r="FV355"/>
      <c r="FW355"/>
      <c r="FX355"/>
      <c r="FY355"/>
      <c r="FZ355"/>
      <c r="GA355"/>
      <c r="GB355"/>
      <c r="GC355"/>
      <c r="GD355"/>
      <c r="GE355"/>
      <c r="GF355"/>
      <c r="GG355"/>
      <c r="GH355"/>
      <c r="GI355"/>
      <c r="GJ355"/>
      <c r="GK355"/>
      <c r="GL355"/>
      <c r="GM355"/>
      <c r="GN355"/>
      <c r="GO355"/>
      <c r="GP355"/>
      <c r="GQ355"/>
      <c r="GR355"/>
      <c r="GS355"/>
    </row>
    <row r="356" spans="2:201" ht="13.35" customHeight="1">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c r="CM356"/>
      <c r="CN356"/>
      <c r="CO356"/>
      <c r="CP356"/>
      <c r="CQ356"/>
      <c r="CR356"/>
      <c r="CS356"/>
      <c r="CT356"/>
      <c r="CU356"/>
      <c r="CV356"/>
      <c r="CW356"/>
      <c r="CX356"/>
      <c r="CY356"/>
      <c r="CZ356"/>
      <c r="DA356"/>
      <c r="DB356"/>
      <c r="DC356"/>
      <c r="DD356"/>
      <c r="DE356"/>
      <c r="DF356"/>
      <c r="DG356"/>
      <c r="DH356"/>
      <c r="DI356"/>
      <c r="DJ356"/>
      <c r="DK356"/>
      <c r="DL356"/>
      <c r="DM356"/>
      <c r="DN356"/>
      <c r="DO356"/>
      <c r="DP356"/>
      <c r="DQ356"/>
      <c r="DR356"/>
      <c r="DS356"/>
      <c r="DT356"/>
      <c r="DU356"/>
      <c r="DV356"/>
      <c r="DW356"/>
      <c r="DX356"/>
      <c r="DY356"/>
      <c r="DZ356"/>
      <c r="EA356"/>
      <c r="EB356"/>
      <c r="EC356"/>
      <c r="ED356"/>
      <c r="EE356"/>
      <c r="EF356"/>
      <c r="EG356"/>
      <c r="EH356"/>
      <c r="EI356"/>
      <c r="EJ356"/>
      <c r="EK356"/>
      <c r="EL356"/>
      <c r="EM356"/>
      <c r="EN356"/>
      <c r="EO356"/>
      <c r="EP356"/>
      <c r="EQ356"/>
      <c r="ER356"/>
      <c r="ES356"/>
      <c r="ET356"/>
      <c r="EU356"/>
      <c r="EV356"/>
      <c r="EW356"/>
      <c r="EX356"/>
      <c r="EY356"/>
      <c r="EZ356"/>
      <c r="FA356"/>
      <c r="FB356"/>
      <c r="FC356"/>
      <c r="FD356"/>
      <c r="FE356"/>
      <c r="FF356"/>
      <c r="FG356"/>
      <c r="FH356"/>
      <c r="FI356"/>
      <c r="FJ356"/>
      <c r="FK356"/>
      <c r="FL356"/>
      <c r="FM356"/>
      <c r="FN356"/>
      <c r="FO356"/>
      <c r="FP356"/>
      <c r="FQ356"/>
      <c r="FR356"/>
      <c r="FS356"/>
      <c r="FT356"/>
      <c r="FU356"/>
      <c r="FV356"/>
      <c r="FW356"/>
      <c r="FX356"/>
      <c r="FY356"/>
      <c r="FZ356"/>
      <c r="GA356"/>
      <c r="GB356"/>
      <c r="GC356"/>
      <c r="GD356"/>
      <c r="GE356"/>
      <c r="GF356"/>
      <c r="GG356"/>
      <c r="GH356"/>
      <c r="GI356"/>
      <c r="GJ356"/>
      <c r="GK356"/>
      <c r="GL356"/>
      <c r="GM356"/>
      <c r="GN356"/>
      <c r="GO356"/>
      <c r="GP356"/>
      <c r="GQ356"/>
      <c r="GR356"/>
      <c r="GS356"/>
    </row>
    <row r="357" spans="2:201" ht="13.35" customHeight="1">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c r="CM357"/>
      <c r="CN357"/>
      <c r="CO357"/>
      <c r="CP357"/>
      <c r="CQ357"/>
      <c r="CR357"/>
      <c r="CS357"/>
      <c r="CT357"/>
      <c r="CU357"/>
      <c r="CV357"/>
      <c r="CW357"/>
      <c r="CX357"/>
      <c r="CY357"/>
      <c r="CZ357"/>
      <c r="DA357"/>
      <c r="DB357"/>
      <c r="DC357"/>
      <c r="DD357"/>
      <c r="DE357"/>
      <c r="DF357"/>
      <c r="DG357"/>
      <c r="DH357"/>
      <c r="DI357"/>
      <c r="DJ357"/>
      <c r="DK357"/>
      <c r="DL357"/>
      <c r="DM357"/>
      <c r="DN357"/>
      <c r="DO357"/>
      <c r="DP357"/>
      <c r="DQ357"/>
      <c r="DR357"/>
      <c r="DS357"/>
      <c r="DT357"/>
      <c r="DU357"/>
      <c r="DV357"/>
      <c r="DW357"/>
      <c r="DX357"/>
      <c r="DY357"/>
      <c r="DZ357"/>
      <c r="EA357"/>
      <c r="EB357"/>
      <c r="EC357"/>
      <c r="ED357"/>
      <c r="EE357"/>
      <c r="EF357"/>
      <c r="EG357"/>
      <c r="EH357"/>
      <c r="EI357"/>
      <c r="EJ357"/>
      <c r="EK357"/>
      <c r="EL357"/>
      <c r="EM357"/>
      <c r="EN357"/>
      <c r="EO357"/>
      <c r="EP357"/>
      <c r="EQ357"/>
      <c r="ER357"/>
      <c r="ES357"/>
      <c r="ET357"/>
      <c r="EU357"/>
      <c r="EV357"/>
      <c r="EW357"/>
      <c r="EX357"/>
      <c r="EY357"/>
      <c r="EZ357"/>
      <c r="FA357"/>
      <c r="FB357"/>
      <c r="FC357"/>
      <c r="FD357"/>
      <c r="FE357"/>
      <c r="FF357"/>
      <c r="FG357"/>
      <c r="FH357"/>
      <c r="FI357"/>
      <c r="FJ357"/>
      <c r="FK357"/>
      <c r="FL357"/>
      <c r="FM357"/>
      <c r="FN357"/>
      <c r="FO357"/>
      <c r="FP357"/>
      <c r="FQ357"/>
      <c r="FR357"/>
      <c r="FS357"/>
      <c r="FT357"/>
      <c r="FU357"/>
      <c r="FV357"/>
      <c r="FW357"/>
      <c r="FX357"/>
      <c r="FY357"/>
      <c r="FZ357"/>
      <c r="GA357"/>
      <c r="GB357"/>
      <c r="GC357"/>
      <c r="GD357"/>
      <c r="GE357"/>
      <c r="GF357"/>
      <c r="GG357"/>
      <c r="GH357"/>
      <c r="GI357"/>
      <c r="GJ357"/>
      <c r="GK357"/>
      <c r="GL357"/>
      <c r="GM357"/>
      <c r="GN357"/>
      <c r="GO357"/>
      <c r="GP357"/>
      <c r="GQ357"/>
      <c r="GR357"/>
      <c r="GS357"/>
    </row>
    <row r="358" spans="2:201" ht="13.35" customHeight="1">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c r="CM358"/>
      <c r="CN358"/>
      <c r="CO358"/>
      <c r="CP358"/>
      <c r="CQ358"/>
      <c r="CR358"/>
      <c r="CS358"/>
      <c r="CT358"/>
      <c r="CU358"/>
      <c r="CV358"/>
      <c r="CW358"/>
      <c r="CX358"/>
      <c r="CY358"/>
      <c r="CZ358"/>
      <c r="DA358"/>
      <c r="DB358"/>
      <c r="DC358"/>
      <c r="DD358"/>
      <c r="DE358"/>
      <c r="DF358"/>
      <c r="DG358"/>
      <c r="DH358"/>
      <c r="DI358"/>
      <c r="DJ358"/>
      <c r="DK358"/>
      <c r="DL358"/>
      <c r="DM358"/>
      <c r="DN358"/>
      <c r="DO358"/>
      <c r="DP358"/>
      <c r="DQ358"/>
      <c r="DR358"/>
      <c r="DS358"/>
      <c r="DT358"/>
      <c r="DU358"/>
      <c r="DV358"/>
      <c r="DW358"/>
      <c r="DX358"/>
      <c r="DY358"/>
      <c r="DZ358"/>
      <c r="EA358"/>
      <c r="EB358"/>
      <c r="EC358"/>
      <c r="ED358"/>
      <c r="EE358"/>
      <c r="EF358"/>
      <c r="EG358"/>
      <c r="EH358"/>
      <c r="EI358"/>
      <c r="EJ358"/>
      <c r="EK358"/>
      <c r="EL358"/>
      <c r="EM358"/>
      <c r="EN358"/>
      <c r="EO358"/>
      <c r="EP358"/>
      <c r="EQ358"/>
      <c r="ER358"/>
      <c r="ES358"/>
      <c r="ET358"/>
      <c r="EU358"/>
      <c r="EV358"/>
      <c r="EW358"/>
      <c r="EX358"/>
      <c r="EY358"/>
      <c r="EZ358"/>
      <c r="FA358"/>
      <c r="FB358"/>
      <c r="FC358"/>
      <c r="FD358"/>
      <c r="FE358"/>
      <c r="FF358"/>
      <c r="FG358"/>
      <c r="FH358"/>
      <c r="FI358"/>
      <c r="FJ358"/>
      <c r="FK358"/>
      <c r="FL358"/>
      <c r="FM358"/>
      <c r="FN358"/>
      <c r="FO358"/>
      <c r="FP358"/>
      <c r="FQ358"/>
      <c r="FR358"/>
      <c r="FS358"/>
      <c r="FT358"/>
      <c r="FU358"/>
      <c r="FV358"/>
      <c r="FW358"/>
      <c r="FX358"/>
      <c r="FY358"/>
      <c r="FZ358"/>
      <c r="GA358"/>
      <c r="GB358"/>
      <c r="GC358"/>
      <c r="GD358"/>
      <c r="GE358"/>
      <c r="GF358"/>
      <c r="GG358"/>
      <c r="GH358"/>
      <c r="GI358"/>
      <c r="GJ358"/>
      <c r="GK358"/>
      <c r="GL358"/>
      <c r="GM358"/>
      <c r="GN358"/>
      <c r="GO358"/>
      <c r="GP358"/>
      <c r="GQ358"/>
      <c r="GR358"/>
      <c r="GS358"/>
    </row>
    <row r="359" spans="2:201" ht="13.35" customHeight="1">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c r="CM359"/>
      <c r="CN359"/>
      <c r="CO359"/>
      <c r="CP359"/>
      <c r="CQ359"/>
      <c r="CR359"/>
      <c r="CS359"/>
      <c r="CT359"/>
      <c r="CU359"/>
      <c r="CV359"/>
      <c r="CW359"/>
      <c r="CX359"/>
      <c r="CY359"/>
      <c r="CZ359"/>
      <c r="DA359"/>
      <c r="DB359"/>
      <c r="DC359"/>
      <c r="DD359"/>
      <c r="DE359"/>
      <c r="DF359"/>
      <c r="DG359"/>
      <c r="DH359"/>
      <c r="DI359"/>
      <c r="DJ359"/>
      <c r="DK359"/>
      <c r="DL359"/>
      <c r="DM359"/>
      <c r="DN359"/>
      <c r="DO359"/>
      <c r="DP359"/>
      <c r="DQ359"/>
      <c r="DR359"/>
      <c r="DS359"/>
      <c r="DT359"/>
      <c r="DU359"/>
      <c r="DV359"/>
      <c r="DW359"/>
      <c r="DX359"/>
      <c r="DY359"/>
      <c r="DZ359"/>
      <c r="EA359"/>
      <c r="EB359"/>
      <c r="EC359"/>
      <c r="ED359"/>
      <c r="EE359"/>
      <c r="EF359"/>
      <c r="EG359"/>
      <c r="EH359"/>
      <c r="EI359"/>
      <c r="EJ359"/>
      <c r="EK359"/>
      <c r="EL359"/>
      <c r="EM359"/>
      <c r="EN359"/>
      <c r="EO359"/>
      <c r="EP359"/>
      <c r="EQ359"/>
      <c r="ER359"/>
      <c r="ES359"/>
      <c r="ET359"/>
      <c r="EU359"/>
      <c r="EV359"/>
      <c r="EW359"/>
      <c r="EX359"/>
      <c r="EY359"/>
      <c r="EZ359"/>
      <c r="FA359"/>
      <c r="FB359"/>
      <c r="FC359"/>
      <c r="FD359"/>
      <c r="FE359"/>
      <c r="FF359"/>
      <c r="FG359"/>
      <c r="FH359"/>
      <c r="FI359"/>
      <c r="FJ359"/>
      <c r="FK359"/>
      <c r="FL359"/>
      <c r="FM359"/>
      <c r="FN359"/>
      <c r="FO359"/>
      <c r="FP359"/>
      <c r="FQ359"/>
      <c r="FR359"/>
      <c r="FS359"/>
      <c r="FT359"/>
      <c r="FU359"/>
      <c r="FV359"/>
      <c r="FW359"/>
      <c r="FX359"/>
      <c r="FY359"/>
      <c r="FZ359"/>
      <c r="GA359"/>
      <c r="GB359"/>
      <c r="GC359"/>
      <c r="GD359"/>
      <c r="GE359"/>
      <c r="GF359"/>
      <c r="GG359"/>
      <c r="GH359"/>
      <c r="GI359"/>
      <c r="GJ359"/>
      <c r="GK359"/>
      <c r="GL359"/>
      <c r="GM359"/>
      <c r="GN359"/>
      <c r="GO359"/>
      <c r="GP359"/>
      <c r="GQ359"/>
      <c r="GR359"/>
      <c r="GS359"/>
    </row>
    <row r="360" spans="2:201" ht="13.35" customHeight="1">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c r="CM360"/>
      <c r="CN360"/>
      <c r="CO360"/>
      <c r="CP360"/>
      <c r="CQ360"/>
      <c r="CR360"/>
      <c r="CS360"/>
      <c r="CT360"/>
      <c r="CU360"/>
      <c r="CV360"/>
      <c r="CW360"/>
      <c r="CX360"/>
      <c r="CY360"/>
      <c r="CZ360"/>
      <c r="DA360"/>
      <c r="DB360"/>
      <c r="DC360"/>
      <c r="DD360"/>
      <c r="DE360"/>
      <c r="DF360"/>
      <c r="DG360"/>
      <c r="DH360"/>
      <c r="DI360"/>
      <c r="DJ360"/>
      <c r="DK360"/>
      <c r="DL360"/>
      <c r="DM360"/>
      <c r="DN360"/>
      <c r="DO360"/>
      <c r="DP360"/>
      <c r="DQ360"/>
      <c r="DR360"/>
      <c r="DS360"/>
      <c r="DT360"/>
      <c r="DU360"/>
      <c r="DV360"/>
      <c r="DW360"/>
      <c r="DX360"/>
      <c r="DY360"/>
      <c r="DZ360"/>
      <c r="EA360"/>
      <c r="EB360"/>
      <c r="EC360"/>
      <c r="ED360"/>
      <c r="EE360"/>
      <c r="EF360"/>
      <c r="EG360"/>
      <c r="EH360"/>
      <c r="EI360"/>
      <c r="EJ360"/>
      <c r="EK360"/>
      <c r="EL360"/>
      <c r="EM360"/>
      <c r="EN360"/>
      <c r="EO360"/>
      <c r="EP360"/>
      <c r="EQ360"/>
      <c r="ER360"/>
      <c r="ES360"/>
      <c r="ET360"/>
      <c r="EU360"/>
      <c r="EV360"/>
      <c r="EW360"/>
      <c r="EX360"/>
      <c r="EY360"/>
      <c r="EZ360"/>
      <c r="FA360"/>
      <c r="FB360"/>
      <c r="FC360"/>
      <c r="FD360"/>
      <c r="FE360"/>
      <c r="FF360"/>
      <c r="FG360"/>
      <c r="FH360"/>
      <c r="FI360"/>
      <c r="FJ360"/>
      <c r="FK360"/>
      <c r="FL360"/>
      <c r="FM360"/>
      <c r="FN360"/>
      <c r="FO360"/>
      <c r="FP360"/>
      <c r="FQ360"/>
      <c r="FR360"/>
      <c r="FS360"/>
      <c r="FT360"/>
      <c r="FU360"/>
      <c r="FV360"/>
      <c r="FW360"/>
      <c r="FX360"/>
      <c r="FY360"/>
      <c r="FZ360"/>
      <c r="GA360"/>
      <c r="GB360"/>
      <c r="GC360"/>
      <c r="GD360"/>
      <c r="GE360"/>
      <c r="GF360"/>
      <c r="GG360"/>
      <c r="GH360"/>
      <c r="GI360"/>
      <c r="GJ360"/>
      <c r="GK360"/>
      <c r="GL360"/>
      <c r="GM360"/>
      <c r="GN360"/>
      <c r="GO360"/>
      <c r="GP360"/>
      <c r="GQ360"/>
      <c r="GR360"/>
      <c r="GS360"/>
    </row>
    <row r="361" spans="2:201" ht="13.35" customHeight="1">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c r="CM361"/>
      <c r="CN361"/>
      <c r="CO361"/>
      <c r="CP361"/>
      <c r="CQ361"/>
      <c r="CR361"/>
      <c r="CS361"/>
      <c r="CT361"/>
      <c r="CU361"/>
      <c r="CV361"/>
      <c r="CW361"/>
      <c r="CX361"/>
      <c r="CY361"/>
      <c r="CZ361"/>
      <c r="DA361"/>
      <c r="DB361"/>
      <c r="DC361"/>
      <c r="DD361"/>
      <c r="DE361"/>
      <c r="DF361"/>
      <c r="DG361"/>
      <c r="DH361"/>
      <c r="DI361"/>
      <c r="DJ361"/>
      <c r="DK361"/>
      <c r="DL361"/>
      <c r="DM361"/>
      <c r="DN361"/>
      <c r="DO361"/>
      <c r="DP361"/>
      <c r="DQ361"/>
      <c r="DR361"/>
      <c r="DS361"/>
      <c r="DT361"/>
      <c r="DU361"/>
      <c r="DV361"/>
      <c r="DW361"/>
      <c r="DX361"/>
      <c r="DY361"/>
      <c r="DZ361"/>
      <c r="EA361"/>
      <c r="EB361"/>
      <c r="EC361"/>
      <c r="ED361"/>
      <c r="EE361"/>
      <c r="EF361"/>
      <c r="EG361"/>
      <c r="EH361"/>
      <c r="EI361"/>
      <c r="EJ361"/>
      <c r="EK361"/>
      <c r="EL361"/>
      <c r="EM361"/>
      <c r="EN361"/>
      <c r="EO361"/>
      <c r="EP361"/>
      <c r="EQ361"/>
      <c r="ER361"/>
      <c r="ES361"/>
      <c r="ET361"/>
      <c r="EU361"/>
      <c r="EV361"/>
      <c r="EW361"/>
      <c r="EX361"/>
      <c r="EY361"/>
      <c r="EZ361"/>
      <c r="FA361"/>
      <c r="FB361"/>
      <c r="FC361"/>
      <c r="FD361"/>
      <c r="FE361"/>
      <c r="FF361"/>
      <c r="FG361"/>
      <c r="FH361"/>
      <c r="FI361"/>
      <c r="FJ361"/>
      <c r="FK361"/>
      <c r="FL361"/>
      <c r="FM361"/>
      <c r="FN361"/>
      <c r="FO361"/>
      <c r="FP361"/>
      <c r="FQ361"/>
      <c r="FR361"/>
      <c r="FS361"/>
      <c r="FT361"/>
      <c r="FU361"/>
      <c r="FV361"/>
      <c r="FW361"/>
      <c r="FX361"/>
      <c r="FY361"/>
      <c r="FZ361"/>
      <c r="GA361"/>
      <c r="GB361"/>
      <c r="GC361"/>
      <c r="GD361"/>
      <c r="GE361"/>
      <c r="GF361"/>
      <c r="GG361"/>
      <c r="GH361"/>
      <c r="GI361"/>
      <c r="GJ361"/>
      <c r="GK361"/>
      <c r="GL361"/>
      <c r="GM361"/>
      <c r="GN361"/>
      <c r="GO361"/>
      <c r="GP361"/>
      <c r="GQ361"/>
      <c r="GR361"/>
      <c r="GS361"/>
    </row>
    <row r="362" spans="2:201" ht="13.35" customHeight="1">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c r="CM362"/>
      <c r="CN362"/>
      <c r="CO362"/>
      <c r="CP362"/>
      <c r="CQ362"/>
      <c r="CR362"/>
      <c r="CS362"/>
      <c r="CT362"/>
      <c r="CU362"/>
      <c r="CV362"/>
      <c r="CW362"/>
      <c r="CX362"/>
      <c r="CY362"/>
      <c r="CZ362"/>
      <c r="DA362"/>
      <c r="DB362"/>
      <c r="DC362"/>
      <c r="DD362"/>
      <c r="DE362"/>
      <c r="DF362"/>
      <c r="DG362"/>
      <c r="DH362"/>
      <c r="DI362"/>
      <c r="DJ362"/>
      <c r="DK362"/>
      <c r="DL362"/>
      <c r="DM362"/>
      <c r="DN362"/>
      <c r="DO362"/>
      <c r="DP362"/>
      <c r="DQ362"/>
      <c r="DR362"/>
      <c r="DS362"/>
      <c r="DT362"/>
      <c r="DU362"/>
      <c r="DV362"/>
      <c r="DW362"/>
      <c r="DX362"/>
      <c r="DY362"/>
      <c r="DZ362"/>
      <c r="EA362"/>
      <c r="EB362"/>
      <c r="EC362"/>
      <c r="ED362"/>
      <c r="EE362"/>
      <c r="EF362"/>
      <c r="EG362"/>
      <c r="EH362"/>
      <c r="EI362"/>
      <c r="EJ362"/>
      <c r="EK362"/>
      <c r="EL362"/>
      <c r="EM362"/>
      <c r="EN362"/>
      <c r="EO362"/>
      <c r="EP362"/>
      <c r="EQ362"/>
      <c r="ER362"/>
      <c r="ES362"/>
      <c r="ET362"/>
      <c r="EU362"/>
      <c r="EV362"/>
      <c r="EW362"/>
      <c r="EX362"/>
      <c r="EY362"/>
      <c r="EZ362"/>
      <c r="FA362"/>
      <c r="FB362"/>
      <c r="FC362"/>
      <c r="FD362"/>
      <c r="FE362"/>
      <c r="FF362"/>
      <c r="FG362"/>
      <c r="FH362"/>
      <c r="FI362"/>
      <c r="FJ362"/>
      <c r="FK362"/>
      <c r="FL362"/>
      <c r="FM362"/>
      <c r="FN362"/>
      <c r="FO362"/>
      <c r="FP362"/>
      <c r="FQ362"/>
      <c r="FR362"/>
      <c r="FS362"/>
      <c r="FT362"/>
      <c r="FU362"/>
      <c r="FV362"/>
      <c r="FW362"/>
      <c r="FX362"/>
      <c r="FY362"/>
      <c r="FZ362"/>
      <c r="GA362"/>
      <c r="GB362"/>
      <c r="GC362"/>
      <c r="GD362"/>
      <c r="GE362"/>
      <c r="GF362"/>
      <c r="GG362"/>
      <c r="GH362"/>
      <c r="GI362"/>
      <c r="GJ362"/>
      <c r="GK362"/>
      <c r="GL362"/>
      <c r="GM362"/>
      <c r="GN362"/>
      <c r="GO362"/>
      <c r="GP362"/>
      <c r="GQ362"/>
      <c r="GR362"/>
      <c r="GS362"/>
    </row>
    <row r="363" spans="2:201" ht="13.35" customHeight="1">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c r="CM363"/>
      <c r="CN363"/>
      <c r="CO363"/>
      <c r="CP363"/>
      <c r="CQ363"/>
      <c r="CR363"/>
      <c r="CS363"/>
      <c r="CT363"/>
      <c r="CU363"/>
      <c r="CV363"/>
      <c r="CW363"/>
      <c r="CX363"/>
      <c r="CY363"/>
      <c r="CZ363"/>
      <c r="DA363"/>
      <c r="DB363"/>
      <c r="DC363"/>
      <c r="DD363"/>
      <c r="DE363"/>
      <c r="DF363"/>
      <c r="DG363"/>
      <c r="DH363"/>
      <c r="DI363"/>
      <c r="DJ363"/>
      <c r="DK363"/>
      <c r="DL363"/>
      <c r="DM363"/>
      <c r="DN363"/>
      <c r="DO363"/>
      <c r="DP363"/>
      <c r="DQ363"/>
      <c r="DR363"/>
      <c r="DS363"/>
      <c r="DT363"/>
      <c r="DU363"/>
      <c r="DV363"/>
      <c r="DW363"/>
      <c r="DX363"/>
      <c r="DY363"/>
      <c r="DZ363"/>
      <c r="EA363"/>
      <c r="EB363"/>
      <c r="EC363"/>
      <c r="ED363"/>
      <c r="EE363"/>
      <c r="EF363"/>
      <c r="EG363"/>
      <c r="EH363"/>
      <c r="EI363"/>
      <c r="EJ363"/>
      <c r="EK363"/>
      <c r="EL363"/>
      <c r="EM363"/>
      <c r="EN363"/>
      <c r="EO363"/>
      <c r="EP363"/>
      <c r="EQ363"/>
      <c r="ER363"/>
      <c r="ES363"/>
      <c r="ET363"/>
      <c r="EU363"/>
      <c r="EV363"/>
      <c r="EW363"/>
      <c r="EX363"/>
      <c r="EY363"/>
      <c r="EZ363"/>
      <c r="FA363"/>
      <c r="FB363"/>
      <c r="FC363"/>
      <c r="FD363"/>
      <c r="FE363"/>
      <c r="FF363"/>
      <c r="FG363"/>
      <c r="FH363"/>
      <c r="FI363"/>
      <c r="FJ363"/>
      <c r="FK363"/>
      <c r="FL363"/>
      <c r="FM363"/>
      <c r="FN363"/>
      <c r="FO363"/>
      <c r="FP363"/>
      <c r="FQ363"/>
      <c r="FR363"/>
      <c r="FS363"/>
      <c r="FT363"/>
      <c r="FU363"/>
      <c r="FV363"/>
      <c r="FW363"/>
      <c r="FX363"/>
      <c r="FY363"/>
      <c r="FZ363"/>
      <c r="GA363"/>
      <c r="GB363"/>
      <c r="GC363"/>
      <c r="GD363"/>
      <c r="GE363"/>
      <c r="GF363"/>
      <c r="GG363"/>
      <c r="GH363"/>
      <c r="GI363"/>
      <c r="GJ363"/>
      <c r="GK363"/>
      <c r="GL363"/>
      <c r="GM363"/>
      <c r="GN363"/>
      <c r="GO363"/>
      <c r="GP363"/>
      <c r="GQ363"/>
      <c r="GR363"/>
      <c r="GS363"/>
    </row>
    <row r="364" spans="2:201" ht="13.35" customHeight="1">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c r="CM364"/>
      <c r="CN364"/>
      <c r="CO364"/>
      <c r="CP364"/>
      <c r="CQ364"/>
      <c r="CR364"/>
      <c r="CS364"/>
      <c r="CT364"/>
      <c r="CU364"/>
      <c r="CV364"/>
      <c r="CW364"/>
      <c r="CX364"/>
      <c r="CY364"/>
      <c r="CZ364"/>
      <c r="DA364"/>
      <c r="DB364"/>
      <c r="DC364"/>
      <c r="DD364"/>
      <c r="DE364"/>
      <c r="DF364"/>
      <c r="DG364"/>
      <c r="DH364"/>
      <c r="DI364"/>
      <c r="DJ364"/>
      <c r="DK364"/>
      <c r="DL364"/>
      <c r="DM364"/>
      <c r="DN364"/>
      <c r="DO364"/>
      <c r="DP364"/>
      <c r="DQ364"/>
      <c r="DR364"/>
      <c r="DS364"/>
      <c r="DT364"/>
      <c r="DU364"/>
      <c r="DV364"/>
      <c r="DW364"/>
      <c r="DX364"/>
      <c r="DY364"/>
      <c r="DZ364"/>
      <c r="EA364"/>
      <c r="EB364"/>
      <c r="EC364"/>
      <c r="ED364"/>
      <c r="EE364"/>
      <c r="EF364"/>
      <c r="EG364"/>
      <c r="EH364"/>
      <c r="EI364"/>
      <c r="EJ364"/>
      <c r="EK364"/>
      <c r="EL364"/>
      <c r="EM364"/>
      <c r="EN364"/>
      <c r="EO364"/>
      <c r="EP364"/>
      <c r="EQ364"/>
      <c r="ER364"/>
      <c r="ES364"/>
      <c r="ET364"/>
      <c r="EU364"/>
      <c r="EV364"/>
      <c r="EW364"/>
      <c r="EX364"/>
      <c r="EY364"/>
      <c r="EZ364"/>
      <c r="FA364"/>
      <c r="FB364"/>
      <c r="FC364"/>
      <c r="FD364"/>
      <c r="FE364"/>
      <c r="FF364"/>
      <c r="FG364"/>
      <c r="FH364"/>
      <c r="FI364"/>
      <c r="FJ364"/>
      <c r="FK364"/>
      <c r="FL364"/>
      <c r="FM364"/>
      <c r="FN364"/>
      <c r="FO364"/>
      <c r="FP364"/>
      <c r="FQ364"/>
      <c r="FR364"/>
      <c r="FS364"/>
      <c r="FT364"/>
      <c r="FU364"/>
      <c r="FV364"/>
      <c r="FW364"/>
      <c r="FX364"/>
      <c r="FY364"/>
      <c r="FZ364"/>
      <c r="GA364"/>
      <c r="GB364"/>
      <c r="GC364"/>
      <c r="GD364"/>
      <c r="GE364"/>
      <c r="GF364"/>
      <c r="GG364"/>
      <c r="GH364"/>
      <c r="GI364"/>
      <c r="GJ364"/>
      <c r="GK364"/>
      <c r="GL364"/>
      <c r="GM364"/>
      <c r="GN364"/>
      <c r="GO364"/>
      <c r="GP364"/>
      <c r="GQ364"/>
      <c r="GR364"/>
      <c r="GS364"/>
    </row>
    <row r="365" spans="2:201" ht="13.35" customHeight="1">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c r="CM365"/>
      <c r="CN365"/>
      <c r="CO365"/>
      <c r="CP365"/>
      <c r="CQ365"/>
      <c r="CR365"/>
      <c r="CS365"/>
      <c r="CT365"/>
      <c r="CU365"/>
      <c r="CV365"/>
      <c r="CW365"/>
      <c r="CX365"/>
      <c r="CY365"/>
      <c r="CZ365"/>
      <c r="DA365"/>
      <c r="DB365"/>
      <c r="DC365"/>
      <c r="DD365"/>
      <c r="DE365"/>
      <c r="DF365"/>
      <c r="DG365"/>
      <c r="DH365"/>
      <c r="DI365"/>
      <c r="DJ365"/>
      <c r="DK365"/>
      <c r="DL365"/>
      <c r="DM365"/>
      <c r="DN365"/>
      <c r="DO365"/>
      <c r="DP365"/>
      <c r="DQ365"/>
      <c r="DR365"/>
      <c r="DS365"/>
      <c r="DT365"/>
      <c r="DU365"/>
      <c r="DV365"/>
      <c r="DW365"/>
      <c r="DX365"/>
      <c r="DY365"/>
      <c r="DZ365"/>
      <c r="EA365"/>
      <c r="EB365"/>
      <c r="EC365"/>
      <c r="ED365"/>
      <c r="EE365"/>
      <c r="EF365"/>
      <c r="EG365"/>
      <c r="EH365"/>
      <c r="EI365"/>
      <c r="EJ365"/>
      <c r="EK365"/>
      <c r="EL365"/>
      <c r="EM365"/>
      <c r="EN365"/>
      <c r="EO365"/>
      <c r="EP365"/>
      <c r="EQ365"/>
      <c r="ER365"/>
      <c r="ES365"/>
      <c r="ET365"/>
      <c r="EU365"/>
      <c r="EV365"/>
      <c r="EW365"/>
      <c r="EX365"/>
      <c r="EY365"/>
      <c r="EZ365"/>
      <c r="FA365"/>
      <c r="FB365"/>
      <c r="FC365"/>
      <c r="FD365"/>
      <c r="FE365"/>
      <c r="FF365"/>
      <c r="FG365"/>
      <c r="FH365"/>
      <c r="FI365"/>
      <c r="FJ365"/>
      <c r="FK365"/>
      <c r="FL365"/>
      <c r="FM365"/>
      <c r="FN365"/>
      <c r="FO365"/>
      <c r="FP365"/>
      <c r="FQ365"/>
      <c r="FR365"/>
      <c r="FS365"/>
      <c r="FT365"/>
      <c r="FU365"/>
      <c r="FV365"/>
      <c r="FW365"/>
      <c r="FX365"/>
      <c r="FY365"/>
      <c r="FZ365"/>
      <c r="GA365"/>
      <c r="GB365"/>
      <c r="GC365"/>
      <c r="GD365"/>
      <c r="GE365"/>
      <c r="GF365"/>
      <c r="GG365"/>
      <c r="GH365"/>
      <c r="GI365"/>
      <c r="GJ365"/>
      <c r="GK365"/>
      <c r="GL365"/>
      <c r="GM365"/>
      <c r="GN365"/>
      <c r="GO365"/>
      <c r="GP365"/>
      <c r="GQ365"/>
      <c r="GR365"/>
      <c r="GS365"/>
    </row>
    <row r="366" spans="2:201" ht="13.35" customHeight="1">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c r="CM366"/>
      <c r="CN366"/>
      <c r="CO366"/>
      <c r="CP366"/>
      <c r="CQ366"/>
      <c r="CR366"/>
      <c r="CS366"/>
      <c r="CT366"/>
      <c r="CU366"/>
      <c r="CV366"/>
      <c r="CW366"/>
      <c r="CX366"/>
      <c r="CY366"/>
      <c r="CZ366"/>
      <c r="DA366"/>
      <c r="DB366"/>
      <c r="DC366"/>
      <c r="DD366"/>
      <c r="DE366"/>
      <c r="DF366"/>
      <c r="DG366"/>
      <c r="DH366"/>
      <c r="DI366"/>
      <c r="DJ366"/>
      <c r="DK366"/>
      <c r="DL366"/>
      <c r="DM366"/>
      <c r="DN366"/>
      <c r="DO366"/>
      <c r="DP366"/>
      <c r="DQ366"/>
      <c r="DR366"/>
      <c r="DS366"/>
      <c r="DT366"/>
      <c r="DU366"/>
      <c r="DV366"/>
      <c r="DW366"/>
      <c r="DX366"/>
      <c r="DY366"/>
      <c r="DZ366"/>
      <c r="EA366"/>
      <c r="EB366"/>
      <c r="EC366"/>
      <c r="ED366"/>
      <c r="EE366"/>
      <c r="EF366"/>
      <c r="EG366"/>
      <c r="EH366"/>
      <c r="EI366"/>
      <c r="EJ366"/>
      <c r="EK366"/>
      <c r="EL366"/>
      <c r="EM366"/>
      <c r="EN366"/>
      <c r="EO366"/>
      <c r="EP366"/>
      <c r="EQ366"/>
      <c r="ER366"/>
      <c r="ES366"/>
      <c r="ET366"/>
      <c r="EU366"/>
      <c r="EV366"/>
      <c r="EW366"/>
      <c r="EX366"/>
      <c r="EY366"/>
      <c r="EZ366"/>
      <c r="FA366"/>
      <c r="FB366"/>
      <c r="FC366"/>
      <c r="FD366"/>
      <c r="FE366"/>
      <c r="FF366"/>
      <c r="FG366"/>
      <c r="FH366"/>
      <c r="FI366"/>
      <c r="FJ366"/>
      <c r="FK366"/>
      <c r="FL366"/>
      <c r="FM366"/>
      <c r="FN366"/>
      <c r="FO366"/>
      <c r="FP366"/>
      <c r="FQ366"/>
      <c r="FR366"/>
      <c r="FS366"/>
      <c r="FT366"/>
      <c r="FU366"/>
      <c r="FV366"/>
      <c r="FW366"/>
      <c r="FX366"/>
      <c r="FY366"/>
      <c r="FZ366"/>
      <c r="GA366"/>
      <c r="GB366"/>
      <c r="GC366"/>
      <c r="GD366"/>
      <c r="GE366"/>
      <c r="GF366"/>
      <c r="GG366"/>
      <c r="GH366"/>
      <c r="GI366"/>
      <c r="GJ366"/>
      <c r="GK366"/>
      <c r="GL366"/>
      <c r="GM366"/>
      <c r="GN366"/>
      <c r="GO366"/>
      <c r="GP366"/>
      <c r="GQ366"/>
      <c r="GR366"/>
      <c r="GS366"/>
    </row>
    <row r="367" spans="2:201" ht="13.35" customHeight="1">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c r="CM367"/>
      <c r="CN367"/>
      <c r="CO367"/>
      <c r="CP367"/>
      <c r="CQ367"/>
      <c r="CR367"/>
      <c r="CS367"/>
      <c r="CT367"/>
      <c r="CU367"/>
      <c r="CV367"/>
      <c r="CW367"/>
      <c r="CX367"/>
      <c r="CY367"/>
      <c r="CZ367"/>
      <c r="DA367"/>
      <c r="DB367"/>
      <c r="DC367"/>
      <c r="DD367"/>
      <c r="DE367"/>
      <c r="DF367"/>
      <c r="DG367"/>
      <c r="DH367"/>
      <c r="DI367"/>
      <c r="DJ367"/>
      <c r="DK367"/>
      <c r="DL367"/>
      <c r="DM367"/>
      <c r="DN367"/>
      <c r="DO367"/>
      <c r="DP367"/>
      <c r="DQ367"/>
      <c r="DR367"/>
      <c r="DS367"/>
      <c r="DT367"/>
      <c r="DU367"/>
      <c r="DV367"/>
      <c r="DW367"/>
      <c r="DX367"/>
      <c r="DY367"/>
      <c r="DZ367"/>
      <c r="EA367"/>
      <c r="EB367"/>
      <c r="EC367"/>
      <c r="ED367"/>
      <c r="EE367"/>
      <c r="EF367"/>
      <c r="EG367"/>
      <c r="EH367"/>
      <c r="EI367"/>
      <c r="EJ367"/>
      <c r="EK367"/>
      <c r="EL367"/>
      <c r="EM367"/>
      <c r="EN367"/>
      <c r="EO367"/>
      <c r="EP367"/>
      <c r="EQ367"/>
      <c r="ER367"/>
      <c r="ES367"/>
      <c r="ET367"/>
      <c r="EU367"/>
      <c r="EV367"/>
      <c r="EW367"/>
      <c r="EX367"/>
      <c r="EY367"/>
      <c r="EZ367"/>
      <c r="FA367"/>
      <c r="FB367"/>
      <c r="FC367"/>
      <c r="FD367"/>
      <c r="FE367"/>
      <c r="FF367"/>
      <c r="FG367"/>
      <c r="FH367"/>
      <c r="FI367"/>
      <c r="FJ367"/>
      <c r="FK367"/>
      <c r="FL367"/>
      <c r="FM367"/>
      <c r="FN367"/>
      <c r="FO367"/>
      <c r="FP367"/>
      <c r="FQ367"/>
      <c r="FR367"/>
      <c r="FS367"/>
      <c r="FT367"/>
      <c r="FU367"/>
      <c r="FV367"/>
      <c r="FW367"/>
      <c r="FX367"/>
      <c r="FY367"/>
      <c r="FZ367"/>
      <c r="GA367"/>
      <c r="GB367"/>
      <c r="GC367"/>
      <c r="GD367"/>
      <c r="GE367"/>
      <c r="GF367"/>
      <c r="GG367"/>
      <c r="GH367"/>
      <c r="GI367"/>
      <c r="GJ367"/>
      <c r="GK367"/>
      <c r="GL367"/>
      <c r="GM367"/>
      <c r="GN367"/>
      <c r="GO367"/>
      <c r="GP367"/>
      <c r="GQ367"/>
      <c r="GR367"/>
      <c r="GS367"/>
    </row>
    <row r="368" spans="2:201" ht="13.35" customHeight="1">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c r="CM368"/>
      <c r="CN368"/>
      <c r="CO368"/>
      <c r="CP368"/>
      <c r="CQ368"/>
      <c r="CR368"/>
      <c r="CS368"/>
      <c r="CT368"/>
      <c r="CU368"/>
      <c r="CV368"/>
      <c r="CW368"/>
      <c r="CX368"/>
      <c r="CY368"/>
      <c r="CZ368"/>
      <c r="DA368"/>
      <c r="DB368"/>
      <c r="DC368"/>
      <c r="DD368"/>
      <c r="DE368"/>
      <c r="DF368"/>
      <c r="DG368"/>
      <c r="DH368"/>
      <c r="DI368"/>
      <c r="DJ368"/>
      <c r="DK368"/>
      <c r="DL368"/>
      <c r="DM368"/>
      <c r="DN368"/>
      <c r="DO368"/>
      <c r="DP368"/>
      <c r="DQ368"/>
      <c r="DR368"/>
      <c r="DS368"/>
      <c r="DT368"/>
      <c r="DU368"/>
      <c r="DV368"/>
      <c r="DW368"/>
      <c r="DX368"/>
      <c r="DY368"/>
      <c r="DZ368"/>
      <c r="EA368"/>
      <c r="EB368"/>
      <c r="EC368"/>
      <c r="ED368"/>
      <c r="EE368"/>
      <c r="EF368"/>
      <c r="EG368"/>
      <c r="EH368"/>
      <c r="EI368"/>
      <c r="EJ368"/>
      <c r="EK368"/>
      <c r="EL368"/>
      <c r="EM368"/>
      <c r="EN368"/>
      <c r="EO368"/>
      <c r="EP368"/>
      <c r="EQ368"/>
      <c r="ER368"/>
      <c r="ES368"/>
      <c r="ET368"/>
      <c r="EU368"/>
      <c r="EV368"/>
      <c r="EW368"/>
      <c r="EX368"/>
      <c r="EY368"/>
      <c r="EZ368"/>
      <c r="FA368"/>
      <c r="FB368"/>
      <c r="FC368"/>
      <c r="FD368"/>
      <c r="FE368"/>
      <c r="FF368"/>
      <c r="FG368"/>
      <c r="FH368"/>
      <c r="FI368"/>
      <c r="FJ368"/>
      <c r="FK368"/>
      <c r="FL368"/>
      <c r="FM368"/>
      <c r="FN368"/>
      <c r="FO368"/>
      <c r="FP368"/>
      <c r="FQ368"/>
      <c r="FR368"/>
      <c r="FS368"/>
      <c r="FT368"/>
      <c r="FU368"/>
      <c r="FV368"/>
      <c r="FW368"/>
      <c r="FX368"/>
      <c r="FY368"/>
      <c r="FZ368"/>
      <c r="GA368"/>
      <c r="GB368"/>
      <c r="GC368"/>
      <c r="GD368"/>
      <c r="GE368"/>
      <c r="GF368"/>
      <c r="GG368"/>
      <c r="GH368"/>
      <c r="GI368"/>
      <c r="GJ368"/>
      <c r="GK368"/>
      <c r="GL368"/>
      <c r="GM368"/>
      <c r="GN368"/>
      <c r="GO368"/>
      <c r="GP368"/>
      <c r="GQ368"/>
      <c r="GR368"/>
      <c r="GS368"/>
    </row>
    <row r="369" spans="2:201" ht="13.35" customHeight="1">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c r="CM369"/>
      <c r="CN369"/>
      <c r="CO369"/>
      <c r="CP369"/>
      <c r="CQ369"/>
      <c r="CR369"/>
      <c r="CS369"/>
      <c r="CT369"/>
      <c r="CU369"/>
      <c r="CV369"/>
      <c r="CW369"/>
      <c r="CX369"/>
      <c r="CY369"/>
      <c r="CZ369"/>
      <c r="DA369"/>
      <c r="DB369"/>
      <c r="DC369"/>
      <c r="DD369"/>
      <c r="DE369"/>
      <c r="DF369"/>
      <c r="DG369"/>
      <c r="DH369"/>
      <c r="DI369"/>
      <c r="DJ369"/>
      <c r="DK369"/>
      <c r="DL369"/>
      <c r="DM369"/>
      <c r="DN369"/>
      <c r="DO369"/>
      <c r="DP369"/>
      <c r="DQ369"/>
      <c r="DR369"/>
      <c r="DS369"/>
      <c r="DT369"/>
      <c r="DU369"/>
      <c r="DV369"/>
      <c r="DW369"/>
      <c r="DX369"/>
      <c r="DY369"/>
      <c r="DZ369"/>
      <c r="EA369"/>
      <c r="EB369"/>
      <c r="EC369"/>
      <c r="ED369"/>
      <c r="EE369"/>
      <c r="EF369"/>
      <c r="EG369"/>
      <c r="EH369"/>
      <c r="EI369"/>
      <c r="EJ369"/>
      <c r="EK369"/>
      <c r="EL369"/>
      <c r="EM369"/>
      <c r="EN369"/>
      <c r="EO369"/>
      <c r="EP369"/>
      <c r="EQ369"/>
      <c r="ER369"/>
      <c r="ES369"/>
      <c r="ET369"/>
      <c r="EU369"/>
      <c r="EV369"/>
      <c r="EW369"/>
      <c r="EX369"/>
      <c r="EY369"/>
      <c r="EZ369"/>
      <c r="FA369"/>
      <c r="FB369"/>
      <c r="FC369"/>
      <c r="FD369"/>
      <c r="FE369"/>
      <c r="FF369"/>
      <c r="FG369"/>
      <c r="FH369"/>
      <c r="FI369"/>
      <c r="FJ369"/>
      <c r="FK369"/>
      <c r="FL369"/>
      <c r="FM369"/>
      <c r="FN369"/>
      <c r="FO369"/>
      <c r="FP369"/>
      <c r="FQ369"/>
      <c r="FR369"/>
      <c r="FS369"/>
      <c r="FT369"/>
      <c r="FU369"/>
      <c r="FV369"/>
      <c r="FW369"/>
      <c r="FX369"/>
      <c r="FY369"/>
      <c r="FZ369"/>
      <c r="GA369"/>
      <c r="GB369"/>
      <c r="GC369"/>
      <c r="GD369"/>
      <c r="GE369"/>
      <c r="GF369"/>
      <c r="GG369"/>
      <c r="GH369"/>
      <c r="GI369"/>
      <c r="GJ369"/>
      <c r="GK369"/>
      <c r="GL369"/>
      <c r="GM369"/>
      <c r="GN369"/>
      <c r="GO369"/>
      <c r="GP369"/>
      <c r="GQ369"/>
      <c r="GR369"/>
      <c r="GS369"/>
    </row>
    <row r="370" spans="2:201" ht="13.35" customHeight="1">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c r="CM370"/>
      <c r="CN370"/>
      <c r="CO370"/>
      <c r="CP370"/>
      <c r="CQ370"/>
      <c r="CR370"/>
      <c r="CS370"/>
      <c r="CT370"/>
      <c r="CU370"/>
      <c r="CV370"/>
      <c r="CW370"/>
      <c r="CX370"/>
      <c r="CY370"/>
      <c r="CZ370"/>
      <c r="DA370"/>
      <c r="DB370"/>
      <c r="DC370"/>
      <c r="DD370"/>
      <c r="DE370"/>
      <c r="DF370"/>
      <c r="DG370"/>
      <c r="DH370"/>
      <c r="DI370"/>
      <c r="DJ370"/>
      <c r="DK370"/>
      <c r="DL370"/>
      <c r="DM370"/>
      <c r="DN370"/>
      <c r="DO370"/>
      <c r="DP370"/>
      <c r="DQ370"/>
      <c r="DR370"/>
      <c r="DS370"/>
      <c r="DT370"/>
      <c r="DU370"/>
      <c r="DV370"/>
      <c r="DW370"/>
      <c r="DX370"/>
      <c r="DY370"/>
      <c r="DZ370"/>
      <c r="EA370"/>
      <c r="EB370"/>
      <c r="EC370"/>
      <c r="ED370"/>
      <c r="EE370"/>
      <c r="EF370"/>
      <c r="EG370"/>
      <c r="EH370"/>
      <c r="EI370"/>
      <c r="EJ370"/>
      <c r="EK370"/>
      <c r="EL370"/>
      <c r="EM370"/>
      <c r="EN370"/>
      <c r="EO370"/>
      <c r="EP370"/>
      <c r="EQ370"/>
      <c r="ER370"/>
      <c r="ES370"/>
      <c r="ET370"/>
      <c r="EU370"/>
      <c r="EV370"/>
      <c r="EW370"/>
      <c r="EX370"/>
      <c r="EY370"/>
      <c r="EZ370"/>
      <c r="FA370"/>
      <c r="FB370"/>
      <c r="FC370"/>
      <c r="FD370"/>
      <c r="FE370"/>
      <c r="FF370"/>
      <c r="FG370"/>
      <c r="FH370"/>
      <c r="FI370"/>
      <c r="FJ370"/>
      <c r="FK370"/>
      <c r="FL370"/>
      <c r="FM370"/>
      <c r="FN370"/>
      <c r="FO370"/>
      <c r="FP370"/>
      <c r="FQ370"/>
      <c r="FR370"/>
      <c r="FS370"/>
      <c r="FT370"/>
      <c r="FU370"/>
      <c r="FV370"/>
      <c r="FW370"/>
      <c r="FX370"/>
      <c r="FY370"/>
      <c r="FZ370"/>
      <c r="GA370"/>
      <c r="GB370"/>
      <c r="GC370"/>
      <c r="GD370"/>
      <c r="GE370"/>
      <c r="GF370"/>
      <c r="GG370"/>
      <c r="GH370"/>
      <c r="GI370"/>
      <c r="GJ370"/>
      <c r="GK370"/>
      <c r="GL370"/>
      <c r="GM370"/>
      <c r="GN370"/>
      <c r="GO370"/>
      <c r="GP370"/>
      <c r="GQ370"/>
      <c r="GR370"/>
      <c r="GS370"/>
    </row>
    <row r="371" spans="2:201" ht="13.35" customHeight="1">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c r="CM371"/>
      <c r="CN371"/>
      <c r="CO371"/>
      <c r="CP371"/>
      <c r="CQ371"/>
      <c r="CR371"/>
      <c r="CS371"/>
      <c r="CT371"/>
      <c r="CU371"/>
      <c r="CV371"/>
      <c r="CW371"/>
      <c r="CX371"/>
      <c r="CY371"/>
      <c r="CZ371"/>
      <c r="DA371"/>
      <c r="DB371"/>
      <c r="DC371"/>
      <c r="DD371"/>
      <c r="DE371"/>
      <c r="DF371"/>
      <c r="DG371"/>
      <c r="DH371"/>
      <c r="DI371"/>
      <c r="DJ371"/>
      <c r="DK371"/>
      <c r="DL371"/>
      <c r="DM371"/>
      <c r="DN371"/>
      <c r="DO371"/>
      <c r="DP371"/>
      <c r="DQ371"/>
      <c r="DR371"/>
      <c r="DS371"/>
      <c r="DT371"/>
      <c r="DU371"/>
      <c r="DV371"/>
      <c r="DW371"/>
      <c r="DX371"/>
      <c r="DY371"/>
      <c r="DZ371"/>
      <c r="EA371"/>
      <c r="EB371"/>
      <c r="EC371"/>
      <c r="ED371"/>
      <c r="EE371"/>
      <c r="EF371"/>
      <c r="EG371"/>
      <c r="EH371"/>
      <c r="EI371"/>
      <c r="EJ371"/>
      <c r="EK371"/>
      <c r="EL371"/>
      <c r="EM371"/>
      <c r="EN371"/>
      <c r="EO371"/>
      <c r="EP371"/>
      <c r="EQ371"/>
      <c r="ER371"/>
      <c r="ES371"/>
      <c r="ET371"/>
      <c r="EU371"/>
      <c r="EV371"/>
      <c r="EW371"/>
      <c r="EX371"/>
      <c r="EY371"/>
      <c r="EZ371"/>
      <c r="FA371"/>
      <c r="FB371"/>
      <c r="FC371"/>
      <c r="FD371"/>
      <c r="FE371"/>
      <c r="FF371"/>
      <c r="FG371"/>
      <c r="FH371"/>
      <c r="FI371"/>
      <c r="FJ371"/>
      <c r="FK371"/>
      <c r="FL371"/>
      <c r="FM371"/>
      <c r="FN371"/>
      <c r="FO371"/>
      <c r="FP371"/>
      <c r="FQ371"/>
      <c r="FR371"/>
      <c r="FS371"/>
      <c r="FT371"/>
      <c r="FU371"/>
      <c r="FV371"/>
      <c r="FW371"/>
      <c r="FX371"/>
      <c r="FY371"/>
      <c r="FZ371"/>
      <c r="GA371"/>
      <c r="GB371"/>
      <c r="GC371"/>
      <c r="GD371"/>
      <c r="GE371"/>
      <c r="GF371"/>
      <c r="GG371"/>
      <c r="GH371"/>
      <c r="GI371"/>
      <c r="GJ371"/>
      <c r="GK371"/>
      <c r="GL371"/>
      <c r="GM371"/>
      <c r="GN371"/>
      <c r="GO371"/>
      <c r="GP371"/>
      <c r="GQ371"/>
      <c r="GR371"/>
      <c r="GS371"/>
    </row>
    <row r="372" spans="2:201" ht="13.35" customHeight="1">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c r="CM372"/>
      <c r="CN372"/>
      <c r="CO372"/>
      <c r="CP372"/>
      <c r="CQ372"/>
      <c r="CR372"/>
      <c r="CS372"/>
      <c r="CT372"/>
      <c r="CU372"/>
      <c r="CV372"/>
      <c r="CW372"/>
      <c r="CX372"/>
      <c r="CY372"/>
      <c r="CZ372"/>
      <c r="DA372"/>
      <c r="DB372"/>
      <c r="DC372"/>
      <c r="DD372"/>
      <c r="DE372"/>
      <c r="DF372"/>
      <c r="DG372"/>
      <c r="DH372"/>
      <c r="DI372"/>
      <c r="DJ372"/>
      <c r="DK372"/>
      <c r="DL372"/>
      <c r="DM372"/>
      <c r="DN372"/>
      <c r="DO372"/>
      <c r="DP372"/>
      <c r="DQ372"/>
      <c r="DR372"/>
      <c r="DS372"/>
      <c r="DT372"/>
      <c r="DU372"/>
      <c r="DV372"/>
      <c r="DW372"/>
      <c r="DX372"/>
      <c r="DY372"/>
      <c r="DZ372"/>
      <c r="EA372"/>
      <c r="EB372"/>
      <c r="EC372"/>
      <c r="ED372"/>
      <c r="EE372"/>
      <c r="EF372"/>
      <c r="EG372"/>
      <c r="EH372"/>
      <c r="EI372"/>
      <c r="EJ372"/>
      <c r="EK372"/>
      <c r="EL372"/>
      <c r="EM372"/>
      <c r="EN372"/>
      <c r="EO372"/>
      <c r="EP372"/>
      <c r="EQ372"/>
      <c r="ER372"/>
      <c r="ES372"/>
      <c r="ET372"/>
      <c r="EU372"/>
      <c r="EV372"/>
      <c r="EW372"/>
      <c r="EX372"/>
      <c r="EY372"/>
      <c r="EZ372"/>
      <c r="FA372"/>
      <c r="FB372"/>
      <c r="FC372"/>
      <c r="FD372"/>
      <c r="FE372"/>
      <c r="FF372"/>
      <c r="FG372"/>
      <c r="FH372"/>
      <c r="FI372"/>
      <c r="FJ372"/>
      <c r="FK372"/>
      <c r="FL372"/>
      <c r="FM372"/>
      <c r="FN372"/>
      <c r="FO372"/>
      <c r="FP372"/>
      <c r="FQ372"/>
      <c r="FR372"/>
      <c r="FS372"/>
      <c r="FT372"/>
      <c r="FU372"/>
      <c r="FV372"/>
      <c r="FW372"/>
      <c r="FX372"/>
      <c r="FY372"/>
      <c r="FZ372"/>
      <c r="GA372"/>
      <c r="GB372"/>
      <c r="GC372"/>
      <c r="GD372"/>
      <c r="GE372"/>
      <c r="GF372"/>
      <c r="GG372"/>
      <c r="GH372"/>
      <c r="GI372"/>
      <c r="GJ372"/>
      <c r="GK372"/>
      <c r="GL372"/>
      <c r="GM372"/>
      <c r="GN372"/>
      <c r="GO372"/>
      <c r="GP372"/>
      <c r="GQ372"/>
      <c r="GR372"/>
      <c r="GS372"/>
    </row>
    <row r="373" spans="2:201" ht="13.35" customHeight="1">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c r="CM373"/>
      <c r="CN373"/>
      <c r="CO373"/>
      <c r="CP373"/>
      <c r="CQ373"/>
      <c r="CR373"/>
      <c r="CS373"/>
      <c r="CT373"/>
      <c r="CU373"/>
      <c r="CV373"/>
      <c r="CW373"/>
      <c r="CX373"/>
      <c r="CY373"/>
      <c r="CZ373"/>
      <c r="DA373"/>
      <c r="DB373"/>
      <c r="DC373"/>
      <c r="DD373"/>
      <c r="DE373"/>
      <c r="DF373"/>
      <c r="DG373"/>
      <c r="DH373"/>
      <c r="DI373"/>
      <c r="DJ373"/>
      <c r="DK373"/>
      <c r="DL373"/>
      <c r="DM373"/>
      <c r="DN373"/>
      <c r="DO373"/>
      <c r="DP373"/>
      <c r="DQ373"/>
      <c r="DR373"/>
      <c r="DS373"/>
      <c r="DT373"/>
      <c r="DU373"/>
      <c r="DV373"/>
      <c r="DW373"/>
      <c r="DX373"/>
      <c r="DY373"/>
      <c r="DZ373"/>
      <c r="EA373"/>
      <c r="EB373"/>
      <c r="EC373"/>
      <c r="ED373"/>
      <c r="EE373"/>
      <c r="EF373"/>
      <c r="EG373"/>
      <c r="EH373"/>
      <c r="EI373"/>
      <c r="EJ373"/>
      <c r="EK373"/>
      <c r="EL373"/>
      <c r="EM373"/>
      <c r="EN373"/>
      <c r="EO373"/>
      <c r="EP373"/>
      <c r="EQ373"/>
      <c r="ER373"/>
      <c r="ES373"/>
      <c r="ET373"/>
      <c r="EU373"/>
      <c r="EV373"/>
      <c r="EW373"/>
      <c r="EX373"/>
      <c r="EY373"/>
      <c r="EZ373"/>
      <c r="FA373"/>
      <c r="FB373"/>
      <c r="FC373"/>
      <c r="FD373"/>
      <c r="FE373"/>
      <c r="FF373"/>
      <c r="FG373"/>
      <c r="FH373"/>
      <c r="FI373"/>
      <c r="FJ373"/>
      <c r="FK373"/>
      <c r="FL373"/>
      <c r="FM373"/>
      <c r="FN373"/>
      <c r="FO373"/>
      <c r="FP373"/>
      <c r="FQ373"/>
      <c r="FR373"/>
      <c r="FS373"/>
      <c r="FT373"/>
      <c r="FU373"/>
      <c r="FV373"/>
      <c r="FW373"/>
      <c r="FX373"/>
      <c r="FY373"/>
      <c r="FZ373"/>
      <c r="GA373"/>
      <c r="GB373"/>
      <c r="GC373"/>
      <c r="GD373"/>
      <c r="GE373"/>
      <c r="GF373"/>
      <c r="GG373"/>
      <c r="GH373"/>
      <c r="GI373"/>
      <c r="GJ373"/>
      <c r="GK373"/>
      <c r="GL373"/>
      <c r="GM373"/>
      <c r="GN373"/>
      <c r="GO373"/>
      <c r="GP373"/>
      <c r="GQ373"/>
      <c r="GR373"/>
      <c r="GS373"/>
    </row>
    <row r="374" spans="2:201" ht="13.35" customHeight="1">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c r="CM374"/>
      <c r="CN374"/>
      <c r="CO374"/>
      <c r="CP374"/>
      <c r="CQ374"/>
      <c r="CR374"/>
      <c r="CS374"/>
      <c r="CT374"/>
      <c r="CU374"/>
      <c r="CV374"/>
      <c r="CW374"/>
      <c r="CX374"/>
      <c r="CY374"/>
      <c r="CZ374"/>
      <c r="DA374"/>
      <c r="DB374"/>
      <c r="DC374"/>
      <c r="DD374"/>
      <c r="DE374"/>
      <c r="DF374"/>
      <c r="DG374"/>
      <c r="DH374"/>
      <c r="DI374"/>
      <c r="DJ374"/>
      <c r="DK374"/>
      <c r="DL374"/>
      <c r="DM374"/>
      <c r="DN374"/>
      <c r="DO374"/>
      <c r="DP374"/>
      <c r="DQ374"/>
      <c r="DR374"/>
      <c r="DS374"/>
      <c r="DT374"/>
      <c r="DU374"/>
      <c r="DV374"/>
      <c r="DW374"/>
      <c r="DX374"/>
      <c r="DY374"/>
      <c r="DZ374"/>
      <c r="EA374"/>
      <c r="EB374"/>
      <c r="EC374"/>
      <c r="ED374"/>
      <c r="EE374"/>
      <c r="EF374"/>
      <c r="EG374"/>
      <c r="EH374"/>
      <c r="EI374"/>
      <c r="EJ374"/>
      <c r="EK374"/>
      <c r="EL374"/>
      <c r="EM374"/>
      <c r="EN374"/>
      <c r="EO374"/>
      <c r="EP374"/>
      <c r="EQ374"/>
      <c r="ER374"/>
      <c r="ES374"/>
      <c r="ET374"/>
      <c r="EU374"/>
      <c r="EV374"/>
      <c r="EW374"/>
      <c r="EX374"/>
      <c r="EY374"/>
      <c r="EZ374"/>
      <c r="FA374"/>
      <c r="FB374"/>
      <c r="FC374"/>
      <c r="FD374"/>
      <c r="FE374"/>
      <c r="FF374"/>
      <c r="FG374"/>
      <c r="FH374"/>
      <c r="FI374"/>
      <c r="FJ374"/>
      <c r="FK374"/>
      <c r="FL374"/>
      <c r="FM374"/>
      <c r="FN374"/>
      <c r="FO374"/>
      <c r="FP374"/>
      <c r="FQ374"/>
      <c r="FR374"/>
      <c r="FS374"/>
      <c r="FT374"/>
      <c r="FU374"/>
      <c r="FV374"/>
      <c r="FW374"/>
      <c r="FX374"/>
      <c r="FY374"/>
      <c r="FZ374"/>
      <c r="GA374"/>
      <c r="GB374"/>
      <c r="GC374"/>
      <c r="GD374"/>
      <c r="GE374"/>
      <c r="GF374"/>
      <c r="GG374"/>
      <c r="GH374"/>
      <c r="GI374"/>
      <c r="GJ374"/>
      <c r="GK374"/>
      <c r="GL374"/>
      <c r="GM374"/>
      <c r="GN374"/>
      <c r="GO374"/>
      <c r="GP374"/>
      <c r="GQ374"/>
      <c r="GR374"/>
      <c r="GS374"/>
    </row>
    <row r="375" spans="2:201" ht="13.35" customHeight="1">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c r="CM375"/>
      <c r="CN375"/>
      <c r="CO375"/>
      <c r="CP375"/>
      <c r="CQ375"/>
      <c r="CR375"/>
      <c r="CS375"/>
      <c r="CT375"/>
      <c r="CU375"/>
      <c r="CV375"/>
      <c r="CW375"/>
      <c r="CX375"/>
      <c r="CY375"/>
      <c r="CZ375"/>
      <c r="DA375"/>
      <c r="DB375"/>
      <c r="DC375"/>
      <c r="DD375"/>
      <c r="DE375"/>
      <c r="DF375"/>
      <c r="DG375"/>
      <c r="DH375"/>
      <c r="DI375"/>
      <c r="DJ375"/>
      <c r="DK375"/>
      <c r="DL375"/>
      <c r="DM375"/>
      <c r="DN375"/>
      <c r="DO375"/>
      <c r="DP375"/>
      <c r="DQ375"/>
      <c r="DR375"/>
      <c r="DS375"/>
      <c r="DT375"/>
      <c r="DU375"/>
      <c r="DV375"/>
      <c r="DW375"/>
      <c r="DX375"/>
      <c r="DY375"/>
      <c r="DZ375"/>
      <c r="EA375"/>
      <c r="EB375"/>
      <c r="EC375"/>
      <c r="ED375"/>
      <c r="EE375"/>
      <c r="EF375"/>
      <c r="EG375"/>
      <c r="EH375"/>
      <c r="EI375"/>
      <c r="EJ375"/>
      <c r="EK375"/>
      <c r="EL375"/>
      <c r="EM375"/>
      <c r="EN375"/>
      <c r="EO375"/>
      <c r="EP375"/>
      <c r="EQ375"/>
      <c r="ER375"/>
      <c r="ES375"/>
      <c r="ET375"/>
      <c r="EU375"/>
      <c r="EV375"/>
      <c r="EW375"/>
      <c r="EX375"/>
      <c r="EY375"/>
      <c r="EZ375"/>
      <c r="FA375"/>
      <c r="FB375"/>
      <c r="FC375"/>
      <c r="FD375"/>
      <c r="FE375"/>
      <c r="FF375"/>
      <c r="FG375"/>
      <c r="FH375"/>
      <c r="FI375"/>
      <c r="FJ375"/>
      <c r="FK375"/>
      <c r="FL375"/>
      <c r="FM375"/>
      <c r="FN375"/>
      <c r="FO375"/>
      <c r="FP375"/>
      <c r="FQ375"/>
      <c r="FR375"/>
      <c r="FS375"/>
      <c r="FT375"/>
      <c r="FU375"/>
      <c r="FV375"/>
      <c r="FW375"/>
      <c r="FX375"/>
      <c r="FY375"/>
      <c r="FZ375"/>
      <c r="GA375"/>
      <c r="GB375"/>
      <c r="GC375"/>
      <c r="GD375"/>
      <c r="GE375"/>
      <c r="GF375"/>
      <c r="GG375"/>
      <c r="GH375"/>
      <c r="GI375"/>
      <c r="GJ375"/>
      <c r="GK375"/>
      <c r="GL375"/>
      <c r="GM375"/>
      <c r="GN375"/>
      <c r="GO375"/>
      <c r="GP375"/>
      <c r="GQ375"/>
      <c r="GR375"/>
      <c r="GS375"/>
    </row>
    <row r="376" spans="2:201" ht="13.35" customHeight="1">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c r="CM376"/>
      <c r="CN376"/>
      <c r="CO376"/>
      <c r="CP376"/>
      <c r="CQ376"/>
      <c r="CR376"/>
      <c r="CS376"/>
      <c r="CT376"/>
      <c r="CU376"/>
      <c r="CV376"/>
      <c r="CW376"/>
      <c r="CX376"/>
      <c r="CY376"/>
      <c r="CZ376"/>
      <c r="DA376"/>
      <c r="DB376"/>
      <c r="DC376"/>
      <c r="DD376"/>
      <c r="DE376"/>
      <c r="DF376"/>
      <c r="DG376"/>
      <c r="DH376"/>
      <c r="DI376"/>
      <c r="DJ376"/>
      <c r="DK376"/>
      <c r="DL376"/>
      <c r="DM376"/>
      <c r="DN376"/>
      <c r="DO376"/>
      <c r="DP376"/>
      <c r="DQ376"/>
      <c r="DR376"/>
      <c r="DS376"/>
      <c r="DT376"/>
      <c r="DU376"/>
      <c r="DV376"/>
      <c r="DW376"/>
      <c r="DX376"/>
      <c r="DY376"/>
      <c r="DZ376"/>
      <c r="EA376"/>
      <c r="EB376"/>
      <c r="EC376"/>
      <c r="ED376"/>
      <c r="EE376"/>
      <c r="EF376"/>
      <c r="EG376"/>
      <c r="EH376"/>
      <c r="EI376"/>
      <c r="EJ376"/>
      <c r="EK376"/>
      <c r="EL376"/>
      <c r="EM376"/>
      <c r="EN376"/>
      <c r="EO376"/>
      <c r="EP376"/>
      <c r="EQ376"/>
      <c r="ER376"/>
      <c r="ES376"/>
      <c r="ET376"/>
      <c r="EU376"/>
      <c r="EV376"/>
      <c r="EW376"/>
      <c r="EX376"/>
      <c r="EY376"/>
      <c r="EZ376"/>
      <c r="FA376"/>
      <c r="FB376"/>
      <c r="FC376"/>
      <c r="FD376"/>
      <c r="FE376"/>
      <c r="FF376"/>
      <c r="FG376"/>
      <c r="FH376"/>
      <c r="FI376"/>
      <c r="FJ376"/>
      <c r="FK376"/>
      <c r="FL376"/>
      <c r="FM376"/>
      <c r="FN376"/>
      <c r="FO376"/>
      <c r="FP376"/>
      <c r="FQ376"/>
      <c r="FR376"/>
      <c r="FS376"/>
      <c r="FT376"/>
      <c r="FU376"/>
      <c r="FV376"/>
      <c r="FW376"/>
      <c r="FX376"/>
      <c r="FY376"/>
      <c r="FZ376"/>
      <c r="GA376"/>
      <c r="GB376"/>
      <c r="GC376"/>
      <c r="GD376"/>
      <c r="GE376"/>
      <c r="GF376"/>
      <c r="GG376"/>
      <c r="GH376"/>
      <c r="GI376"/>
      <c r="GJ376"/>
      <c r="GK376"/>
      <c r="GL376"/>
      <c r="GM376"/>
      <c r="GN376"/>
      <c r="GO376"/>
      <c r="GP376"/>
      <c r="GQ376"/>
      <c r="GR376"/>
      <c r="GS376"/>
    </row>
    <row r="377" spans="2:201" ht="13.35" customHeight="1">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c r="CM377"/>
      <c r="CN377"/>
      <c r="CO377"/>
      <c r="CP377"/>
      <c r="CQ377"/>
      <c r="CR377"/>
      <c r="CS377"/>
      <c r="CT377"/>
      <c r="CU377"/>
      <c r="CV377"/>
      <c r="CW377"/>
      <c r="CX377"/>
      <c r="CY377"/>
      <c r="CZ377"/>
      <c r="DA377"/>
      <c r="DB377"/>
      <c r="DC377"/>
      <c r="DD377"/>
      <c r="DE377"/>
      <c r="DF377"/>
      <c r="DG377"/>
      <c r="DH377"/>
      <c r="DI377"/>
      <c r="DJ377"/>
      <c r="DK377"/>
      <c r="DL377"/>
      <c r="DM377"/>
      <c r="DN377"/>
      <c r="DO377"/>
      <c r="DP377"/>
      <c r="DQ377"/>
      <c r="DR377"/>
      <c r="DS377"/>
      <c r="DT377"/>
      <c r="DU377"/>
      <c r="DV377"/>
      <c r="DW377"/>
      <c r="DX377"/>
      <c r="DY377"/>
      <c r="DZ377"/>
      <c r="EA377"/>
      <c r="EB377"/>
      <c r="EC377"/>
      <c r="ED377"/>
      <c r="EE377"/>
      <c r="EF377"/>
      <c r="EG377"/>
      <c r="EH377"/>
      <c r="EI377"/>
      <c r="EJ377"/>
      <c r="EK377"/>
      <c r="EL377"/>
      <c r="EM377"/>
      <c r="EN377"/>
      <c r="EO377"/>
      <c r="EP377"/>
      <c r="EQ377"/>
      <c r="ER377"/>
      <c r="ES377"/>
      <c r="ET377"/>
      <c r="EU377"/>
      <c r="EV377"/>
      <c r="EW377"/>
      <c r="EX377"/>
      <c r="EY377"/>
      <c r="EZ377"/>
      <c r="FA377"/>
      <c r="FB377"/>
      <c r="FC377"/>
      <c r="FD377"/>
      <c r="FE377"/>
      <c r="FF377"/>
      <c r="FG377"/>
      <c r="FH377"/>
      <c r="FI377"/>
      <c r="FJ377"/>
      <c r="FK377"/>
      <c r="FL377"/>
      <c r="FM377"/>
      <c r="FN377"/>
      <c r="FO377"/>
      <c r="FP377"/>
      <c r="FQ377"/>
      <c r="FR377"/>
      <c r="FS377"/>
      <c r="FT377"/>
      <c r="FU377"/>
      <c r="FV377"/>
      <c r="FW377"/>
      <c r="FX377"/>
      <c r="FY377"/>
      <c r="FZ377"/>
      <c r="GA377"/>
      <c r="GB377"/>
      <c r="GC377"/>
      <c r="GD377"/>
      <c r="GE377"/>
      <c r="GF377"/>
      <c r="GG377"/>
      <c r="GH377"/>
      <c r="GI377"/>
      <c r="GJ377"/>
      <c r="GK377"/>
      <c r="GL377"/>
      <c r="GM377"/>
      <c r="GN377"/>
      <c r="GO377"/>
      <c r="GP377"/>
      <c r="GQ377"/>
      <c r="GR377"/>
      <c r="GS377"/>
    </row>
    <row r="378" spans="2:201" ht="13.35" customHeight="1">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c r="CM378"/>
      <c r="CN378"/>
      <c r="CO378"/>
      <c r="CP378"/>
      <c r="CQ378"/>
      <c r="CR378"/>
      <c r="CS378"/>
      <c r="CT378"/>
      <c r="CU378"/>
      <c r="CV378"/>
      <c r="CW378"/>
      <c r="CX378"/>
      <c r="CY378"/>
      <c r="CZ378"/>
      <c r="DA378"/>
      <c r="DB378"/>
      <c r="DC378"/>
      <c r="DD378"/>
      <c r="DE378"/>
      <c r="DF378"/>
      <c r="DG378"/>
      <c r="DH378"/>
      <c r="DI378"/>
      <c r="DJ378"/>
      <c r="DK378"/>
      <c r="DL378"/>
      <c r="DM378"/>
      <c r="DN378"/>
      <c r="DO378"/>
      <c r="DP378"/>
      <c r="DQ378"/>
      <c r="DR378"/>
      <c r="DS378"/>
      <c r="DT378"/>
      <c r="DU378"/>
      <c r="DV378"/>
      <c r="DW378"/>
      <c r="DX378"/>
      <c r="DY378"/>
      <c r="DZ378"/>
      <c r="EA378"/>
      <c r="EB378"/>
      <c r="EC378"/>
      <c r="ED378"/>
      <c r="EE378"/>
      <c r="EF378"/>
      <c r="EG378"/>
      <c r="EH378"/>
      <c r="EI378"/>
      <c r="EJ378"/>
      <c r="EK378"/>
      <c r="EL378"/>
      <c r="EM378"/>
      <c r="EN378"/>
      <c r="EO378"/>
      <c r="EP378"/>
      <c r="EQ378"/>
      <c r="ER378"/>
      <c r="ES378"/>
      <c r="ET378"/>
      <c r="EU378"/>
      <c r="EV378"/>
      <c r="EW378"/>
      <c r="EX378"/>
      <c r="EY378"/>
      <c r="EZ378"/>
      <c r="FA378"/>
      <c r="FB378"/>
      <c r="FC378"/>
      <c r="FD378"/>
      <c r="FE378"/>
      <c r="FF378"/>
      <c r="FG378"/>
      <c r="FH378"/>
      <c r="FI378"/>
      <c r="FJ378"/>
      <c r="FK378"/>
      <c r="FL378"/>
      <c r="FM378"/>
      <c r="FN378"/>
      <c r="FO378"/>
      <c r="FP378"/>
      <c r="FQ378"/>
      <c r="FR378"/>
      <c r="FS378"/>
      <c r="FT378"/>
      <c r="FU378"/>
      <c r="FV378"/>
      <c r="FW378"/>
      <c r="FX378"/>
      <c r="FY378"/>
      <c r="FZ378"/>
      <c r="GA378"/>
      <c r="GB378"/>
      <c r="GC378"/>
      <c r="GD378"/>
      <c r="GE378"/>
      <c r="GF378"/>
      <c r="GG378"/>
      <c r="GH378"/>
      <c r="GI378"/>
      <c r="GJ378"/>
      <c r="GK378"/>
      <c r="GL378"/>
      <c r="GM378"/>
      <c r="GN378"/>
      <c r="GO378"/>
      <c r="GP378"/>
      <c r="GQ378"/>
      <c r="GR378"/>
      <c r="GS378"/>
    </row>
    <row r="379" spans="2:201" ht="13.35" customHeight="1">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c r="CM379"/>
      <c r="CN379"/>
      <c r="CO379"/>
      <c r="CP379"/>
      <c r="CQ379"/>
      <c r="CR379"/>
      <c r="CS379"/>
      <c r="CT379"/>
      <c r="CU379"/>
      <c r="CV379"/>
      <c r="CW379"/>
      <c r="CX379"/>
      <c r="CY379"/>
      <c r="CZ379"/>
      <c r="DA379"/>
      <c r="DB379"/>
      <c r="DC379"/>
      <c r="DD379"/>
      <c r="DE379"/>
      <c r="DF379"/>
      <c r="DG379"/>
      <c r="DH379"/>
      <c r="DI379"/>
      <c r="DJ379"/>
      <c r="DK379"/>
      <c r="DL379"/>
      <c r="DM379"/>
      <c r="DN379"/>
      <c r="DO379"/>
      <c r="DP379"/>
      <c r="DQ379"/>
      <c r="DR379"/>
      <c r="DS379"/>
      <c r="DT379"/>
      <c r="DU379"/>
      <c r="DV379"/>
      <c r="DW379"/>
      <c r="DX379"/>
      <c r="DY379"/>
      <c r="DZ379"/>
      <c r="EA379"/>
      <c r="EB379"/>
      <c r="EC379"/>
      <c r="ED379"/>
      <c r="EE379"/>
      <c r="EF379"/>
      <c r="EG379"/>
      <c r="EH379"/>
      <c r="EI379"/>
      <c r="EJ379"/>
      <c r="EK379"/>
      <c r="EL379"/>
      <c r="EM379"/>
      <c r="EN379"/>
      <c r="EO379"/>
      <c r="EP379"/>
      <c r="EQ379"/>
      <c r="ER379"/>
      <c r="ES379"/>
      <c r="ET379"/>
      <c r="EU379"/>
      <c r="EV379"/>
      <c r="EW379"/>
      <c r="EX379"/>
      <c r="EY379"/>
      <c r="EZ379"/>
      <c r="FA379"/>
      <c r="FB379"/>
      <c r="FC379"/>
      <c r="FD379"/>
      <c r="FE379"/>
      <c r="FF379"/>
      <c r="FG379"/>
      <c r="FH379"/>
      <c r="FI379"/>
      <c r="FJ379"/>
      <c r="FK379"/>
      <c r="FL379"/>
      <c r="FM379"/>
      <c r="FN379"/>
      <c r="FO379"/>
      <c r="FP379"/>
      <c r="FQ379"/>
      <c r="FR379"/>
      <c r="FS379"/>
      <c r="FT379"/>
      <c r="FU379"/>
      <c r="FV379"/>
      <c r="FW379"/>
      <c r="FX379"/>
      <c r="FY379"/>
      <c r="FZ379"/>
      <c r="GA379"/>
      <c r="GB379"/>
      <c r="GC379"/>
      <c r="GD379"/>
      <c r="GE379"/>
      <c r="GF379"/>
      <c r="GG379"/>
      <c r="GH379"/>
      <c r="GI379"/>
      <c r="GJ379"/>
      <c r="GK379"/>
      <c r="GL379"/>
      <c r="GM379"/>
      <c r="GN379"/>
      <c r="GO379"/>
      <c r="GP379"/>
      <c r="GQ379"/>
      <c r="GR379"/>
      <c r="GS379"/>
    </row>
    <row r="380" spans="2:201" ht="13.35" customHeight="1">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c r="CM380"/>
      <c r="CN380"/>
      <c r="CO380"/>
      <c r="CP380"/>
      <c r="CQ380"/>
      <c r="CR380"/>
      <c r="CS380"/>
      <c r="CT380"/>
      <c r="CU380"/>
      <c r="CV380"/>
      <c r="CW380"/>
      <c r="CX380"/>
      <c r="CY380"/>
      <c r="CZ380"/>
      <c r="DA380"/>
      <c r="DB380"/>
      <c r="DC380"/>
      <c r="DD380"/>
      <c r="DE380"/>
      <c r="DF380"/>
      <c r="DG380"/>
      <c r="DH380"/>
      <c r="DI380"/>
      <c r="DJ380"/>
      <c r="DK380"/>
      <c r="DL380"/>
      <c r="DM380"/>
      <c r="DN380"/>
      <c r="DO380"/>
      <c r="DP380"/>
      <c r="DQ380"/>
      <c r="DR380"/>
      <c r="DS380"/>
      <c r="DT380"/>
      <c r="DU380"/>
      <c r="DV380"/>
      <c r="DW380"/>
      <c r="DX380"/>
      <c r="DY380"/>
      <c r="DZ380"/>
      <c r="EA380"/>
      <c r="EB380"/>
      <c r="EC380"/>
      <c r="ED380"/>
      <c r="EE380"/>
      <c r="EF380"/>
      <c r="EG380"/>
      <c r="EH380"/>
      <c r="EI380"/>
      <c r="EJ380"/>
      <c r="EK380"/>
      <c r="EL380"/>
      <c r="EM380"/>
      <c r="EN380"/>
      <c r="EO380"/>
      <c r="EP380"/>
      <c r="EQ380"/>
      <c r="ER380"/>
      <c r="ES380"/>
      <c r="ET380"/>
      <c r="EU380"/>
      <c r="EV380"/>
      <c r="EW380"/>
      <c r="EX380"/>
      <c r="EY380"/>
      <c r="EZ380"/>
      <c r="FA380"/>
      <c r="FB380"/>
      <c r="FC380"/>
      <c r="FD380"/>
      <c r="FE380"/>
      <c r="FF380"/>
      <c r="FG380"/>
      <c r="FH380"/>
      <c r="FI380"/>
      <c r="FJ380"/>
      <c r="FK380"/>
      <c r="FL380"/>
      <c r="FM380"/>
      <c r="FN380"/>
      <c r="FO380"/>
      <c r="FP380"/>
      <c r="FQ380"/>
      <c r="FR380"/>
      <c r="FS380"/>
      <c r="FT380"/>
      <c r="FU380"/>
      <c r="FV380"/>
      <c r="FW380"/>
      <c r="FX380"/>
      <c r="FY380"/>
      <c r="FZ380"/>
      <c r="GA380"/>
      <c r="GB380"/>
      <c r="GC380"/>
      <c r="GD380"/>
      <c r="GE380"/>
      <c r="GF380"/>
      <c r="GG380"/>
      <c r="GH380"/>
      <c r="GI380"/>
      <c r="GJ380"/>
      <c r="GK380"/>
      <c r="GL380"/>
      <c r="GM380"/>
      <c r="GN380"/>
      <c r="GO380"/>
      <c r="GP380"/>
      <c r="GQ380"/>
      <c r="GR380"/>
      <c r="GS380"/>
    </row>
    <row r="381" spans="2:201" ht="13.35" customHeight="1">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c r="CM381"/>
      <c r="CN381"/>
      <c r="CO381"/>
      <c r="CP381"/>
      <c r="CQ381"/>
      <c r="CR381"/>
      <c r="CS381"/>
      <c r="CT381"/>
      <c r="CU381"/>
      <c r="CV381"/>
      <c r="CW381"/>
      <c r="CX381"/>
      <c r="CY381"/>
      <c r="CZ381"/>
      <c r="DA381"/>
      <c r="DB381"/>
      <c r="DC381"/>
      <c r="DD381"/>
      <c r="DE381"/>
      <c r="DF381"/>
      <c r="DG381"/>
      <c r="DH381"/>
      <c r="DI381"/>
      <c r="DJ381"/>
      <c r="DK381"/>
      <c r="DL381"/>
      <c r="DM381"/>
      <c r="DN381"/>
      <c r="DO381"/>
      <c r="DP381"/>
      <c r="DQ381"/>
      <c r="DR381"/>
      <c r="DS381"/>
      <c r="DT381"/>
      <c r="DU381"/>
      <c r="DV381"/>
      <c r="DW381"/>
      <c r="DX381"/>
      <c r="DY381"/>
      <c r="DZ381"/>
      <c r="EA381"/>
      <c r="EB381"/>
      <c r="EC381"/>
      <c r="ED381"/>
      <c r="EE381"/>
      <c r="EF381"/>
      <c r="EG381"/>
      <c r="EH381"/>
      <c r="EI381"/>
      <c r="EJ381"/>
      <c r="EK381"/>
      <c r="EL381"/>
      <c r="EM381"/>
      <c r="EN381"/>
      <c r="EO381"/>
      <c r="EP381"/>
      <c r="EQ381"/>
      <c r="ER381"/>
      <c r="ES381"/>
      <c r="ET381"/>
      <c r="EU381"/>
      <c r="EV381"/>
      <c r="EW381"/>
      <c r="EX381"/>
      <c r="EY381"/>
      <c r="EZ381"/>
      <c r="FA381"/>
      <c r="FB381"/>
      <c r="FC381"/>
      <c r="FD381"/>
      <c r="FE381"/>
      <c r="FF381"/>
      <c r="FG381"/>
      <c r="FH381"/>
      <c r="FI381"/>
      <c r="FJ381"/>
      <c r="FK381"/>
      <c r="FL381"/>
      <c r="FM381"/>
      <c r="FN381"/>
      <c r="FO381"/>
      <c r="FP381"/>
      <c r="FQ381"/>
      <c r="FR381"/>
      <c r="FS381"/>
      <c r="FT381"/>
      <c r="FU381"/>
      <c r="FV381"/>
      <c r="FW381"/>
      <c r="FX381"/>
      <c r="FY381"/>
      <c r="FZ381"/>
      <c r="GA381"/>
      <c r="GB381"/>
      <c r="GC381"/>
      <c r="GD381"/>
      <c r="GE381"/>
      <c r="GF381"/>
      <c r="GG381"/>
      <c r="GH381"/>
      <c r="GI381"/>
      <c r="GJ381"/>
      <c r="GK381"/>
      <c r="GL381"/>
      <c r="GM381"/>
      <c r="GN381"/>
      <c r="GO381"/>
      <c r="GP381"/>
      <c r="GQ381"/>
      <c r="GR381"/>
      <c r="GS381"/>
    </row>
    <row r="382" spans="2:201" ht="13.35" customHeight="1">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c r="CM382"/>
      <c r="CN382"/>
      <c r="CO382"/>
      <c r="CP382"/>
      <c r="CQ382"/>
      <c r="CR382"/>
      <c r="CS382"/>
      <c r="CT382"/>
      <c r="CU382"/>
      <c r="CV382"/>
      <c r="CW382"/>
      <c r="CX382"/>
      <c r="CY382"/>
      <c r="CZ382"/>
      <c r="DA382"/>
      <c r="DB382"/>
      <c r="DC382"/>
      <c r="DD382"/>
      <c r="DE382"/>
      <c r="DF382"/>
      <c r="DG382"/>
      <c r="DH382"/>
      <c r="DI382"/>
      <c r="DJ382"/>
      <c r="DK382"/>
      <c r="DL382"/>
      <c r="DM382"/>
      <c r="DN382"/>
      <c r="DO382"/>
      <c r="DP382"/>
      <c r="DQ382"/>
      <c r="DR382"/>
      <c r="DS382"/>
      <c r="DT382"/>
      <c r="DU382"/>
      <c r="DV382"/>
      <c r="DW382"/>
      <c r="DX382"/>
      <c r="DY382"/>
      <c r="DZ382"/>
      <c r="EA382"/>
      <c r="EB382"/>
      <c r="EC382"/>
      <c r="ED382"/>
      <c r="EE382"/>
      <c r="EF382"/>
      <c r="EG382"/>
      <c r="EH382"/>
      <c r="EI382"/>
      <c r="EJ382"/>
      <c r="EK382"/>
      <c r="EL382"/>
      <c r="EM382"/>
      <c r="EN382"/>
      <c r="EO382"/>
      <c r="EP382"/>
      <c r="EQ382"/>
      <c r="ER382"/>
      <c r="ES382"/>
      <c r="ET382"/>
      <c r="EU382"/>
      <c r="EV382"/>
      <c r="EW382"/>
      <c r="EX382"/>
      <c r="EY382"/>
      <c r="EZ382"/>
      <c r="FA382"/>
      <c r="FB382"/>
      <c r="FC382"/>
      <c r="FD382"/>
      <c r="FE382"/>
      <c r="FF382"/>
      <c r="FG382"/>
      <c r="FH382"/>
      <c r="FI382"/>
      <c r="FJ382"/>
      <c r="FK382"/>
      <c r="FL382"/>
      <c r="FM382"/>
      <c r="FN382"/>
      <c r="FO382"/>
      <c r="FP382"/>
      <c r="FQ382"/>
      <c r="FR382"/>
      <c r="FS382"/>
      <c r="FT382"/>
      <c r="FU382"/>
      <c r="FV382"/>
      <c r="FW382"/>
      <c r="FX382"/>
      <c r="FY382"/>
      <c r="FZ382"/>
      <c r="GA382"/>
      <c r="GB382"/>
      <c r="GC382"/>
      <c r="GD382"/>
      <c r="GE382"/>
      <c r="GF382"/>
      <c r="GG382"/>
      <c r="GH382"/>
      <c r="GI382"/>
      <c r="GJ382"/>
      <c r="GK382"/>
      <c r="GL382"/>
      <c r="GM382"/>
      <c r="GN382"/>
      <c r="GO382"/>
      <c r="GP382"/>
      <c r="GQ382"/>
      <c r="GR382"/>
      <c r="GS382"/>
    </row>
    <row r="383" spans="2:201" ht="13.35" customHeight="1">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c r="CM383"/>
      <c r="CN383"/>
      <c r="CO383"/>
      <c r="CP383"/>
      <c r="CQ383"/>
      <c r="CR383"/>
      <c r="CS383"/>
      <c r="CT383"/>
      <c r="CU383"/>
      <c r="CV383"/>
      <c r="CW383"/>
      <c r="CX383"/>
      <c r="CY383"/>
      <c r="CZ383"/>
      <c r="DA383"/>
      <c r="DB383"/>
      <c r="DC383"/>
      <c r="DD383"/>
      <c r="DE383"/>
      <c r="DF383"/>
      <c r="DG383"/>
      <c r="DH383"/>
      <c r="DI383"/>
      <c r="DJ383"/>
      <c r="DK383"/>
      <c r="DL383"/>
      <c r="DM383"/>
      <c r="DN383"/>
      <c r="DO383"/>
      <c r="DP383"/>
      <c r="DQ383"/>
      <c r="DR383"/>
      <c r="DS383"/>
      <c r="DT383"/>
      <c r="DU383"/>
      <c r="DV383"/>
      <c r="DW383"/>
      <c r="DX383"/>
      <c r="DY383"/>
      <c r="DZ383"/>
      <c r="EA383"/>
      <c r="EB383"/>
      <c r="EC383"/>
      <c r="ED383"/>
      <c r="EE383"/>
      <c r="EF383"/>
      <c r="EG383"/>
      <c r="EH383"/>
      <c r="EI383"/>
      <c r="EJ383"/>
      <c r="EK383"/>
      <c r="EL383"/>
      <c r="EM383"/>
      <c r="EN383"/>
      <c r="EO383"/>
      <c r="EP383"/>
      <c r="EQ383"/>
      <c r="ER383"/>
      <c r="ES383"/>
      <c r="ET383"/>
      <c r="EU383"/>
      <c r="EV383"/>
      <c r="EW383"/>
      <c r="EX383"/>
      <c r="EY383"/>
      <c r="EZ383"/>
      <c r="FA383"/>
      <c r="FB383"/>
      <c r="FC383"/>
      <c r="FD383"/>
      <c r="FE383"/>
      <c r="FF383"/>
      <c r="FG383"/>
      <c r="FH383"/>
      <c r="FI383"/>
      <c r="FJ383"/>
      <c r="FK383"/>
      <c r="FL383"/>
      <c r="FM383"/>
      <c r="FN383"/>
      <c r="FO383"/>
      <c r="FP383"/>
      <c r="FQ383"/>
      <c r="FR383"/>
      <c r="FS383"/>
      <c r="FT383"/>
      <c r="FU383"/>
      <c r="FV383"/>
      <c r="FW383"/>
      <c r="FX383"/>
      <c r="FY383"/>
      <c r="FZ383"/>
      <c r="GA383"/>
      <c r="GB383"/>
      <c r="GC383"/>
      <c r="GD383"/>
      <c r="GE383"/>
      <c r="GF383"/>
      <c r="GG383"/>
      <c r="GH383"/>
      <c r="GI383"/>
      <c r="GJ383"/>
      <c r="GK383"/>
      <c r="GL383"/>
      <c r="GM383"/>
      <c r="GN383"/>
      <c r="GO383"/>
      <c r="GP383"/>
      <c r="GQ383"/>
      <c r="GR383"/>
      <c r="GS383"/>
    </row>
    <row r="384" spans="2:201" ht="13.35" customHeight="1">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c r="CM384"/>
      <c r="CN384"/>
      <c r="CO384"/>
      <c r="CP384"/>
      <c r="CQ384"/>
      <c r="CR384"/>
      <c r="CS384"/>
      <c r="CT384"/>
      <c r="CU384"/>
      <c r="CV384"/>
      <c r="CW384"/>
      <c r="CX384"/>
      <c r="CY384"/>
      <c r="CZ384"/>
      <c r="DA384"/>
      <c r="DB384"/>
      <c r="DC384"/>
      <c r="DD384"/>
      <c r="DE384"/>
      <c r="DF384"/>
      <c r="DG384"/>
      <c r="DH384"/>
      <c r="DI384"/>
      <c r="DJ384"/>
      <c r="DK384"/>
      <c r="DL384"/>
      <c r="DM384"/>
      <c r="DN384"/>
      <c r="DO384"/>
      <c r="DP384"/>
      <c r="DQ384"/>
      <c r="DR384"/>
      <c r="DS384"/>
      <c r="DT384"/>
      <c r="DU384"/>
      <c r="DV384"/>
      <c r="DW384"/>
      <c r="DX384"/>
      <c r="DY384"/>
      <c r="DZ384"/>
      <c r="EA384"/>
      <c r="EB384"/>
      <c r="EC384"/>
      <c r="ED384"/>
      <c r="EE384"/>
      <c r="EF384"/>
      <c r="EG384"/>
      <c r="EH384"/>
      <c r="EI384"/>
      <c r="EJ384"/>
      <c r="EK384"/>
      <c r="EL384"/>
      <c r="EM384"/>
      <c r="EN384"/>
      <c r="EO384"/>
      <c r="EP384"/>
      <c r="EQ384"/>
      <c r="ER384"/>
      <c r="ES384"/>
      <c r="ET384"/>
      <c r="EU384"/>
      <c r="EV384"/>
      <c r="EW384"/>
      <c r="EX384"/>
      <c r="EY384"/>
      <c r="EZ384"/>
      <c r="FA384"/>
      <c r="FB384"/>
      <c r="FC384"/>
      <c r="FD384"/>
      <c r="FE384"/>
      <c r="FF384"/>
      <c r="FG384"/>
      <c r="FH384"/>
      <c r="FI384"/>
      <c r="FJ384"/>
      <c r="FK384"/>
      <c r="FL384"/>
      <c r="FM384"/>
      <c r="FN384"/>
      <c r="FO384"/>
      <c r="FP384"/>
      <c r="FQ384"/>
      <c r="FR384"/>
      <c r="FS384"/>
      <c r="FT384"/>
      <c r="FU384"/>
      <c r="FV384"/>
      <c r="FW384"/>
      <c r="FX384"/>
      <c r="FY384"/>
      <c r="FZ384"/>
      <c r="GA384"/>
      <c r="GB384"/>
      <c r="GC384"/>
      <c r="GD384"/>
      <c r="GE384"/>
      <c r="GF384"/>
      <c r="GG384"/>
      <c r="GH384"/>
      <c r="GI384"/>
      <c r="GJ384"/>
      <c r="GK384"/>
      <c r="GL384"/>
      <c r="GM384"/>
      <c r="GN384"/>
      <c r="GO384"/>
      <c r="GP384"/>
      <c r="GQ384"/>
      <c r="GR384"/>
      <c r="GS384"/>
    </row>
    <row r="385" spans="2:201" ht="13.35" customHeight="1">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c r="CM385"/>
      <c r="CN385"/>
      <c r="CO385"/>
      <c r="CP385"/>
      <c r="CQ385"/>
      <c r="CR385"/>
      <c r="CS385"/>
      <c r="CT385"/>
      <c r="CU385"/>
      <c r="CV385"/>
      <c r="CW385"/>
      <c r="CX385"/>
      <c r="CY385"/>
      <c r="CZ385"/>
      <c r="DA385"/>
      <c r="DB385"/>
      <c r="DC385"/>
      <c r="DD385"/>
      <c r="DE385"/>
      <c r="DF385"/>
      <c r="DG385"/>
      <c r="DH385"/>
      <c r="DI385"/>
      <c r="DJ385"/>
      <c r="DK385"/>
      <c r="DL385"/>
      <c r="DM385"/>
      <c r="DN385"/>
      <c r="DO385"/>
      <c r="DP385"/>
      <c r="DQ385"/>
      <c r="DR385"/>
      <c r="DS385"/>
      <c r="DT385"/>
      <c r="DU385"/>
      <c r="DV385"/>
      <c r="DW385"/>
      <c r="DX385"/>
      <c r="DY385"/>
      <c r="DZ385"/>
      <c r="EA385"/>
      <c r="EB385"/>
      <c r="EC385"/>
      <c r="ED385"/>
      <c r="EE385"/>
      <c r="EF385"/>
      <c r="EG385"/>
      <c r="EH385"/>
      <c r="EI385"/>
      <c r="EJ385"/>
      <c r="EK385"/>
      <c r="EL385"/>
      <c r="EM385"/>
      <c r="EN385"/>
      <c r="EO385"/>
      <c r="EP385"/>
      <c r="EQ385"/>
      <c r="ER385"/>
      <c r="ES385"/>
      <c r="ET385"/>
      <c r="EU385"/>
      <c r="EV385"/>
      <c r="EW385"/>
      <c r="EX385"/>
      <c r="EY385"/>
      <c r="EZ385"/>
      <c r="FA385"/>
      <c r="FB385"/>
      <c r="FC385"/>
      <c r="FD385"/>
      <c r="FE385"/>
      <c r="FF385"/>
      <c r="FG385"/>
      <c r="FH385"/>
      <c r="FI385"/>
      <c r="FJ385"/>
      <c r="FK385"/>
      <c r="FL385"/>
      <c r="FM385"/>
      <c r="FN385"/>
      <c r="FO385"/>
      <c r="FP385"/>
      <c r="FQ385"/>
      <c r="FR385"/>
      <c r="FS385"/>
      <c r="FT385"/>
      <c r="FU385"/>
      <c r="FV385"/>
      <c r="FW385"/>
      <c r="FX385"/>
      <c r="FY385"/>
      <c r="FZ385"/>
      <c r="GA385"/>
      <c r="GB385"/>
      <c r="GC385"/>
      <c r="GD385"/>
      <c r="GE385"/>
      <c r="GF385"/>
      <c r="GG385"/>
      <c r="GH385"/>
      <c r="GI385"/>
      <c r="GJ385"/>
      <c r="GK385"/>
      <c r="GL385"/>
      <c r="GM385"/>
      <c r="GN385"/>
      <c r="GO385"/>
      <c r="GP385"/>
      <c r="GQ385"/>
      <c r="GR385"/>
      <c r="GS385"/>
    </row>
    <row r="386" spans="2:201" ht="13.35" customHeight="1">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c r="CM386"/>
      <c r="CN386"/>
      <c r="CO386"/>
      <c r="CP386"/>
      <c r="CQ386"/>
      <c r="CR386"/>
      <c r="CS386"/>
      <c r="CT386"/>
      <c r="CU386"/>
      <c r="CV386"/>
      <c r="CW386"/>
      <c r="CX386"/>
      <c r="CY386"/>
      <c r="CZ386"/>
      <c r="DA386"/>
      <c r="DB386"/>
      <c r="DC386"/>
      <c r="DD386"/>
      <c r="DE386"/>
      <c r="DF386"/>
      <c r="DG386"/>
      <c r="DH386"/>
      <c r="DI386"/>
      <c r="DJ386"/>
      <c r="DK386"/>
      <c r="DL386"/>
      <c r="DM386"/>
      <c r="DN386"/>
      <c r="DO386"/>
      <c r="DP386"/>
      <c r="DQ386"/>
      <c r="DR386"/>
      <c r="DS386"/>
      <c r="DT386"/>
      <c r="DU386"/>
      <c r="DV386"/>
      <c r="DW386"/>
      <c r="DX386"/>
      <c r="DY386"/>
      <c r="DZ386"/>
      <c r="EA386"/>
      <c r="EB386"/>
      <c r="EC386"/>
      <c r="ED386"/>
      <c r="EE386"/>
      <c r="EF386"/>
      <c r="EG386"/>
      <c r="EH386"/>
      <c r="EI386"/>
      <c r="EJ386"/>
      <c r="EK386"/>
      <c r="EL386"/>
      <c r="EM386"/>
      <c r="EN386"/>
      <c r="EO386"/>
      <c r="EP386"/>
      <c r="EQ386"/>
      <c r="ER386"/>
      <c r="ES386"/>
      <c r="ET386"/>
      <c r="EU386"/>
      <c r="EV386"/>
      <c r="EW386"/>
      <c r="EX386"/>
      <c r="EY386"/>
      <c r="EZ386"/>
      <c r="FA386"/>
      <c r="FB386"/>
      <c r="FC386"/>
      <c r="FD386"/>
      <c r="FE386"/>
      <c r="FF386"/>
      <c r="FG386"/>
      <c r="FH386"/>
      <c r="FI386"/>
      <c r="FJ386"/>
      <c r="FK386"/>
      <c r="FL386"/>
      <c r="FM386"/>
      <c r="FN386"/>
      <c r="FO386"/>
      <c r="FP386"/>
      <c r="FQ386"/>
      <c r="FR386"/>
      <c r="FS386"/>
      <c r="FT386"/>
      <c r="FU386"/>
      <c r="FV386"/>
      <c r="FW386"/>
      <c r="FX386"/>
      <c r="FY386"/>
      <c r="FZ386"/>
      <c r="GA386"/>
      <c r="GB386"/>
      <c r="GC386"/>
      <c r="GD386"/>
      <c r="GE386"/>
      <c r="GF386"/>
      <c r="GG386"/>
      <c r="GH386"/>
      <c r="GI386"/>
      <c r="GJ386"/>
      <c r="GK386"/>
      <c r="GL386"/>
      <c r="GM386"/>
      <c r="GN386"/>
      <c r="GO386"/>
      <c r="GP386"/>
      <c r="GQ386"/>
      <c r="GR386"/>
      <c r="GS386"/>
    </row>
    <row r="387" spans="2:201" ht="13.35" customHeight="1">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c r="CM387"/>
      <c r="CN387"/>
      <c r="CO387"/>
      <c r="CP387"/>
      <c r="CQ387"/>
      <c r="CR387"/>
      <c r="CS387"/>
      <c r="CT387"/>
      <c r="CU387"/>
      <c r="CV387"/>
      <c r="CW387"/>
      <c r="CX387"/>
      <c r="CY387"/>
      <c r="CZ387"/>
      <c r="DA387"/>
      <c r="DB387"/>
      <c r="DC387"/>
      <c r="DD387"/>
      <c r="DE387"/>
      <c r="DF387"/>
      <c r="DG387"/>
      <c r="DH387"/>
      <c r="DI387"/>
      <c r="DJ387"/>
      <c r="DK387"/>
      <c r="DL387"/>
      <c r="DM387"/>
      <c r="DN387"/>
      <c r="DO387"/>
      <c r="DP387"/>
      <c r="DQ387"/>
      <c r="DR387"/>
      <c r="DS387"/>
      <c r="DT387"/>
      <c r="DU387"/>
      <c r="DV387"/>
      <c r="DW387"/>
      <c r="DX387"/>
      <c r="DY387"/>
      <c r="DZ387"/>
      <c r="EA387"/>
      <c r="EB387"/>
      <c r="EC387"/>
      <c r="ED387"/>
      <c r="EE387"/>
      <c r="EF387"/>
      <c r="EG387"/>
      <c r="EH387"/>
      <c r="EI387"/>
      <c r="EJ387"/>
      <c r="EK387"/>
      <c r="EL387"/>
      <c r="EM387"/>
      <c r="EN387"/>
      <c r="EO387"/>
      <c r="EP387"/>
      <c r="EQ387"/>
      <c r="ER387"/>
      <c r="ES387"/>
      <c r="ET387"/>
      <c r="EU387"/>
      <c r="EV387"/>
      <c r="EW387"/>
      <c r="EX387"/>
      <c r="EY387"/>
      <c r="EZ387"/>
      <c r="FA387"/>
      <c r="FB387"/>
      <c r="FC387"/>
      <c r="FD387"/>
      <c r="FE387"/>
      <c r="FF387"/>
      <c r="FG387"/>
      <c r="FH387"/>
      <c r="FI387"/>
      <c r="FJ387"/>
      <c r="FK387"/>
      <c r="FL387"/>
      <c r="FM387"/>
      <c r="FN387"/>
      <c r="FO387"/>
      <c r="FP387"/>
      <c r="FQ387"/>
      <c r="FR387"/>
      <c r="FS387"/>
      <c r="FT387"/>
      <c r="FU387"/>
      <c r="FV387"/>
      <c r="FW387"/>
      <c r="FX387"/>
      <c r="FY387"/>
      <c r="FZ387"/>
      <c r="GA387"/>
      <c r="GB387"/>
      <c r="GC387"/>
      <c r="GD387"/>
      <c r="GE387"/>
      <c r="GF387"/>
      <c r="GG387"/>
      <c r="GH387"/>
      <c r="GI387"/>
      <c r="GJ387"/>
      <c r="GK387"/>
      <c r="GL387"/>
      <c r="GM387"/>
      <c r="GN387"/>
      <c r="GO387"/>
      <c r="GP387"/>
      <c r="GQ387"/>
      <c r="GR387"/>
      <c r="GS387"/>
    </row>
    <row r="388" spans="2:201" ht="13.35" customHeight="1">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c r="CM388"/>
      <c r="CN388"/>
      <c r="CO388"/>
      <c r="CP388"/>
      <c r="CQ388"/>
      <c r="CR388"/>
      <c r="CS388"/>
      <c r="CT388"/>
      <c r="CU388"/>
      <c r="CV388"/>
      <c r="CW388"/>
      <c r="CX388"/>
      <c r="CY388"/>
      <c r="CZ388"/>
      <c r="DA388"/>
      <c r="DB388"/>
      <c r="DC388"/>
      <c r="DD388"/>
      <c r="DE388"/>
      <c r="DF388"/>
      <c r="DG388"/>
      <c r="DH388"/>
      <c r="DI388"/>
      <c r="DJ388"/>
      <c r="DK388"/>
      <c r="DL388"/>
      <c r="DM388"/>
      <c r="DN388"/>
      <c r="DO388"/>
      <c r="DP388"/>
      <c r="DQ388"/>
      <c r="DR388"/>
      <c r="DS388"/>
      <c r="DT388"/>
      <c r="DU388"/>
      <c r="DV388"/>
      <c r="DW388"/>
      <c r="DX388"/>
      <c r="DY388"/>
      <c r="DZ388"/>
      <c r="EA388"/>
      <c r="EB388"/>
      <c r="EC388"/>
      <c r="ED388"/>
      <c r="EE388"/>
      <c r="EF388"/>
      <c r="EG388"/>
      <c r="EH388"/>
      <c r="EI388"/>
      <c r="EJ388"/>
      <c r="EK388"/>
      <c r="EL388"/>
      <c r="EM388"/>
      <c r="EN388"/>
      <c r="EO388"/>
      <c r="EP388"/>
      <c r="EQ388"/>
      <c r="ER388"/>
      <c r="ES388"/>
      <c r="ET388"/>
      <c r="EU388"/>
      <c r="EV388"/>
      <c r="EW388"/>
      <c r="EX388"/>
      <c r="EY388"/>
      <c r="EZ388"/>
      <c r="FA388"/>
      <c r="FB388"/>
      <c r="FC388"/>
      <c r="FD388"/>
      <c r="FE388"/>
      <c r="FF388"/>
      <c r="FG388"/>
      <c r="FH388"/>
      <c r="FI388"/>
      <c r="FJ388"/>
      <c r="FK388"/>
      <c r="FL388"/>
      <c r="FM388"/>
      <c r="FN388"/>
      <c r="FO388"/>
      <c r="FP388"/>
      <c r="FQ388"/>
      <c r="FR388"/>
      <c r="FS388"/>
      <c r="FT388"/>
      <c r="FU388"/>
      <c r="FV388"/>
      <c r="FW388"/>
      <c r="FX388"/>
      <c r="FY388"/>
      <c r="FZ388"/>
      <c r="GA388"/>
      <c r="GB388"/>
      <c r="GC388"/>
      <c r="GD388"/>
      <c r="GE388"/>
      <c r="GF388"/>
      <c r="GG388"/>
      <c r="GH388"/>
      <c r="GI388"/>
      <c r="GJ388"/>
      <c r="GK388"/>
      <c r="GL388"/>
      <c r="GM388"/>
      <c r="GN388"/>
      <c r="GO388"/>
      <c r="GP388"/>
      <c r="GQ388"/>
      <c r="GR388"/>
      <c r="GS388"/>
    </row>
    <row r="389" spans="2:201" ht="13.35" customHeight="1">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c r="CM389"/>
      <c r="CN389"/>
      <c r="CO389"/>
      <c r="CP389"/>
      <c r="CQ389"/>
      <c r="CR389"/>
      <c r="CS389"/>
      <c r="CT389"/>
      <c r="CU389"/>
      <c r="CV389"/>
      <c r="CW389"/>
      <c r="CX389"/>
      <c r="CY389"/>
      <c r="CZ389"/>
      <c r="DA389"/>
      <c r="DB389"/>
      <c r="DC389"/>
      <c r="DD389"/>
      <c r="DE389"/>
      <c r="DF389"/>
      <c r="DG389"/>
      <c r="DH389"/>
      <c r="DI389"/>
      <c r="DJ389"/>
      <c r="DK389"/>
      <c r="DL389"/>
      <c r="DM389"/>
      <c r="DN389"/>
      <c r="DO389"/>
      <c r="DP389"/>
      <c r="DQ389"/>
      <c r="DR389"/>
      <c r="DS389"/>
      <c r="DT389"/>
      <c r="DU389"/>
      <c r="DV389"/>
      <c r="DW389"/>
      <c r="DX389"/>
      <c r="DY389"/>
      <c r="DZ389"/>
      <c r="EA389"/>
      <c r="EB389"/>
      <c r="EC389"/>
      <c r="ED389"/>
      <c r="EE389"/>
      <c r="EF389"/>
      <c r="EG389"/>
      <c r="EH389"/>
      <c r="EI389"/>
      <c r="EJ389"/>
      <c r="EK389"/>
      <c r="EL389"/>
      <c r="EM389"/>
      <c r="EN389"/>
      <c r="EO389"/>
      <c r="EP389"/>
      <c r="EQ389"/>
      <c r="ER389"/>
      <c r="ES389"/>
      <c r="ET389"/>
      <c r="EU389"/>
      <c r="EV389"/>
      <c r="EW389"/>
      <c r="EX389"/>
      <c r="EY389"/>
      <c r="EZ389"/>
      <c r="FA389"/>
      <c r="FB389"/>
      <c r="FC389"/>
      <c r="FD389"/>
      <c r="FE389"/>
      <c r="FF389"/>
      <c r="FG389"/>
      <c r="FH389"/>
      <c r="FI389"/>
      <c r="FJ389"/>
      <c r="FK389"/>
      <c r="FL389"/>
      <c r="FM389"/>
      <c r="FN389"/>
      <c r="FO389"/>
      <c r="FP389"/>
      <c r="FQ389"/>
      <c r="FR389"/>
      <c r="FS389"/>
      <c r="FT389"/>
      <c r="FU389"/>
      <c r="FV389"/>
      <c r="FW389"/>
      <c r="FX389"/>
      <c r="FY389"/>
      <c r="FZ389"/>
      <c r="GA389"/>
      <c r="GB389"/>
      <c r="GC389"/>
      <c r="GD389"/>
      <c r="GE389"/>
      <c r="GF389"/>
      <c r="GG389"/>
      <c r="GH389"/>
      <c r="GI389"/>
      <c r="GJ389"/>
      <c r="GK389"/>
      <c r="GL389"/>
      <c r="GM389"/>
      <c r="GN389"/>
      <c r="GO389"/>
      <c r="GP389"/>
      <c r="GQ389"/>
      <c r="GR389"/>
      <c r="GS389"/>
    </row>
    <row r="390" spans="2:201" ht="13.35" customHeight="1">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c r="CM390"/>
      <c r="CN390"/>
      <c r="CO390"/>
      <c r="CP390"/>
      <c r="CQ390"/>
      <c r="CR390"/>
      <c r="CS390"/>
      <c r="CT390"/>
      <c r="CU390"/>
      <c r="CV390"/>
      <c r="CW390"/>
      <c r="CX390"/>
      <c r="CY390"/>
      <c r="CZ390"/>
      <c r="DA390"/>
      <c r="DB390"/>
      <c r="DC390"/>
      <c r="DD390"/>
      <c r="DE390"/>
      <c r="DF390"/>
      <c r="DG390"/>
      <c r="DH390"/>
      <c r="DI390"/>
      <c r="DJ390"/>
      <c r="DK390"/>
      <c r="DL390"/>
      <c r="DM390"/>
      <c r="DN390"/>
      <c r="DO390"/>
      <c r="DP390"/>
      <c r="DQ390"/>
      <c r="DR390"/>
      <c r="DS390"/>
      <c r="DT390"/>
      <c r="DU390"/>
      <c r="DV390"/>
      <c r="DW390"/>
      <c r="DX390"/>
      <c r="DY390"/>
      <c r="DZ390"/>
      <c r="EA390"/>
      <c r="EB390"/>
      <c r="EC390"/>
      <c r="ED390"/>
      <c r="EE390"/>
      <c r="EF390"/>
      <c r="EG390"/>
      <c r="EH390"/>
      <c r="EI390"/>
      <c r="EJ390"/>
      <c r="EK390"/>
      <c r="EL390"/>
      <c r="EM390"/>
      <c r="EN390"/>
      <c r="EO390"/>
      <c r="EP390"/>
      <c r="EQ390"/>
      <c r="ER390"/>
      <c r="ES390"/>
      <c r="ET390"/>
      <c r="EU390"/>
      <c r="EV390"/>
      <c r="EW390"/>
      <c r="EX390"/>
      <c r="EY390"/>
      <c r="EZ390"/>
      <c r="FA390"/>
      <c r="FB390"/>
      <c r="FC390"/>
      <c r="FD390"/>
      <c r="FE390"/>
      <c r="FF390"/>
      <c r="FG390"/>
      <c r="FH390"/>
      <c r="FI390"/>
      <c r="FJ390"/>
      <c r="FK390"/>
      <c r="FL390"/>
      <c r="FM390"/>
      <c r="FN390"/>
      <c r="FO390"/>
      <c r="FP390"/>
      <c r="FQ390"/>
      <c r="FR390"/>
      <c r="FS390"/>
      <c r="FT390"/>
      <c r="FU390"/>
      <c r="FV390"/>
      <c r="FW390"/>
      <c r="FX390"/>
      <c r="FY390"/>
      <c r="FZ390"/>
      <c r="GA390"/>
      <c r="GB390"/>
      <c r="GC390"/>
      <c r="GD390"/>
      <c r="GE390"/>
      <c r="GF390"/>
      <c r="GG390"/>
      <c r="GH390"/>
      <c r="GI390"/>
      <c r="GJ390"/>
      <c r="GK390"/>
      <c r="GL390"/>
      <c r="GM390"/>
      <c r="GN390"/>
      <c r="GO390"/>
      <c r="GP390"/>
      <c r="GQ390"/>
      <c r="GR390"/>
      <c r="GS390"/>
    </row>
    <row r="391" spans="2:201" ht="13.35" customHeight="1">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c r="CM391"/>
      <c r="CN391"/>
      <c r="CO391"/>
      <c r="CP391"/>
      <c r="CQ391"/>
      <c r="CR391"/>
      <c r="CS391"/>
      <c r="CT391"/>
      <c r="CU391"/>
      <c r="CV391"/>
      <c r="CW391"/>
      <c r="CX391"/>
      <c r="CY391"/>
      <c r="CZ391"/>
      <c r="DA391"/>
      <c r="DB391"/>
      <c r="DC391"/>
      <c r="DD391"/>
      <c r="DE391"/>
      <c r="DF391"/>
      <c r="DG391"/>
      <c r="DH391"/>
      <c r="DI391"/>
      <c r="DJ391"/>
      <c r="DK391"/>
      <c r="DL391"/>
      <c r="DM391"/>
      <c r="DN391"/>
      <c r="DO391"/>
      <c r="DP391"/>
      <c r="DQ391"/>
      <c r="DR391"/>
      <c r="DS391"/>
      <c r="DT391"/>
      <c r="DU391"/>
      <c r="DV391"/>
      <c r="DW391"/>
      <c r="DX391"/>
      <c r="DY391"/>
      <c r="DZ391"/>
      <c r="EA391"/>
      <c r="EB391"/>
      <c r="EC391"/>
      <c r="ED391"/>
      <c r="EE391"/>
      <c r="EF391"/>
      <c r="EG391"/>
      <c r="EH391"/>
      <c r="EI391"/>
      <c r="EJ391"/>
      <c r="EK391"/>
      <c r="EL391"/>
      <c r="EM391"/>
      <c r="EN391"/>
      <c r="EO391"/>
      <c r="EP391"/>
      <c r="EQ391"/>
      <c r="ER391"/>
      <c r="ES391"/>
      <c r="ET391"/>
      <c r="EU391"/>
      <c r="EV391"/>
      <c r="EW391"/>
      <c r="EX391"/>
      <c r="EY391"/>
      <c r="EZ391"/>
      <c r="FA391"/>
      <c r="FB391"/>
      <c r="FC391"/>
      <c r="FD391"/>
      <c r="FE391"/>
      <c r="FF391"/>
      <c r="FG391"/>
      <c r="FH391"/>
      <c r="FI391"/>
      <c r="FJ391"/>
      <c r="FK391"/>
      <c r="FL391"/>
      <c r="FM391"/>
      <c r="FN391"/>
      <c r="FO391"/>
      <c r="FP391"/>
      <c r="FQ391"/>
      <c r="FR391"/>
      <c r="FS391"/>
      <c r="FT391"/>
      <c r="FU391"/>
      <c r="FV391"/>
      <c r="FW391"/>
      <c r="FX391"/>
      <c r="FY391"/>
      <c r="FZ391"/>
      <c r="GA391"/>
      <c r="GB391"/>
      <c r="GC391"/>
      <c r="GD391"/>
      <c r="GE391"/>
      <c r="GF391"/>
      <c r="GG391"/>
      <c r="GH391"/>
      <c r="GI391"/>
      <c r="GJ391"/>
      <c r="GK391"/>
      <c r="GL391"/>
      <c r="GM391"/>
      <c r="GN391"/>
      <c r="GO391"/>
      <c r="GP391"/>
      <c r="GQ391"/>
      <c r="GR391"/>
      <c r="GS391"/>
    </row>
    <row r="392" spans="2:201" ht="13.35" customHeight="1">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c r="CM392"/>
      <c r="CN392"/>
      <c r="CO392"/>
      <c r="CP392"/>
      <c r="CQ392"/>
      <c r="CR392"/>
      <c r="CS392"/>
      <c r="CT392"/>
      <c r="CU392"/>
      <c r="CV392"/>
      <c r="CW392"/>
      <c r="CX392"/>
      <c r="CY392"/>
      <c r="CZ392"/>
      <c r="DA392"/>
      <c r="DB392"/>
      <c r="DC392"/>
      <c r="DD392"/>
      <c r="DE392"/>
      <c r="DF392"/>
      <c r="DG392"/>
      <c r="DH392"/>
      <c r="DI392"/>
      <c r="DJ392"/>
      <c r="DK392"/>
      <c r="DL392"/>
      <c r="DM392"/>
      <c r="DN392"/>
      <c r="DO392"/>
      <c r="DP392"/>
      <c r="DQ392"/>
      <c r="DR392"/>
      <c r="DS392"/>
      <c r="DT392"/>
      <c r="DU392"/>
      <c r="DV392"/>
      <c r="DW392"/>
      <c r="DX392"/>
      <c r="DY392"/>
      <c r="DZ392"/>
      <c r="EA392"/>
      <c r="EB392"/>
      <c r="EC392"/>
      <c r="ED392"/>
      <c r="EE392"/>
      <c r="EF392"/>
      <c r="EG392"/>
      <c r="EH392"/>
      <c r="EI392"/>
      <c r="EJ392"/>
      <c r="EK392"/>
      <c r="EL392"/>
      <c r="EM392"/>
      <c r="EN392"/>
      <c r="EO392"/>
      <c r="EP392"/>
      <c r="EQ392"/>
      <c r="ER392"/>
      <c r="ES392"/>
      <c r="ET392"/>
      <c r="EU392"/>
      <c r="EV392"/>
      <c r="EW392"/>
      <c r="EX392"/>
      <c r="EY392"/>
      <c r="EZ392"/>
      <c r="FA392"/>
      <c r="FB392"/>
      <c r="FC392"/>
      <c r="FD392"/>
      <c r="FE392"/>
      <c r="FF392"/>
      <c r="FG392"/>
      <c r="FH392"/>
      <c r="FI392"/>
      <c r="FJ392"/>
      <c r="FK392"/>
      <c r="FL392"/>
      <c r="FM392"/>
      <c r="FN392"/>
      <c r="FO392"/>
      <c r="FP392"/>
      <c r="FQ392"/>
      <c r="FR392"/>
      <c r="FS392"/>
      <c r="FT392"/>
      <c r="FU392"/>
      <c r="FV392"/>
      <c r="FW392"/>
      <c r="FX392"/>
      <c r="FY392"/>
      <c r="FZ392"/>
      <c r="GA392"/>
      <c r="GB392"/>
      <c r="GC392"/>
      <c r="GD392"/>
      <c r="GE392"/>
      <c r="GF392"/>
      <c r="GG392"/>
      <c r="GH392"/>
      <c r="GI392"/>
      <c r="GJ392"/>
      <c r="GK392"/>
      <c r="GL392"/>
      <c r="GM392"/>
      <c r="GN392"/>
      <c r="GO392"/>
      <c r="GP392"/>
      <c r="GQ392"/>
      <c r="GR392"/>
      <c r="GS392"/>
    </row>
    <row r="393" spans="2:201" ht="13.35" customHeight="1">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c r="CM393"/>
      <c r="CN393"/>
      <c r="CO393"/>
      <c r="CP393"/>
      <c r="CQ393"/>
      <c r="CR393"/>
      <c r="CS393"/>
      <c r="CT393"/>
      <c r="CU393"/>
      <c r="CV393"/>
      <c r="CW393"/>
      <c r="CX393"/>
      <c r="CY393"/>
      <c r="CZ393"/>
      <c r="DA393"/>
      <c r="DB393"/>
      <c r="DC393"/>
      <c r="DD393"/>
      <c r="DE393"/>
      <c r="DF393"/>
      <c r="DG393"/>
      <c r="DH393"/>
      <c r="DI393"/>
      <c r="DJ393"/>
      <c r="DK393"/>
      <c r="DL393"/>
      <c r="DM393"/>
      <c r="DN393"/>
      <c r="DO393"/>
      <c r="DP393"/>
      <c r="DQ393"/>
      <c r="DR393"/>
      <c r="DS393"/>
      <c r="DT393"/>
      <c r="DU393"/>
      <c r="DV393"/>
      <c r="DW393"/>
      <c r="DX393"/>
      <c r="DY393"/>
      <c r="DZ393"/>
      <c r="EA393"/>
      <c r="EB393"/>
      <c r="EC393"/>
      <c r="ED393"/>
      <c r="EE393"/>
      <c r="EF393"/>
      <c r="EG393"/>
      <c r="EH393"/>
      <c r="EI393"/>
      <c r="EJ393"/>
      <c r="EK393"/>
      <c r="EL393"/>
      <c r="EM393"/>
      <c r="EN393"/>
      <c r="EO393"/>
      <c r="EP393"/>
      <c r="EQ393"/>
      <c r="ER393"/>
      <c r="ES393"/>
      <c r="ET393"/>
      <c r="EU393"/>
      <c r="EV393"/>
      <c r="EW393"/>
      <c r="EX393"/>
      <c r="EY393"/>
      <c r="EZ393"/>
      <c r="FA393"/>
      <c r="FB393"/>
      <c r="FC393"/>
      <c r="FD393"/>
      <c r="FE393"/>
      <c r="FF393"/>
      <c r="FG393"/>
      <c r="FH393"/>
      <c r="FI393"/>
      <c r="FJ393"/>
      <c r="FK393"/>
      <c r="FL393"/>
      <c r="FM393"/>
      <c r="FN393"/>
      <c r="FO393"/>
      <c r="FP393"/>
      <c r="FQ393"/>
      <c r="FR393"/>
      <c r="FS393"/>
      <c r="FT393"/>
      <c r="FU393"/>
      <c r="FV393"/>
      <c r="FW393"/>
      <c r="FX393"/>
      <c r="FY393"/>
      <c r="FZ393"/>
      <c r="GA393"/>
      <c r="GB393"/>
      <c r="GC393"/>
      <c r="GD393"/>
      <c r="GE393"/>
      <c r="GF393"/>
      <c r="GG393"/>
      <c r="GH393"/>
      <c r="GI393"/>
      <c r="GJ393"/>
      <c r="GK393"/>
      <c r="GL393"/>
      <c r="GM393"/>
      <c r="GN393"/>
      <c r="GO393"/>
      <c r="GP393"/>
      <c r="GQ393"/>
      <c r="GR393"/>
      <c r="GS393"/>
    </row>
    <row r="394" spans="2:201" ht="13.35" customHeight="1">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c r="CM394"/>
      <c r="CN394"/>
      <c r="CO394"/>
      <c r="CP394"/>
      <c r="CQ394"/>
      <c r="CR394"/>
      <c r="CS394"/>
      <c r="CT394"/>
      <c r="CU394"/>
      <c r="CV394"/>
      <c r="CW394"/>
      <c r="CX394"/>
      <c r="CY394"/>
      <c r="CZ394"/>
      <c r="DA394"/>
      <c r="DB394"/>
      <c r="DC394"/>
      <c r="DD394"/>
      <c r="DE394"/>
      <c r="DF394"/>
      <c r="DG394"/>
      <c r="DH394"/>
      <c r="DI394"/>
      <c r="DJ394"/>
      <c r="DK394"/>
      <c r="DL394"/>
      <c r="DM394"/>
      <c r="DN394"/>
      <c r="DO394"/>
      <c r="DP394"/>
      <c r="DQ394"/>
      <c r="DR394"/>
      <c r="DS394"/>
      <c r="DT394"/>
      <c r="DU394"/>
      <c r="DV394"/>
      <c r="DW394"/>
      <c r="DX394"/>
      <c r="DY394"/>
      <c r="DZ394"/>
      <c r="EA394"/>
      <c r="EB394"/>
      <c r="EC394"/>
      <c r="ED394"/>
      <c r="EE394"/>
      <c r="EF394"/>
      <c r="EG394"/>
      <c r="EH394"/>
      <c r="EI394"/>
      <c r="EJ394"/>
      <c r="EK394"/>
      <c r="EL394"/>
      <c r="EM394"/>
      <c r="EN394"/>
      <c r="EO394"/>
      <c r="EP394"/>
      <c r="EQ394"/>
      <c r="ER394"/>
      <c r="ES394"/>
      <c r="ET394"/>
      <c r="EU394"/>
      <c r="EV394"/>
      <c r="EW394"/>
      <c r="EX394"/>
      <c r="EY394"/>
      <c r="EZ394"/>
      <c r="FA394"/>
      <c r="FB394"/>
      <c r="FC394"/>
      <c r="FD394"/>
      <c r="FE394"/>
      <c r="FF394"/>
      <c r="FG394"/>
      <c r="FH394"/>
      <c r="FI394"/>
      <c r="FJ394"/>
      <c r="FK394"/>
      <c r="FL394"/>
      <c r="FM394"/>
      <c r="FN394"/>
      <c r="FO394"/>
      <c r="FP394"/>
      <c r="FQ394"/>
      <c r="FR394"/>
      <c r="FS394"/>
      <c r="FT394"/>
      <c r="FU394"/>
      <c r="FV394"/>
      <c r="FW394"/>
      <c r="FX394"/>
      <c r="FY394"/>
      <c r="FZ394"/>
      <c r="GA394"/>
      <c r="GB394"/>
      <c r="GC394"/>
      <c r="GD394"/>
      <c r="GE394"/>
      <c r="GF394"/>
      <c r="GG394"/>
      <c r="GH394"/>
      <c r="GI394"/>
      <c r="GJ394"/>
      <c r="GK394"/>
      <c r="GL394"/>
      <c r="GM394"/>
      <c r="GN394"/>
      <c r="GO394"/>
      <c r="GP394"/>
      <c r="GQ394"/>
      <c r="GR394"/>
      <c r="GS394"/>
    </row>
    <row r="395" spans="2:201" ht="13.35" customHeight="1">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c r="CM395"/>
      <c r="CN395"/>
      <c r="CO395"/>
      <c r="CP395"/>
      <c r="CQ395"/>
      <c r="CR395"/>
      <c r="CS395"/>
      <c r="CT395"/>
      <c r="CU395"/>
      <c r="CV395"/>
      <c r="CW395"/>
      <c r="CX395"/>
      <c r="CY395"/>
      <c r="CZ395"/>
      <c r="DA395"/>
      <c r="DB395"/>
      <c r="DC395"/>
      <c r="DD395"/>
      <c r="DE395"/>
      <c r="DF395"/>
      <c r="DG395"/>
      <c r="DH395"/>
      <c r="DI395"/>
      <c r="DJ395"/>
      <c r="DK395"/>
      <c r="DL395"/>
      <c r="DM395"/>
      <c r="DN395"/>
      <c r="DO395"/>
      <c r="DP395"/>
      <c r="DQ395"/>
      <c r="DR395"/>
      <c r="DS395"/>
      <c r="DT395"/>
      <c r="DU395"/>
      <c r="DV395"/>
      <c r="DW395"/>
      <c r="DX395"/>
      <c r="DY395"/>
      <c r="DZ395"/>
      <c r="EA395"/>
      <c r="EB395"/>
      <c r="EC395"/>
      <c r="ED395"/>
      <c r="EE395"/>
      <c r="EF395"/>
      <c r="EG395"/>
      <c r="EH395"/>
      <c r="EI395"/>
      <c r="EJ395"/>
      <c r="EK395"/>
      <c r="EL395"/>
      <c r="EM395"/>
      <c r="EN395"/>
      <c r="EO395"/>
      <c r="EP395"/>
      <c r="EQ395"/>
      <c r="ER395"/>
      <c r="ES395"/>
      <c r="ET395"/>
      <c r="EU395"/>
      <c r="EV395"/>
      <c r="EW395"/>
      <c r="EX395"/>
      <c r="EY395"/>
      <c r="EZ395"/>
      <c r="FA395"/>
      <c r="FB395"/>
      <c r="FC395"/>
      <c r="FD395"/>
      <c r="FE395"/>
      <c r="FF395"/>
      <c r="FG395"/>
      <c r="FH395"/>
      <c r="FI395"/>
      <c r="FJ395"/>
      <c r="FK395"/>
      <c r="FL395"/>
      <c r="FM395"/>
      <c r="FN395"/>
      <c r="FO395"/>
      <c r="FP395"/>
      <c r="FQ395"/>
      <c r="FR395"/>
      <c r="FS395"/>
      <c r="FT395"/>
      <c r="FU395"/>
      <c r="FV395"/>
      <c r="FW395"/>
      <c r="FX395"/>
      <c r="FY395"/>
      <c r="FZ395"/>
      <c r="GA395"/>
      <c r="GB395"/>
      <c r="GC395"/>
      <c r="GD395"/>
      <c r="GE395"/>
      <c r="GF395"/>
      <c r="GG395"/>
      <c r="GH395"/>
      <c r="GI395"/>
      <c r="GJ395"/>
      <c r="GK395"/>
      <c r="GL395"/>
      <c r="GM395"/>
      <c r="GN395"/>
      <c r="GO395"/>
      <c r="GP395"/>
      <c r="GQ395"/>
      <c r="GR395"/>
      <c r="GS395"/>
    </row>
    <row r="396" spans="2:201" ht="13.35" customHeight="1">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c r="CM396"/>
      <c r="CN396"/>
      <c r="CO396"/>
      <c r="CP396"/>
      <c r="CQ396"/>
      <c r="CR396"/>
      <c r="CS396"/>
      <c r="CT396"/>
      <c r="CU396"/>
      <c r="CV396"/>
      <c r="CW396"/>
      <c r="CX396"/>
      <c r="CY396"/>
      <c r="CZ396"/>
      <c r="DA396"/>
      <c r="DB396"/>
      <c r="DC396"/>
      <c r="DD396"/>
      <c r="DE396"/>
      <c r="DF396"/>
      <c r="DG396"/>
      <c r="DH396"/>
      <c r="DI396"/>
      <c r="DJ396"/>
      <c r="DK396"/>
      <c r="DL396"/>
      <c r="DM396"/>
      <c r="DN396"/>
      <c r="DO396"/>
      <c r="DP396"/>
      <c r="DQ396"/>
      <c r="DR396"/>
      <c r="DS396"/>
      <c r="DT396"/>
      <c r="DU396"/>
      <c r="DV396"/>
      <c r="DW396"/>
      <c r="DX396"/>
      <c r="DY396"/>
      <c r="DZ396"/>
      <c r="EA396"/>
      <c r="EB396"/>
      <c r="EC396"/>
      <c r="ED396"/>
      <c r="EE396"/>
      <c r="EF396"/>
      <c r="EG396"/>
      <c r="EH396"/>
      <c r="EI396"/>
      <c r="EJ396"/>
      <c r="EK396"/>
      <c r="EL396"/>
      <c r="EM396"/>
      <c r="EN396"/>
      <c r="EO396"/>
      <c r="EP396"/>
      <c r="EQ396"/>
      <c r="ER396"/>
      <c r="ES396"/>
      <c r="ET396"/>
      <c r="EU396"/>
      <c r="EV396"/>
      <c r="EW396"/>
      <c r="EX396"/>
      <c r="EY396"/>
      <c r="EZ396"/>
      <c r="FA396"/>
      <c r="FB396"/>
      <c r="FC396"/>
      <c r="FD396"/>
      <c r="FE396"/>
      <c r="FF396"/>
      <c r="FG396"/>
      <c r="FH396"/>
      <c r="FI396"/>
      <c r="FJ396"/>
      <c r="FK396"/>
      <c r="FL396"/>
      <c r="FM396"/>
      <c r="FN396"/>
      <c r="FO396"/>
      <c r="FP396"/>
      <c r="FQ396"/>
      <c r="FR396"/>
      <c r="FS396"/>
      <c r="FT396"/>
      <c r="FU396"/>
      <c r="FV396"/>
      <c r="FW396"/>
      <c r="FX396"/>
      <c r="FY396"/>
      <c r="FZ396"/>
      <c r="GA396"/>
      <c r="GB396"/>
      <c r="GC396"/>
      <c r="GD396"/>
      <c r="GE396"/>
      <c r="GF396"/>
      <c r="GG396"/>
      <c r="GH396"/>
      <c r="GI396"/>
      <c r="GJ396"/>
      <c r="GK396"/>
      <c r="GL396"/>
      <c r="GM396"/>
      <c r="GN396"/>
      <c r="GO396"/>
      <c r="GP396"/>
      <c r="GQ396"/>
      <c r="GR396"/>
      <c r="GS396"/>
    </row>
    <row r="397" spans="2:201" ht="13.35" customHeight="1">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c r="CM397"/>
      <c r="CN397"/>
      <c r="CO397"/>
      <c r="CP397"/>
      <c r="CQ397"/>
      <c r="CR397"/>
      <c r="CS397"/>
      <c r="CT397"/>
      <c r="CU397"/>
      <c r="CV397"/>
      <c r="CW397"/>
      <c r="CX397"/>
      <c r="CY397"/>
      <c r="CZ397"/>
      <c r="DA397"/>
      <c r="DB397"/>
      <c r="DC397"/>
      <c r="DD397"/>
      <c r="DE397"/>
      <c r="DF397"/>
      <c r="DG397"/>
      <c r="DH397"/>
      <c r="DI397"/>
      <c r="DJ397"/>
      <c r="DK397"/>
      <c r="DL397"/>
      <c r="DM397"/>
      <c r="DN397"/>
      <c r="DO397"/>
      <c r="DP397"/>
      <c r="DQ397"/>
      <c r="DR397"/>
      <c r="DS397"/>
      <c r="DT397"/>
      <c r="DU397"/>
      <c r="DV397"/>
      <c r="DW397"/>
      <c r="DX397"/>
      <c r="DY397"/>
      <c r="DZ397"/>
      <c r="EA397"/>
      <c r="EB397"/>
      <c r="EC397"/>
      <c r="ED397"/>
      <c r="EE397"/>
      <c r="EF397"/>
      <c r="EG397"/>
      <c r="EH397"/>
      <c r="EI397"/>
      <c r="EJ397"/>
      <c r="EK397"/>
      <c r="EL397"/>
      <c r="EM397"/>
      <c r="EN397"/>
      <c r="EO397"/>
      <c r="EP397"/>
      <c r="EQ397"/>
      <c r="ER397"/>
      <c r="ES397"/>
      <c r="ET397"/>
      <c r="EU397"/>
      <c r="EV397"/>
      <c r="EW397"/>
      <c r="EX397"/>
      <c r="EY397"/>
      <c r="EZ397"/>
      <c r="FA397"/>
      <c r="FB397"/>
      <c r="FC397"/>
      <c r="FD397"/>
      <c r="FE397"/>
      <c r="FF397"/>
      <c r="FG397"/>
      <c r="FH397"/>
      <c r="FI397"/>
      <c r="FJ397"/>
      <c r="FK397"/>
      <c r="FL397"/>
      <c r="FM397"/>
      <c r="FN397"/>
      <c r="FO397"/>
      <c r="FP397"/>
      <c r="FQ397"/>
      <c r="FR397"/>
      <c r="FS397"/>
      <c r="FT397"/>
      <c r="FU397"/>
      <c r="FV397"/>
      <c r="FW397"/>
      <c r="FX397"/>
      <c r="FY397"/>
      <c r="FZ397"/>
      <c r="GA397"/>
      <c r="GB397"/>
      <c r="GC397"/>
      <c r="GD397"/>
      <c r="GE397"/>
      <c r="GF397"/>
      <c r="GG397"/>
      <c r="GH397"/>
      <c r="GI397"/>
      <c r="GJ397"/>
      <c r="GK397"/>
      <c r="GL397"/>
      <c r="GM397"/>
      <c r="GN397"/>
      <c r="GO397"/>
      <c r="GP397"/>
      <c r="GQ397"/>
      <c r="GR397"/>
      <c r="GS397"/>
    </row>
    <row r="398" spans="2:201" ht="13.35" customHeight="1">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c r="CM398"/>
      <c r="CN398"/>
      <c r="CO398"/>
      <c r="CP398"/>
      <c r="CQ398"/>
      <c r="CR398"/>
      <c r="CS398"/>
      <c r="CT398"/>
      <c r="CU398"/>
      <c r="CV398"/>
      <c r="CW398"/>
      <c r="CX398"/>
      <c r="CY398"/>
      <c r="CZ398"/>
      <c r="DA398"/>
      <c r="DB398"/>
      <c r="DC398"/>
      <c r="DD398"/>
      <c r="DE398"/>
      <c r="DF398"/>
      <c r="DG398"/>
      <c r="DH398"/>
      <c r="DI398"/>
      <c r="DJ398"/>
      <c r="DK398"/>
      <c r="DL398"/>
      <c r="DM398"/>
      <c r="DN398"/>
      <c r="DO398"/>
      <c r="DP398"/>
      <c r="DQ398"/>
      <c r="DR398"/>
      <c r="DS398"/>
      <c r="DT398"/>
      <c r="DU398"/>
      <c r="DV398"/>
      <c r="DW398"/>
      <c r="DX398"/>
      <c r="DY398"/>
      <c r="DZ398"/>
      <c r="EA398"/>
      <c r="EB398"/>
      <c r="EC398"/>
      <c r="ED398"/>
      <c r="EE398"/>
      <c r="EF398"/>
      <c r="EG398"/>
      <c r="EH398"/>
      <c r="EI398"/>
      <c r="EJ398"/>
      <c r="EK398"/>
      <c r="EL398"/>
      <c r="EM398"/>
      <c r="EN398"/>
      <c r="EO398"/>
      <c r="EP398"/>
      <c r="EQ398"/>
      <c r="ER398"/>
      <c r="ES398"/>
      <c r="ET398"/>
      <c r="EU398"/>
      <c r="EV398"/>
      <c r="EW398"/>
      <c r="EX398"/>
      <c r="EY398"/>
      <c r="EZ398"/>
      <c r="FA398"/>
      <c r="FB398"/>
      <c r="FC398"/>
      <c r="FD398"/>
      <c r="FE398"/>
      <c r="FF398"/>
      <c r="FG398"/>
      <c r="FH398"/>
      <c r="FI398"/>
      <c r="FJ398"/>
      <c r="FK398"/>
      <c r="FL398"/>
      <c r="FM398"/>
      <c r="FN398"/>
      <c r="FO398"/>
      <c r="FP398"/>
      <c r="FQ398"/>
      <c r="FR398"/>
      <c r="FS398"/>
      <c r="FT398"/>
      <c r="FU398"/>
      <c r="FV398"/>
      <c r="FW398"/>
      <c r="FX398"/>
      <c r="FY398"/>
      <c r="FZ398"/>
      <c r="GA398"/>
      <c r="GB398"/>
      <c r="GC398"/>
      <c r="GD398"/>
      <c r="GE398"/>
      <c r="GF398"/>
      <c r="GG398"/>
      <c r="GH398"/>
      <c r="GI398"/>
      <c r="GJ398"/>
      <c r="GK398"/>
      <c r="GL398"/>
      <c r="GM398"/>
      <c r="GN398"/>
      <c r="GO398"/>
      <c r="GP398"/>
      <c r="GQ398"/>
      <c r="GR398"/>
      <c r="GS398"/>
    </row>
    <row r="399" spans="2:201" ht="13.35" customHeight="1">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c r="CM399"/>
      <c r="CN399"/>
      <c r="CO399"/>
      <c r="CP399"/>
      <c r="CQ399"/>
      <c r="CR399"/>
      <c r="CS399"/>
      <c r="CT399"/>
      <c r="CU399"/>
      <c r="CV399"/>
      <c r="CW399"/>
      <c r="CX399"/>
      <c r="CY399"/>
      <c r="CZ399"/>
      <c r="DA399"/>
      <c r="DB399"/>
      <c r="DC399"/>
      <c r="DD399"/>
      <c r="DE399"/>
      <c r="DF399"/>
      <c r="DG399"/>
      <c r="DH399"/>
      <c r="DI399"/>
      <c r="DJ399"/>
      <c r="DK399"/>
      <c r="DL399"/>
      <c r="DM399"/>
      <c r="DN399"/>
      <c r="DO399"/>
      <c r="DP399"/>
      <c r="DQ399"/>
      <c r="DR399"/>
      <c r="DS399"/>
      <c r="DT399"/>
      <c r="DU399"/>
      <c r="DV399"/>
      <c r="DW399"/>
      <c r="DX399"/>
      <c r="DY399"/>
      <c r="DZ399"/>
      <c r="EA399"/>
      <c r="EB399"/>
      <c r="EC399"/>
      <c r="ED399"/>
      <c r="EE399"/>
      <c r="EF399"/>
      <c r="EG399"/>
      <c r="EH399"/>
      <c r="EI399"/>
      <c r="EJ399"/>
      <c r="EK399"/>
      <c r="EL399"/>
      <c r="EM399"/>
      <c r="EN399"/>
      <c r="EO399"/>
      <c r="EP399"/>
      <c r="EQ399"/>
      <c r="ER399"/>
      <c r="ES399"/>
      <c r="ET399"/>
      <c r="EU399"/>
      <c r="EV399"/>
      <c r="EW399"/>
      <c r="EX399"/>
      <c r="EY399"/>
      <c r="EZ399"/>
      <c r="FA399"/>
      <c r="FB399"/>
      <c r="FC399"/>
      <c r="FD399"/>
      <c r="FE399"/>
      <c r="FF399"/>
      <c r="FG399"/>
      <c r="FH399"/>
      <c r="FI399"/>
      <c r="FJ399"/>
      <c r="FK399"/>
      <c r="FL399"/>
      <c r="FM399"/>
      <c r="FN399"/>
      <c r="FO399"/>
      <c r="FP399"/>
      <c r="FQ399"/>
      <c r="FR399"/>
      <c r="FS399"/>
      <c r="FT399"/>
      <c r="FU399"/>
      <c r="FV399"/>
      <c r="FW399"/>
      <c r="FX399"/>
      <c r="FY399"/>
      <c r="FZ399"/>
      <c r="GA399"/>
      <c r="GB399"/>
      <c r="GC399"/>
      <c r="GD399"/>
      <c r="GE399"/>
      <c r="GF399"/>
      <c r="GG399"/>
      <c r="GH399"/>
      <c r="GI399"/>
      <c r="GJ399"/>
      <c r="GK399"/>
      <c r="GL399"/>
      <c r="GM399"/>
      <c r="GN399"/>
      <c r="GO399"/>
      <c r="GP399"/>
      <c r="GQ399"/>
      <c r="GR399"/>
      <c r="GS399"/>
    </row>
    <row r="400" spans="2:201" ht="13.35" customHeight="1">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c r="CM400"/>
      <c r="CN400"/>
      <c r="CO400"/>
      <c r="CP400"/>
      <c r="CQ400"/>
      <c r="CR400"/>
      <c r="CS400"/>
      <c r="CT400"/>
      <c r="CU400"/>
      <c r="CV400"/>
      <c r="CW400"/>
      <c r="CX400"/>
      <c r="CY400"/>
      <c r="CZ400"/>
      <c r="DA400"/>
      <c r="DB400"/>
      <c r="DC400"/>
      <c r="DD400"/>
      <c r="DE400"/>
      <c r="DF400"/>
      <c r="DG400"/>
      <c r="DH400"/>
      <c r="DI400"/>
      <c r="DJ400"/>
      <c r="DK400"/>
      <c r="DL400"/>
      <c r="DM400"/>
      <c r="DN400"/>
      <c r="DO400"/>
      <c r="DP400"/>
      <c r="DQ400"/>
      <c r="DR400"/>
      <c r="DS400"/>
      <c r="DT400"/>
      <c r="DU400"/>
      <c r="DV400"/>
      <c r="DW400"/>
      <c r="DX400"/>
      <c r="DY400"/>
      <c r="DZ400"/>
      <c r="EA400"/>
      <c r="EB400"/>
      <c r="EC400"/>
      <c r="ED400"/>
      <c r="EE400"/>
      <c r="EF400"/>
      <c r="EG400"/>
      <c r="EH400"/>
      <c r="EI400"/>
      <c r="EJ400"/>
      <c r="EK400"/>
      <c r="EL400"/>
      <c r="EM400"/>
      <c r="EN400"/>
      <c r="EO400"/>
      <c r="EP400"/>
      <c r="EQ400"/>
      <c r="ER400"/>
      <c r="ES400"/>
      <c r="ET400"/>
      <c r="EU400"/>
      <c r="EV400"/>
      <c r="EW400"/>
      <c r="EX400"/>
      <c r="EY400"/>
      <c r="EZ400"/>
      <c r="FA400"/>
      <c r="FB400"/>
      <c r="FC400"/>
      <c r="FD400"/>
      <c r="FE400"/>
      <c r="FF400"/>
      <c r="FG400"/>
      <c r="FH400"/>
      <c r="FI400"/>
      <c r="FJ400"/>
      <c r="FK400"/>
      <c r="FL400"/>
      <c r="FM400"/>
      <c r="FN400"/>
      <c r="FO400"/>
      <c r="FP400"/>
      <c r="FQ400"/>
      <c r="FR400"/>
      <c r="FS400"/>
      <c r="FT400"/>
      <c r="FU400"/>
      <c r="FV400"/>
      <c r="FW400"/>
      <c r="FX400"/>
      <c r="FY400"/>
      <c r="FZ400"/>
      <c r="GA400"/>
      <c r="GB400"/>
      <c r="GC400"/>
      <c r="GD400"/>
      <c r="GE400"/>
      <c r="GF400"/>
      <c r="GG400"/>
      <c r="GH400"/>
      <c r="GI400"/>
      <c r="GJ400"/>
      <c r="GK400"/>
      <c r="GL400"/>
      <c r="GM400"/>
      <c r="GN400"/>
      <c r="GO400"/>
      <c r="GP400"/>
      <c r="GQ400"/>
      <c r="GR400"/>
      <c r="GS400"/>
    </row>
    <row r="401" spans="2:201" ht="13.35" customHeight="1">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c r="CM401"/>
      <c r="CN401"/>
      <c r="CO401"/>
      <c r="CP401"/>
      <c r="CQ401"/>
      <c r="CR401"/>
      <c r="CS401"/>
      <c r="CT401"/>
      <c r="CU401"/>
      <c r="CV401"/>
      <c r="CW401"/>
      <c r="CX401"/>
      <c r="CY401"/>
      <c r="CZ401"/>
      <c r="DA401"/>
      <c r="DB401"/>
      <c r="DC401"/>
      <c r="DD401"/>
      <c r="DE401"/>
      <c r="DF401"/>
      <c r="DG401"/>
      <c r="DH401"/>
      <c r="DI401"/>
      <c r="DJ401"/>
      <c r="DK401"/>
      <c r="DL401"/>
      <c r="DM401"/>
      <c r="DN401"/>
      <c r="DO401"/>
      <c r="DP401"/>
      <c r="DQ401"/>
      <c r="DR401"/>
      <c r="DS401"/>
      <c r="DT401"/>
      <c r="DU401"/>
      <c r="DV401"/>
      <c r="DW401"/>
      <c r="DX401"/>
      <c r="DY401"/>
      <c r="DZ401"/>
      <c r="EA401"/>
      <c r="EB401"/>
      <c r="EC401"/>
      <c r="ED401"/>
      <c r="EE401"/>
      <c r="EF401"/>
      <c r="EG401"/>
      <c r="EH401"/>
      <c r="EI401"/>
      <c r="EJ401"/>
      <c r="EK401"/>
      <c r="EL401"/>
      <c r="EM401"/>
      <c r="EN401"/>
      <c r="EO401"/>
      <c r="EP401"/>
      <c r="EQ401"/>
      <c r="ER401"/>
      <c r="ES401"/>
      <c r="ET401"/>
      <c r="EU401"/>
      <c r="EV401"/>
      <c r="EW401"/>
      <c r="EX401"/>
      <c r="EY401"/>
      <c r="EZ401"/>
      <c r="FA401"/>
      <c r="FB401"/>
      <c r="FC401"/>
      <c r="FD401"/>
      <c r="FE401"/>
      <c r="FF401"/>
      <c r="FG401"/>
      <c r="FH401"/>
      <c r="FI401"/>
      <c r="FJ401"/>
      <c r="FK401"/>
      <c r="FL401"/>
      <c r="FM401"/>
      <c r="FN401"/>
      <c r="FO401"/>
      <c r="FP401"/>
      <c r="FQ401"/>
      <c r="FR401"/>
      <c r="FS401"/>
      <c r="FT401"/>
      <c r="FU401"/>
      <c r="FV401"/>
      <c r="FW401"/>
      <c r="FX401"/>
      <c r="FY401"/>
      <c r="FZ401"/>
      <c r="GA401"/>
      <c r="GB401"/>
      <c r="GC401"/>
      <c r="GD401"/>
      <c r="GE401"/>
      <c r="GF401"/>
      <c r="GG401"/>
      <c r="GH401"/>
      <c r="GI401"/>
      <c r="GJ401"/>
      <c r="GK401"/>
      <c r="GL401"/>
      <c r="GM401"/>
      <c r="GN401"/>
      <c r="GO401"/>
      <c r="GP401"/>
      <c r="GQ401"/>
      <c r="GR401"/>
      <c r="GS401"/>
    </row>
  </sheetData>
  <sheetProtection password="C1F8" sheet="1" objects="1" scenarios="1" formatCells="0" formatColumns="0" formatRows="0"/>
  <phoneticPr fontId="13"/>
  <pageMargins left="0.24" right="0.26" top="0.53" bottom="0.36" header="0.51200000000000001" footer="0.24"/>
  <pageSetup paperSize="9" orientation="landscape" horizontalDpi="96" verticalDpi="96" r:id="rId1"/>
  <headerFooter alignWithMargins="0">
    <oddFooter>&amp;R&amp;D &amp;T</oddFooter>
  </headerFooter>
</worksheet>
</file>

<file path=xl/worksheets/sheet7.xml><?xml version="1.0" encoding="utf-8"?>
<worksheet xmlns="http://schemas.openxmlformats.org/spreadsheetml/2006/main" xmlns:r="http://schemas.openxmlformats.org/officeDocument/2006/relationships">
  <sheetPr codeName="Sheet6"/>
  <dimension ref="A1:M165"/>
  <sheetViews>
    <sheetView zoomScale="50" workbookViewId="0"/>
  </sheetViews>
  <sheetFormatPr defaultColWidth="10.28515625" defaultRowHeight="12" customHeight="1"/>
  <cols>
    <col min="1" max="1" width="6.7109375" style="161" customWidth="1"/>
    <col min="2" max="2" width="14.7109375" customWidth="1"/>
    <col min="3" max="3" width="16.7109375" customWidth="1"/>
    <col min="4" max="4" width="28.7109375" customWidth="1"/>
    <col min="5" max="5" width="8.7109375" customWidth="1"/>
    <col min="6" max="6" width="7.7109375" customWidth="1"/>
    <col min="7" max="7" width="28.7109375" customWidth="1"/>
    <col min="8" max="8" width="7.7109375" customWidth="1"/>
    <col min="9" max="9" width="36.7109375" customWidth="1"/>
    <col min="10" max="10" width="16.7109375" customWidth="1"/>
    <col min="11" max="11" width="6.7109375" customWidth="1"/>
    <col min="12" max="12" width="8.7109375" customWidth="1"/>
    <col min="13" max="13" width="6.7109375" style="161" customWidth="1"/>
  </cols>
  <sheetData>
    <row r="1" spans="1:13" ht="30" customHeight="1" thickBot="1">
      <c r="B1" s="26"/>
      <c r="C1" s="26"/>
      <c r="D1" s="26"/>
      <c r="E1" s="26"/>
      <c r="F1" s="26"/>
      <c r="G1" s="26"/>
      <c r="H1" s="26"/>
      <c r="I1" s="26"/>
      <c r="J1" s="26"/>
      <c r="K1" s="26"/>
      <c r="L1" s="26"/>
      <c r="M1" s="162"/>
    </row>
    <row r="2" spans="1:13" ht="30" customHeight="1">
      <c r="B2" s="26"/>
      <c r="C2" s="1284" t="str">
        <f>タイトル４</f>
        <v>　席御芳名</v>
      </c>
      <c r="D2" s="1285"/>
      <c r="E2" s="1285"/>
      <c r="F2" s="1285"/>
      <c r="G2" s="1285"/>
      <c r="H2" s="1285"/>
      <c r="I2" s="1285"/>
      <c r="J2" s="1286"/>
      <c r="K2" s="28"/>
      <c r="L2" s="26"/>
      <c r="M2" s="162"/>
    </row>
    <row r="3" spans="1:13" ht="30" customHeight="1" thickBot="1">
      <c r="B3" s="27"/>
      <c r="C3" s="1287" t="str">
        <f>IF(披露宴日&lt;&gt;"",披露宴日,"")</f>
        <v/>
      </c>
      <c r="D3" s="1288"/>
      <c r="E3" s="1289"/>
      <c r="F3" s="1290" t="str">
        <f>"開始時間：" &amp; IF(披露宴時間&lt;&gt;"",披露宴時間 &amp; "時","") &amp; IF(披露宴分&lt;&gt;"",披露宴分 &amp; "分","")</f>
        <v>開始時間：</v>
      </c>
      <c r="G3" s="1291"/>
      <c r="H3" s="1292"/>
      <c r="I3" s="1293">
        <f>披露宴会場</f>
        <v>0</v>
      </c>
      <c r="J3" s="1294"/>
      <c r="K3" s="29"/>
      <c r="L3" s="27"/>
      <c r="M3" s="162"/>
    </row>
    <row r="4" spans="1:13" ht="30" customHeight="1">
      <c r="B4" s="27"/>
      <c r="C4" s="27"/>
      <c r="D4" s="27"/>
      <c r="E4" s="27"/>
      <c r="F4" s="27"/>
      <c r="G4" s="27"/>
      <c r="H4" s="27"/>
      <c r="I4" s="27"/>
      <c r="J4" s="27"/>
      <c r="K4" s="27"/>
      <c r="L4" s="27"/>
      <c r="M4" s="163"/>
    </row>
    <row r="5" spans="1:13" ht="30" customHeight="1">
      <c r="A5"/>
      <c r="M5"/>
    </row>
    <row r="6" spans="1:13" ht="30" customHeight="1">
      <c r="A6"/>
      <c r="M6"/>
    </row>
    <row r="7" spans="1:13" ht="30" customHeight="1">
      <c r="A7"/>
      <c r="M7"/>
    </row>
    <row r="8" spans="1:13" ht="30" customHeight="1">
      <c r="A8"/>
      <c r="M8"/>
    </row>
    <row r="9" spans="1:13" ht="30" customHeight="1">
      <c r="A9"/>
      <c r="M9"/>
    </row>
    <row r="10" spans="1:13" ht="30" customHeight="1">
      <c r="A10"/>
      <c r="M10"/>
    </row>
    <row r="11" spans="1:13" ht="30" customHeight="1">
      <c r="A11"/>
      <c r="M11"/>
    </row>
    <row r="12" spans="1:13" ht="30" customHeight="1">
      <c r="A12"/>
      <c r="M12"/>
    </row>
    <row r="13" spans="1:13" ht="30" customHeight="1">
      <c r="A13"/>
      <c r="M13"/>
    </row>
    <row r="14" spans="1:13" ht="30" customHeight="1">
      <c r="A14"/>
      <c r="M14"/>
    </row>
    <row r="15" spans="1:13" ht="30" customHeight="1">
      <c r="A15"/>
      <c r="M15"/>
    </row>
    <row r="16" spans="1:13" ht="30" customHeight="1">
      <c r="A16"/>
      <c r="M16"/>
    </row>
    <row r="17" spans="1:13" ht="30" customHeight="1">
      <c r="A17"/>
      <c r="M17"/>
    </row>
    <row r="18" spans="1:13" ht="30" customHeight="1">
      <c r="A18"/>
      <c r="M18"/>
    </row>
    <row r="19" spans="1:13" ht="30" customHeight="1">
      <c r="A19"/>
      <c r="M19"/>
    </row>
    <row r="20" spans="1:13" ht="30" customHeight="1">
      <c r="A20"/>
      <c r="M20"/>
    </row>
    <row r="21" spans="1:13" ht="30" customHeight="1">
      <c r="A21"/>
      <c r="M21"/>
    </row>
    <row r="22" spans="1:13" ht="30" customHeight="1">
      <c r="A22"/>
      <c r="M22"/>
    </row>
    <row r="23" spans="1:13" ht="30" customHeight="1">
      <c r="A23"/>
      <c r="M23"/>
    </row>
    <row r="24" spans="1:13" ht="30" customHeight="1">
      <c r="A24"/>
      <c r="M24"/>
    </row>
    <row r="25" spans="1:13" ht="30" customHeight="1">
      <c r="A25"/>
      <c r="M25"/>
    </row>
    <row r="26" spans="1:13" ht="30" customHeight="1">
      <c r="A26"/>
      <c r="M26"/>
    </row>
    <row r="27" spans="1:13" ht="30" customHeight="1">
      <c r="A27"/>
      <c r="M27"/>
    </row>
    <row r="28" spans="1:13" ht="30" customHeight="1">
      <c r="A28"/>
      <c r="M28"/>
    </row>
    <row r="29" spans="1:13" ht="30" customHeight="1">
      <c r="A29"/>
      <c r="M29"/>
    </row>
    <row r="30" spans="1:13" ht="30" customHeight="1">
      <c r="A30"/>
      <c r="M30"/>
    </row>
    <row r="31" spans="1:13" ht="30" customHeight="1">
      <c r="A31"/>
      <c r="M31"/>
    </row>
    <row r="32" spans="1:13" ht="30" customHeight="1">
      <c r="A32"/>
      <c r="M32"/>
    </row>
    <row r="33" spans="1:13" ht="30" customHeight="1">
      <c r="A33"/>
      <c r="M33"/>
    </row>
    <row r="34" spans="1:13" ht="30" customHeight="1">
      <c r="A34"/>
      <c r="M34"/>
    </row>
    <row r="35" spans="1:13" ht="30" customHeight="1">
      <c r="A35"/>
      <c r="M35"/>
    </row>
    <row r="36" spans="1:13" ht="30" customHeight="1">
      <c r="A36"/>
      <c r="M36"/>
    </row>
    <row r="37" spans="1:13" ht="30" customHeight="1">
      <c r="A37"/>
      <c r="M37"/>
    </row>
    <row r="38" spans="1:13" ht="30" customHeight="1">
      <c r="A38"/>
      <c r="M38"/>
    </row>
    <row r="39" spans="1:13" ht="30" customHeight="1">
      <c r="A39"/>
      <c r="M39"/>
    </row>
    <row r="40" spans="1:13" ht="30" customHeight="1">
      <c r="A40"/>
      <c r="M40"/>
    </row>
    <row r="41" spans="1:13" ht="30" customHeight="1">
      <c r="A41"/>
      <c r="M41"/>
    </row>
    <row r="42" spans="1:13" ht="30" customHeight="1">
      <c r="A42"/>
      <c r="M42"/>
    </row>
    <row r="43" spans="1:13" ht="30" customHeight="1">
      <c r="A43"/>
      <c r="M43"/>
    </row>
    <row r="44" spans="1:13" ht="30" customHeight="1">
      <c r="A44"/>
      <c r="M44"/>
    </row>
    <row r="45" spans="1:13" ht="30" customHeight="1">
      <c r="A45"/>
      <c r="M45"/>
    </row>
    <row r="46" spans="1:13" ht="30" customHeight="1">
      <c r="A46"/>
      <c r="M46"/>
    </row>
    <row r="47" spans="1:13" ht="30" customHeight="1">
      <c r="A47"/>
      <c r="M47"/>
    </row>
    <row r="48" spans="1:13" ht="30" customHeight="1">
      <c r="A48"/>
      <c r="M48"/>
    </row>
    <row r="49" spans="1:13" ht="30" customHeight="1">
      <c r="A49"/>
      <c r="M49"/>
    </row>
    <row r="50" spans="1:13" ht="30" customHeight="1">
      <c r="A50"/>
      <c r="M50"/>
    </row>
    <row r="51" spans="1:13" ht="30" customHeight="1">
      <c r="A51"/>
      <c r="M51"/>
    </row>
    <row r="52" spans="1:13" ht="30" customHeight="1">
      <c r="A52"/>
      <c r="M52"/>
    </row>
    <row r="53" spans="1:13" ht="30" customHeight="1">
      <c r="A53"/>
      <c r="M53"/>
    </row>
    <row r="54" spans="1:13" ht="30" customHeight="1">
      <c r="A54"/>
      <c r="M54"/>
    </row>
    <row r="55" spans="1:13" ht="30" customHeight="1">
      <c r="A55"/>
      <c r="M55"/>
    </row>
    <row r="56" spans="1:13" ht="30" customHeight="1">
      <c r="A56"/>
      <c r="M56"/>
    </row>
    <row r="57" spans="1:13" ht="30" customHeight="1">
      <c r="A57"/>
      <c r="M57"/>
    </row>
    <row r="58" spans="1:13" ht="30" customHeight="1">
      <c r="A58"/>
      <c r="M58"/>
    </row>
    <row r="59" spans="1:13" ht="30" customHeight="1">
      <c r="A59"/>
      <c r="M59"/>
    </row>
    <row r="60" spans="1:13" ht="30" customHeight="1">
      <c r="A60"/>
      <c r="M60"/>
    </row>
    <row r="61" spans="1:13" ht="30" customHeight="1">
      <c r="A61"/>
      <c r="M61"/>
    </row>
    <row r="62" spans="1:13" ht="30" customHeight="1">
      <c r="A62"/>
      <c r="M62"/>
    </row>
    <row r="63" spans="1:13" ht="30" customHeight="1">
      <c r="A63"/>
      <c r="M63"/>
    </row>
    <row r="64" spans="1:13" ht="30" customHeight="1">
      <c r="A64"/>
      <c r="M64"/>
    </row>
    <row r="65" spans="1:13" ht="30" customHeight="1">
      <c r="A65"/>
      <c r="M65"/>
    </row>
    <row r="66" spans="1:13" ht="30" customHeight="1">
      <c r="A66"/>
      <c r="M66"/>
    </row>
    <row r="67" spans="1:13" ht="30" customHeight="1">
      <c r="A67"/>
      <c r="M67"/>
    </row>
    <row r="68" spans="1:13" ht="30" customHeight="1">
      <c r="A68"/>
      <c r="M68"/>
    </row>
    <row r="69" spans="1:13" ht="30" customHeight="1">
      <c r="A69"/>
      <c r="M69"/>
    </row>
    <row r="70" spans="1:13" ht="30" customHeight="1">
      <c r="A70"/>
      <c r="M70"/>
    </row>
    <row r="71" spans="1:13" ht="30" customHeight="1">
      <c r="A71"/>
      <c r="M71"/>
    </row>
    <row r="72" spans="1:13" ht="30" customHeight="1">
      <c r="A72"/>
      <c r="M72"/>
    </row>
    <row r="73" spans="1:13" ht="30" customHeight="1">
      <c r="A73"/>
      <c r="M73"/>
    </row>
    <row r="74" spans="1:13" ht="30" customHeight="1">
      <c r="A74"/>
      <c r="M74"/>
    </row>
    <row r="75" spans="1:13" ht="30" customHeight="1">
      <c r="A75"/>
      <c r="M75"/>
    </row>
    <row r="76" spans="1:13" ht="30" customHeight="1">
      <c r="A76"/>
      <c r="M76"/>
    </row>
    <row r="77" spans="1:13" ht="30" customHeight="1">
      <c r="A77"/>
      <c r="M77"/>
    </row>
    <row r="78" spans="1:13" ht="30" customHeight="1">
      <c r="A78"/>
      <c r="M78"/>
    </row>
    <row r="79" spans="1:13" ht="30" customHeight="1">
      <c r="A79"/>
      <c r="M79"/>
    </row>
    <row r="80" spans="1:13" ht="30" customHeight="1">
      <c r="A80"/>
      <c r="M80"/>
    </row>
    <row r="81" spans="1:13" ht="30" customHeight="1">
      <c r="A81"/>
      <c r="M81"/>
    </row>
    <row r="82" spans="1:13" ht="30" customHeight="1">
      <c r="A82"/>
      <c r="M82"/>
    </row>
    <row r="83" spans="1:13" ht="30" customHeight="1">
      <c r="A83"/>
      <c r="M83"/>
    </row>
    <row r="84" spans="1:13" ht="30" customHeight="1">
      <c r="A84"/>
      <c r="M84"/>
    </row>
    <row r="85" spans="1:13" ht="30" customHeight="1">
      <c r="A85"/>
      <c r="M85"/>
    </row>
    <row r="86" spans="1:13" ht="30" customHeight="1">
      <c r="A86"/>
      <c r="M86"/>
    </row>
    <row r="87" spans="1:13" ht="30" customHeight="1">
      <c r="A87"/>
      <c r="M87"/>
    </row>
    <row r="88" spans="1:13" ht="30" customHeight="1">
      <c r="A88"/>
      <c r="M88"/>
    </row>
    <row r="89" spans="1:13" ht="30" customHeight="1">
      <c r="A89"/>
      <c r="M89"/>
    </row>
    <row r="90" spans="1:13" ht="30" customHeight="1">
      <c r="A90"/>
      <c r="M90"/>
    </row>
    <row r="91" spans="1:13" ht="30" customHeight="1">
      <c r="A91"/>
      <c r="M91"/>
    </row>
    <row r="92" spans="1:13" ht="30" customHeight="1">
      <c r="A92"/>
      <c r="M92"/>
    </row>
    <row r="93" spans="1:13" ht="30" customHeight="1">
      <c r="A93"/>
      <c r="M93"/>
    </row>
    <row r="94" spans="1:13" ht="30" customHeight="1">
      <c r="A94"/>
      <c r="M94"/>
    </row>
    <row r="95" spans="1:13" ht="30" customHeight="1">
      <c r="A95"/>
      <c r="M95"/>
    </row>
    <row r="96" spans="1:13" ht="30" customHeight="1">
      <c r="A96"/>
      <c r="M96"/>
    </row>
    <row r="97" spans="1:13" ht="30" customHeight="1">
      <c r="A97"/>
      <c r="M97"/>
    </row>
    <row r="98" spans="1:13" ht="30" customHeight="1">
      <c r="A98"/>
      <c r="M98"/>
    </row>
    <row r="99" spans="1:13" ht="30" customHeight="1">
      <c r="A99"/>
      <c r="M99"/>
    </row>
    <row r="100" spans="1:13" ht="30" customHeight="1">
      <c r="A100"/>
      <c r="M100"/>
    </row>
    <row r="101" spans="1:13" ht="30" customHeight="1">
      <c r="A101"/>
      <c r="M101"/>
    </row>
    <row r="102" spans="1:13" ht="30" customHeight="1">
      <c r="A102"/>
      <c r="M102"/>
    </row>
    <row r="103" spans="1:13" ht="30" customHeight="1">
      <c r="A103"/>
      <c r="M103"/>
    </row>
    <row r="104" spans="1:13" ht="30" customHeight="1">
      <c r="A104"/>
      <c r="M104"/>
    </row>
    <row r="105" spans="1:13" ht="30" customHeight="1">
      <c r="A105"/>
      <c r="M105"/>
    </row>
    <row r="106" spans="1:13" ht="30" customHeight="1">
      <c r="A106"/>
      <c r="M106"/>
    </row>
    <row r="107" spans="1:13" ht="30" customHeight="1">
      <c r="A107"/>
      <c r="M107"/>
    </row>
    <row r="108" spans="1:13" ht="30" customHeight="1">
      <c r="A108"/>
      <c r="M108"/>
    </row>
    <row r="109" spans="1:13" ht="30" customHeight="1">
      <c r="A109"/>
      <c r="M109"/>
    </row>
    <row r="110" spans="1:13" ht="30" customHeight="1">
      <c r="A110"/>
      <c r="M110"/>
    </row>
    <row r="111" spans="1:13" ht="30" customHeight="1">
      <c r="A111"/>
      <c r="M111"/>
    </row>
    <row r="112" spans="1:13" ht="30" customHeight="1">
      <c r="A112"/>
      <c r="M112"/>
    </row>
    <row r="113" spans="1:13" ht="30" customHeight="1">
      <c r="A113"/>
      <c r="M113"/>
    </row>
    <row r="114" spans="1:13" ht="30" customHeight="1">
      <c r="A114"/>
      <c r="M114"/>
    </row>
    <row r="115" spans="1:13" ht="30" customHeight="1">
      <c r="A115"/>
      <c r="M115"/>
    </row>
    <row r="116" spans="1:13" ht="30" customHeight="1">
      <c r="A116"/>
      <c r="M116"/>
    </row>
    <row r="117" spans="1:13" ht="30" customHeight="1">
      <c r="A117"/>
      <c r="M117"/>
    </row>
    <row r="118" spans="1:13" ht="30" customHeight="1">
      <c r="A118"/>
      <c r="M118"/>
    </row>
    <row r="119" spans="1:13" ht="30" customHeight="1">
      <c r="A119"/>
      <c r="M119"/>
    </row>
    <row r="120" spans="1:13" ht="30" customHeight="1">
      <c r="A120"/>
      <c r="M120"/>
    </row>
    <row r="121" spans="1:13" ht="30" customHeight="1">
      <c r="A121"/>
      <c r="M121"/>
    </row>
    <row r="122" spans="1:13" ht="30" customHeight="1">
      <c r="A122"/>
      <c r="M122"/>
    </row>
    <row r="123" spans="1:13" ht="30" customHeight="1">
      <c r="A123"/>
      <c r="M123"/>
    </row>
    <row r="124" spans="1:13" ht="30" customHeight="1">
      <c r="A124"/>
      <c r="M124"/>
    </row>
    <row r="125" spans="1:13" ht="30" customHeight="1">
      <c r="A125"/>
      <c r="M125"/>
    </row>
    <row r="126" spans="1:13" ht="30" customHeight="1">
      <c r="A126"/>
      <c r="M126"/>
    </row>
    <row r="127" spans="1:13" ht="30" customHeight="1">
      <c r="A127"/>
      <c r="M127"/>
    </row>
    <row r="128" spans="1:13" ht="30" customHeight="1">
      <c r="A128"/>
      <c r="M128"/>
    </row>
    <row r="129" spans="1:13" ht="30" customHeight="1">
      <c r="A129"/>
      <c r="M129"/>
    </row>
    <row r="130" spans="1:13" ht="30" customHeight="1">
      <c r="A130"/>
      <c r="M130"/>
    </row>
    <row r="131" spans="1:13" ht="30" customHeight="1">
      <c r="A131"/>
      <c r="M131"/>
    </row>
    <row r="132" spans="1:13" ht="30" customHeight="1">
      <c r="A132"/>
      <c r="M132"/>
    </row>
    <row r="133" spans="1:13" ht="30" customHeight="1">
      <c r="A133"/>
      <c r="M133"/>
    </row>
    <row r="134" spans="1:13" ht="30" customHeight="1">
      <c r="A134"/>
      <c r="M134"/>
    </row>
    <row r="135" spans="1:13" ht="30" customHeight="1">
      <c r="A135"/>
      <c r="M135"/>
    </row>
    <row r="136" spans="1:13" ht="30" customHeight="1">
      <c r="A136"/>
      <c r="M136"/>
    </row>
    <row r="137" spans="1:13" ht="30" customHeight="1">
      <c r="A137"/>
      <c r="M137"/>
    </row>
    <row r="138" spans="1:13" ht="30" customHeight="1">
      <c r="A138"/>
      <c r="M138"/>
    </row>
    <row r="139" spans="1:13" ht="30" customHeight="1">
      <c r="A139"/>
      <c r="M139"/>
    </row>
    <row r="140" spans="1:13" ht="30" customHeight="1">
      <c r="A140"/>
      <c r="M140"/>
    </row>
    <row r="141" spans="1:13" ht="30" customHeight="1">
      <c r="A141"/>
      <c r="M141"/>
    </row>
    <row r="142" spans="1:13" ht="30" customHeight="1">
      <c r="A142"/>
      <c r="M142"/>
    </row>
    <row r="143" spans="1:13" ht="30" customHeight="1">
      <c r="A143"/>
      <c r="M143"/>
    </row>
    <row r="144" spans="1:13" ht="30" customHeight="1">
      <c r="A144"/>
      <c r="M144"/>
    </row>
    <row r="145" spans="1:13" ht="30" customHeight="1">
      <c r="A145"/>
      <c r="M145"/>
    </row>
    <row r="146" spans="1:13" ht="30" customHeight="1">
      <c r="A146"/>
      <c r="M146"/>
    </row>
    <row r="147" spans="1:13" ht="30" customHeight="1">
      <c r="A147"/>
      <c r="M147"/>
    </row>
    <row r="148" spans="1:13" ht="30" customHeight="1">
      <c r="A148"/>
      <c r="M148"/>
    </row>
    <row r="149" spans="1:13" ht="30" customHeight="1">
      <c r="A149"/>
      <c r="M149"/>
    </row>
    <row r="150" spans="1:13" ht="30" customHeight="1">
      <c r="A150"/>
      <c r="M150"/>
    </row>
    <row r="151" spans="1:13" ht="30" customHeight="1">
      <c r="A151"/>
      <c r="M151"/>
    </row>
    <row r="152" spans="1:13" ht="30" customHeight="1">
      <c r="A152"/>
      <c r="M152"/>
    </row>
    <row r="153" spans="1:13" ht="30" customHeight="1">
      <c r="A153"/>
      <c r="M153"/>
    </row>
    <row r="154" spans="1:13" ht="30" customHeight="1">
      <c r="A154"/>
      <c r="M154"/>
    </row>
    <row r="155" spans="1:13" ht="30" customHeight="1">
      <c r="A155"/>
      <c r="M155"/>
    </row>
    <row r="156" spans="1:13" ht="30" customHeight="1">
      <c r="A156"/>
      <c r="M156"/>
    </row>
    <row r="157" spans="1:13" ht="30" customHeight="1">
      <c r="A157"/>
      <c r="M157"/>
    </row>
    <row r="158" spans="1:13" ht="30" customHeight="1">
      <c r="A158"/>
      <c r="M158"/>
    </row>
    <row r="159" spans="1:13" ht="30" customHeight="1">
      <c r="A159"/>
      <c r="M159"/>
    </row>
    <row r="160" spans="1:13" ht="30" customHeight="1">
      <c r="A160"/>
      <c r="M160"/>
    </row>
    <row r="161" spans="1:13" ht="30" customHeight="1">
      <c r="A161"/>
      <c r="M161"/>
    </row>
    <row r="162" spans="1:13" ht="30" customHeight="1">
      <c r="A162"/>
      <c r="M162"/>
    </row>
    <row r="163" spans="1:13" ht="30" customHeight="1">
      <c r="A163"/>
      <c r="M163"/>
    </row>
    <row r="164" spans="1:13" ht="30" customHeight="1">
      <c r="A164"/>
      <c r="M164"/>
    </row>
    <row r="165" spans="1:13" ht="30" customHeight="1">
      <c r="A165"/>
      <c r="M165"/>
    </row>
  </sheetData>
  <sheetProtection password="C228" sheet="1" objects="1" scenarios="1" formatCells="0" formatColumns="0" formatRows="0"/>
  <mergeCells count="4">
    <mergeCell ref="C2:J2"/>
    <mergeCell ref="C3:E3"/>
    <mergeCell ref="F3:H3"/>
    <mergeCell ref="I3:J3"/>
  </mergeCells>
  <phoneticPr fontId="13"/>
  <pageMargins left="0.59" right="0.53" top="0.73" bottom="1.8" header="0.51200000000000001" footer="0.51200000000000001"/>
  <pageSetup paperSize="9" scale="75" orientation="landscape" horizontalDpi="300" verticalDpi="300" r:id="rId1"/>
  <headerFooter alignWithMargins="0">
    <oddHeader>&amp;R(&amp;P/&amp;N)</oddHeader>
    <oddFooter>&amp;R&amp;D &amp;T</oddFooter>
  </headerFooter>
</worksheet>
</file>

<file path=xl/worksheets/sheet8.xml><?xml version="1.0" encoding="utf-8"?>
<worksheet xmlns="http://schemas.openxmlformats.org/spreadsheetml/2006/main" xmlns:r="http://schemas.openxmlformats.org/officeDocument/2006/relationships">
  <sheetPr codeName="Sheet7">
    <pageSetUpPr fitToPage="1"/>
  </sheetPr>
  <dimension ref="A1:CW101"/>
  <sheetViews>
    <sheetView zoomScale="75" workbookViewId="0">
      <pane xSplit="1" ySplit="1" topLeftCell="B2" activePane="bottomRight" state="frozen"/>
      <selection pane="topRight" activeCell="B1" sqref="B1"/>
      <selection pane="bottomLeft" activeCell="A2" sqref="A2"/>
      <selection pane="bottomRight" activeCell="B2" sqref="B2"/>
    </sheetView>
  </sheetViews>
  <sheetFormatPr defaultRowHeight="12"/>
  <cols>
    <col min="1" max="101" width="2.7109375" style="1" customWidth="1"/>
  </cols>
  <sheetData>
    <row r="1" spans="1:101" ht="14.25" customHeight="1">
      <c r="A1"/>
      <c r="B1"/>
      <c r="C1"/>
      <c r="D1"/>
      <c r="E1"/>
      <c r="F1"/>
      <c r="G1"/>
      <c r="H1"/>
      <c r="I1"/>
      <c r="J1"/>
      <c r="K1"/>
      <c r="L1"/>
      <c r="M1"/>
      <c r="N1"/>
      <c r="O1"/>
      <c r="P1"/>
      <c r="Q1"/>
      <c r="R1"/>
      <c r="S1"/>
      <c r="T1"/>
      <c r="U1"/>
      <c r="V1"/>
      <c r="W1"/>
      <c r="X1"/>
      <c r="Y1"/>
      <c r="Z1"/>
      <c r="AA1"/>
      <c r="AB1"/>
      <c r="AC1"/>
      <c r="AD1"/>
      <c r="AE1"/>
      <c r="AF1"/>
      <c r="AG1"/>
      <c r="AH1"/>
      <c r="AI1"/>
      <c r="AJ1"/>
      <c r="AK1"/>
      <c r="AL1"/>
      <c r="AM1"/>
      <c r="AN1"/>
      <c r="AO1"/>
      <c r="AP1"/>
      <c r="AQ1"/>
      <c r="AR1"/>
      <c r="AS1"/>
      <c r="AT1"/>
      <c r="AU1"/>
      <c r="AV1"/>
      <c r="AW1"/>
      <c r="AX1"/>
      <c r="AY1"/>
      <c r="AZ1"/>
      <c r="BA1"/>
      <c r="BB1"/>
      <c r="BC1"/>
      <c r="BD1"/>
      <c r="BE1"/>
      <c r="BF1"/>
      <c r="BG1"/>
      <c r="BH1"/>
      <c r="BI1"/>
      <c r="BJ1"/>
      <c r="BK1"/>
      <c r="BL1"/>
      <c r="BM1"/>
      <c r="BN1"/>
      <c r="BO1"/>
      <c r="BP1"/>
      <c r="BQ1"/>
      <c r="BR1"/>
      <c r="BS1"/>
      <c r="BT1"/>
      <c r="BU1"/>
      <c r="BV1"/>
      <c r="BW1"/>
      <c r="BX1"/>
      <c r="BY1"/>
      <c r="BZ1"/>
      <c r="CA1"/>
      <c r="CB1"/>
      <c r="CC1"/>
      <c r="CD1"/>
      <c r="CE1"/>
      <c r="CF1"/>
      <c r="CG1"/>
      <c r="CH1"/>
      <c r="CI1"/>
      <c r="CJ1"/>
      <c r="CK1"/>
      <c r="CL1"/>
      <c r="CM1"/>
      <c r="CN1"/>
      <c r="CO1"/>
      <c r="CP1"/>
      <c r="CQ1"/>
      <c r="CR1"/>
      <c r="CS1"/>
      <c r="CT1"/>
      <c r="CU1"/>
      <c r="CV1"/>
      <c r="CW1"/>
    </row>
    <row r="2" spans="1:101" ht="14.25" customHeight="1">
      <c r="A2"/>
    </row>
    <row r="3" spans="1:101" ht="14.25" customHeight="1">
      <c r="A3"/>
    </row>
    <row r="4" spans="1:101" ht="14.25" customHeight="1">
      <c r="A4"/>
    </row>
    <row r="5" spans="1:101" ht="14.25" customHeight="1">
      <c r="A5"/>
    </row>
    <row r="6" spans="1:101" ht="14.25" customHeight="1">
      <c r="A6"/>
    </row>
    <row r="7" spans="1:101" ht="14.25" customHeight="1">
      <c r="A7"/>
    </row>
    <row r="8" spans="1:101" ht="14.25" customHeight="1">
      <c r="A8"/>
    </row>
    <row r="9" spans="1:101" ht="14.25" customHeight="1">
      <c r="A9"/>
    </row>
    <row r="10" spans="1:101" ht="14.25" customHeight="1">
      <c r="A10"/>
    </row>
    <row r="11" spans="1:101" ht="14.25" customHeight="1">
      <c r="A11"/>
    </row>
    <row r="12" spans="1:101" ht="14.25" customHeight="1">
      <c r="A12"/>
    </row>
    <row r="13" spans="1:101" ht="14.25" customHeight="1">
      <c r="A13"/>
    </row>
    <row r="14" spans="1:101" ht="14.25" customHeight="1">
      <c r="A14"/>
    </row>
    <row r="15" spans="1:101" ht="14.25" customHeight="1">
      <c r="A15"/>
    </row>
    <row r="16" spans="1:101" ht="14.25" customHeight="1">
      <c r="A16"/>
    </row>
    <row r="17" spans="1:1" ht="14.25" customHeight="1">
      <c r="A17"/>
    </row>
    <row r="18" spans="1:1" ht="14.25" customHeight="1">
      <c r="A18"/>
    </row>
    <row r="19" spans="1:1" ht="14.25" customHeight="1">
      <c r="A19"/>
    </row>
    <row r="20" spans="1:1" ht="14.25" customHeight="1">
      <c r="A20"/>
    </row>
    <row r="21" spans="1:1" ht="14.25" customHeight="1">
      <c r="A21"/>
    </row>
    <row r="22" spans="1:1" ht="14.25" customHeight="1">
      <c r="A22"/>
    </row>
    <row r="23" spans="1:1" ht="14.25" customHeight="1">
      <c r="A23"/>
    </row>
    <row r="24" spans="1:1" ht="14.25" customHeight="1">
      <c r="A24"/>
    </row>
    <row r="25" spans="1:1" ht="14.25" customHeight="1">
      <c r="A25"/>
    </row>
    <row r="26" spans="1:1" ht="14.25" customHeight="1">
      <c r="A26"/>
    </row>
    <row r="27" spans="1:1" ht="14.25" customHeight="1">
      <c r="A27"/>
    </row>
    <row r="28" spans="1:1" ht="14.25" customHeight="1">
      <c r="A28"/>
    </row>
    <row r="29" spans="1:1" ht="14.25" customHeight="1">
      <c r="A29"/>
    </row>
    <row r="30" spans="1:1" ht="14.25" customHeight="1">
      <c r="A30"/>
    </row>
    <row r="31" spans="1:1" ht="14.25" customHeight="1">
      <c r="A31"/>
    </row>
    <row r="32" spans="1:1" ht="14.25" customHeight="1">
      <c r="A32"/>
    </row>
    <row r="33" spans="1:1" ht="14.25" customHeight="1">
      <c r="A33"/>
    </row>
    <row r="34" spans="1:1" ht="14.25" customHeight="1">
      <c r="A34"/>
    </row>
    <row r="35" spans="1:1" ht="14.25" customHeight="1">
      <c r="A35"/>
    </row>
    <row r="36" spans="1:1" ht="14.25" customHeight="1">
      <c r="A36"/>
    </row>
    <row r="37" spans="1:1" ht="14.25" customHeight="1">
      <c r="A37"/>
    </row>
    <row r="38" spans="1:1" ht="14.25" customHeight="1">
      <c r="A38"/>
    </row>
    <row r="39" spans="1:1" ht="14.25" customHeight="1">
      <c r="A39"/>
    </row>
    <row r="40" spans="1:1" ht="14.25" customHeight="1">
      <c r="A40"/>
    </row>
    <row r="41" spans="1:1" ht="14.25" customHeight="1">
      <c r="A41"/>
    </row>
    <row r="42" spans="1:1" ht="14.25" customHeight="1">
      <c r="A42"/>
    </row>
    <row r="43" spans="1:1" ht="14.25" customHeight="1">
      <c r="A43"/>
    </row>
    <row r="44" spans="1:1" ht="14.25" customHeight="1">
      <c r="A44"/>
    </row>
    <row r="45" spans="1:1" ht="14.25" customHeight="1">
      <c r="A45"/>
    </row>
    <row r="46" spans="1:1" ht="14.25" customHeight="1">
      <c r="A46"/>
    </row>
    <row r="47" spans="1:1" ht="14.25" customHeight="1">
      <c r="A47"/>
    </row>
    <row r="48" spans="1:1" ht="14.25" customHeight="1">
      <c r="A48"/>
    </row>
    <row r="49" spans="1:1" ht="14.25" customHeight="1">
      <c r="A49"/>
    </row>
    <row r="50" spans="1:1" ht="14.25" customHeight="1">
      <c r="A50"/>
    </row>
    <row r="51" spans="1:1" ht="14.25" customHeight="1">
      <c r="A51"/>
    </row>
    <row r="52" spans="1:1" ht="14.25" customHeight="1">
      <c r="A52"/>
    </row>
    <row r="53" spans="1:1" ht="14.25" customHeight="1">
      <c r="A53"/>
    </row>
    <row r="54" spans="1:1" ht="14.25" customHeight="1">
      <c r="A54"/>
    </row>
    <row r="55" spans="1:1" ht="14.25" customHeight="1">
      <c r="A55"/>
    </row>
    <row r="56" spans="1:1" ht="14.25" customHeight="1">
      <c r="A56"/>
    </row>
    <row r="57" spans="1:1" ht="14.25" customHeight="1">
      <c r="A57"/>
    </row>
    <row r="58" spans="1:1" ht="14.25" customHeight="1">
      <c r="A58"/>
    </row>
    <row r="59" spans="1:1" ht="14.25" customHeight="1">
      <c r="A59"/>
    </row>
    <row r="60" spans="1:1" ht="14.25" customHeight="1">
      <c r="A60"/>
    </row>
    <row r="61" spans="1:1" ht="14.25" customHeight="1">
      <c r="A61"/>
    </row>
    <row r="62" spans="1:1" ht="14.25" customHeight="1">
      <c r="A62"/>
    </row>
    <row r="63" spans="1:1" ht="14.25" customHeight="1">
      <c r="A63"/>
    </row>
    <row r="64" spans="1:1" ht="14.25" customHeight="1">
      <c r="A64"/>
    </row>
    <row r="65" spans="1:1" ht="14.25" customHeight="1">
      <c r="A65"/>
    </row>
    <row r="66" spans="1:1" ht="14.25" customHeight="1">
      <c r="A66"/>
    </row>
    <row r="67" spans="1:1" ht="14.25" customHeight="1">
      <c r="A67"/>
    </row>
    <row r="68" spans="1:1" ht="14.25" customHeight="1">
      <c r="A68"/>
    </row>
    <row r="69" spans="1:1" ht="14.25" customHeight="1">
      <c r="A69"/>
    </row>
    <row r="70" spans="1:1" ht="14.25" customHeight="1">
      <c r="A70"/>
    </row>
    <row r="71" spans="1:1" ht="14.25" customHeight="1">
      <c r="A71"/>
    </row>
    <row r="72" spans="1:1" ht="14.25" customHeight="1">
      <c r="A72"/>
    </row>
    <row r="73" spans="1:1" ht="14.25" customHeight="1">
      <c r="A73"/>
    </row>
    <row r="74" spans="1:1" ht="14.25" customHeight="1">
      <c r="A74"/>
    </row>
    <row r="75" spans="1:1" ht="14.25" customHeight="1">
      <c r="A75"/>
    </row>
    <row r="76" spans="1:1" ht="14.25" customHeight="1">
      <c r="A76"/>
    </row>
    <row r="77" spans="1:1" ht="14.25" customHeight="1">
      <c r="A77"/>
    </row>
    <row r="78" spans="1:1" ht="14.25" customHeight="1">
      <c r="A78"/>
    </row>
    <row r="79" spans="1:1" ht="14.25" customHeight="1">
      <c r="A79"/>
    </row>
    <row r="80" spans="1:1" ht="14.25" customHeight="1">
      <c r="A80"/>
    </row>
    <row r="81" spans="1:1" ht="14.25" customHeight="1">
      <c r="A81"/>
    </row>
    <row r="82" spans="1:1" ht="14.25" customHeight="1">
      <c r="A82"/>
    </row>
    <row r="83" spans="1:1" ht="14.25" customHeight="1">
      <c r="A83"/>
    </row>
    <row r="84" spans="1:1" ht="14.25" customHeight="1">
      <c r="A84"/>
    </row>
    <row r="85" spans="1:1" ht="14.25" customHeight="1">
      <c r="A85"/>
    </row>
    <row r="86" spans="1:1" ht="14.25" customHeight="1">
      <c r="A86"/>
    </row>
    <row r="87" spans="1:1" ht="14.25" customHeight="1">
      <c r="A87"/>
    </row>
    <row r="88" spans="1:1" ht="14.25" customHeight="1">
      <c r="A88"/>
    </row>
    <row r="89" spans="1:1" ht="14.25" customHeight="1">
      <c r="A89"/>
    </row>
    <row r="90" spans="1:1" ht="14.25" customHeight="1">
      <c r="A90"/>
    </row>
    <row r="91" spans="1:1" ht="14.25" customHeight="1">
      <c r="A91"/>
    </row>
    <row r="92" spans="1:1" ht="14.25" customHeight="1">
      <c r="A92"/>
    </row>
    <row r="93" spans="1:1" ht="14.25" customHeight="1">
      <c r="A93"/>
    </row>
    <row r="94" spans="1:1" ht="14.25" customHeight="1">
      <c r="A94"/>
    </row>
    <row r="95" spans="1:1" ht="14.25" customHeight="1">
      <c r="A95"/>
    </row>
    <row r="96" spans="1:1" ht="14.25" customHeight="1">
      <c r="A96"/>
    </row>
    <row r="97" spans="1:1" ht="14.25" customHeight="1">
      <c r="A97"/>
    </row>
    <row r="98" spans="1:1" ht="14.25" customHeight="1">
      <c r="A98"/>
    </row>
    <row r="99" spans="1:1" ht="14.25" customHeight="1">
      <c r="A99"/>
    </row>
    <row r="100" spans="1:1" ht="14.25" customHeight="1">
      <c r="A100"/>
    </row>
    <row r="101" spans="1:1" ht="14.25" customHeight="1">
      <c r="A101"/>
    </row>
  </sheetData>
  <sheetProtection password="C258" sheet="1" objects="1" scenarios="1"/>
  <phoneticPr fontId="13"/>
  <pageMargins left="0.3" right="0.3" top="0.3" bottom="0.3" header="0.25" footer="0.25"/>
  <pageSetup paperSize="9" orientation="landscape" horizontalDpi="96" verticalDpi="96" r:id="rId1"/>
  <headerFooter alignWithMargins="0"/>
</worksheet>
</file>

<file path=xl/worksheets/sheet9.xml><?xml version="1.0" encoding="utf-8"?>
<worksheet xmlns="http://schemas.openxmlformats.org/spreadsheetml/2006/main" xmlns:r="http://schemas.openxmlformats.org/officeDocument/2006/relationships">
  <sheetPr codeName="Sheet8"/>
  <dimension ref="A1:BJ628"/>
  <sheetViews>
    <sheetView workbookViewId="0"/>
  </sheetViews>
  <sheetFormatPr defaultRowHeight="12"/>
  <cols>
    <col min="1" max="2" width="9" style="11" customWidth="1"/>
    <col min="3" max="3" width="13.28515625" style="11" customWidth="1"/>
    <col min="4" max="7" width="9" style="11" customWidth="1"/>
    <col min="8" max="8" width="8.7109375" style="11" customWidth="1"/>
    <col min="9" max="11" width="9" style="11" customWidth="1"/>
    <col min="12" max="14" width="9.85546875" style="11" customWidth="1"/>
    <col min="15" max="15" width="10.42578125" style="11" customWidth="1"/>
    <col min="16" max="16" width="8.42578125" style="11" customWidth="1"/>
    <col min="17" max="17" width="6.7109375" style="11" customWidth="1"/>
    <col min="18" max="18" width="13" style="11" customWidth="1"/>
    <col min="19" max="20" width="4.7109375" style="11" customWidth="1"/>
    <col min="21" max="25" width="12" style="11" customWidth="1"/>
    <col min="26" max="26" width="5.85546875" style="11" customWidth="1"/>
    <col min="27" max="27" width="5.85546875" style="2" customWidth="1"/>
    <col min="28" max="28" width="7.28515625" style="2" customWidth="1"/>
    <col min="29" max="29" width="8.140625" style="2" customWidth="1"/>
    <col min="30" max="30" width="9.140625" style="2"/>
    <col min="31" max="32" width="1.85546875" style="2" customWidth="1"/>
    <col min="33" max="34" width="7" style="2" customWidth="1"/>
    <col min="35" max="36" width="1.7109375" style="2" customWidth="1"/>
    <col min="37" max="37" width="5.42578125" style="2" customWidth="1"/>
    <col min="38" max="16384" width="9.140625" style="2"/>
  </cols>
  <sheetData>
    <row r="1" spans="1:62" s="3" customFormat="1" ht="30" customHeight="1" thickBot="1">
      <c r="A1" s="275" t="s">
        <v>431</v>
      </c>
      <c r="B1" s="276"/>
      <c r="C1" s="277"/>
      <c r="D1" s="277"/>
      <c r="E1" s="276"/>
      <c r="F1" s="276"/>
      <c r="G1" s="276"/>
      <c r="H1" s="276"/>
      <c r="I1" s="276"/>
      <c r="J1" s="276"/>
      <c r="K1" s="276"/>
      <c r="L1" s="276"/>
      <c r="M1" s="278"/>
      <c r="N1" s="278"/>
      <c r="S1" s="2"/>
      <c r="AA1" s="8"/>
      <c r="AB1" s="1318"/>
      <c r="AC1" s="1319"/>
      <c r="AD1" s="1319"/>
      <c r="AE1" s="31"/>
      <c r="AF1" s="2"/>
      <c r="AG1" s="2"/>
      <c r="AH1" s="2"/>
      <c r="AI1" s="2"/>
      <c r="AJ1" s="2"/>
      <c r="AK1" s="2"/>
      <c r="AL1" s="2"/>
    </row>
    <row r="2" spans="1:62" s="3" customFormat="1" ht="18" customHeight="1" thickBot="1">
      <c r="A2" s="8" t="s">
        <v>432</v>
      </c>
      <c r="B2" s="8"/>
      <c r="C2" s="30"/>
      <c r="D2" s="30" t="s">
        <v>434</v>
      </c>
      <c r="E2" s="119">
        <v>1</v>
      </c>
      <c r="F2" s="284" t="s">
        <v>442</v>
      </c>
      <c r="G2" s="6"/>
      <c r="H2" s="6"/>
      <c r="I2" s="6"/>
      <c r="J2" s="8" t="s">
        <v>393</v>
      </c>
      <c r="K2" s="31"/>
      <c r="L2" s="31"/>
      <c r="M2" s="31"/>
      <c r="N2" s="31"/>
      <c r="O2" s="31"/>
      <c r="P2" s="6"/>
      <c r="Q2" s="8" t="s">
        <v>420</v>
      </c>
      <c r="R2" s="8"/>
      <c r="S2" s="6"/>
      <c r="T2" s="8" t="s">
        <v>225</v>
      </c>
      <c r="U2" s="119">
        <v>1</v>
      </c>
      <c r="V2" s="284" t="s">
        <v>443</v>
      </c>
      <c r="W2" s="31"/>
      <c r="X2" s="31"/>
      <c r="Y2" s="31"/>
      <c r="Z2" s="31"/>
      <c r="AA2" s="8"/>
      <c r="AB2" s="7" t="s">
        <v>438</v>
      </c>
      <c r="AC2" s="1326" t="s">
        <v>437</v>
      </c>
      <c r="AD2" s="1326"/>
      <c r="AE2" s="31"/>
      <c r="AF2" s="2"/>
      <c r="AG2" s="776" t="s">
        <v>905</v>
      </c>
      <c r="AH2" s="776" t="s">
        <v>906</v>
      </c>
      <c r="AI2" s="2"/>
      <c r="AJ2" s="2"/>
      <c r="AK2" s="2"/>
      <c r="AL2" s="2"/>
    </row>
    <row r="3" spans="1:62" s="3" customFormat="1" ht="18" customHeight="1" thickBot="1">
      <c r="A3" s="32" t="s">
        <v>194</v>
      </c>
      <c r="B3" s="33" t="s">
        <v>224</v>
      </c>
      <c r="C3" s="11" t="s">
        <v>450</v>
      </c>
      <c r="D3" s="32" t="s">
        <v>193</v>
      </c>
      <c r="E3" s="32" t="s">
        <v>440</v>
      </c>
      <c r="F3" s="9" t="s">
        <v>439</v>
      </c>
      <c r="G3" s="9" t="s">
        <v>441</v>
      </c>
      <c r="H3" s="33" t="s">
        <v>213</v>
      </c>
      <c r="I3" s="6"/>
      <c r="J3" s="32" t="s">
        <v>193</v>
      </c>
      <c r="K3" s="33" t="s">
        <v>192</v>
      </c>
      <c r="L3" s="34" t="str">
        <f>IF(分類１="","分類無",分類１)</f>
        <v>分類無</v>
      </c>
      <c r="M3" s="342" t="str">
        <f>IF(分類２="","",分類２)</f>
        <v/>
      </c>
      <c r="N3" s="35" t="s">
        <v>504</v>
      </c>
      <c r="O3" s="36" t="s">
        <v>238</v>
      </c>
      <c r="P3" s="6"/>
      <c r="Q3" s="32" t="s">
        <v>624</v>
      </c>
      <c r="R3" s="37" t="s">
        <v>94</v>
      </c>
      <c r="S3" s="11"/>
      <c r="T3" s="32" t="s">
        <v>624</v>
      </c>
      <c r="U3" s="9" t="s">
        <v>626</v>
      </c>
      <c r="V3" s="9" t="s">
        <v>627</v>
      </c>
      <c r="W3" s="9" t="s">
        <v>628</v>
      </c>
      <c r="X3" s="9" t="s">
        <v>629</v>
      </c>
      <c r="Y3" s="33" t="s">
        <v>630</v>
      </c>
      <c r="Z3" s="1320" t="s">
        <v>317</v>
      </c>
      <c r="AA3" s="1319"/>
      <c r="AB3" s="36" t="s">
        <v>194</v>
      </c>
      <c r="AC3" s="1326"/>
      <c r="AD3" s="1326"/>
      <c r="AF3" s="2"/>
      <c r="AG3" s="777"/>
      <c r="AH3" s="777"/>
      <c r="AI3" s="2"/>
      <c r="AJ3" s="2"/>
      <c r="AK3" s="32" t="s">
        <v>624</v>
      </c>
      <c r="AL3" s="9" t="s">
        <v>907</v>
      </c>
      <c r="AM3" s="9" t="s">
        <v>908</v>
      </c>
      <c r="AN3" s="9" t="s">
        <v>909</v>
      </c>
      <c r="AO3" s="9" t="s">
        <v>910</v>
      </c>
      <c r="AP3" s="9" t="s">
        <v>911</v>
      </c>
      <c r="AQ3" s="9" t="s">
        <v>912</v>
      </c>
      <c r="AR3" s="9" t="s">
        <v>913</v>
      </c>
      <c r="AS3" s="9" t="s">
        <v>914</v>
      </c>
      <c r="AT3" s="9" t="s">
        <v>915</v>
      </c>
      <c r="AU3" s="9" t="s">
        <v>916</v>
      </c>
      <c r="AV3" s="9" t="s">
        <v>917</v>
      </c>
      <c r="AW3" s="9" t="s">
        <v>918</v>
      </c>
      <c r="AX3" s="9" t="s">
        <v>919</v>
      </c>
      <c r="AY3" s="9" t="s">
        <v>920</v>
      </c>
      <c r="AZ3" s="9" t="s">
        <v>921</v>
      </c>
      <c r="BA3" s="9" t="s">
        <v>922</v>
      </c>
      <c r="BB3" s="9" t="s">
        <v>923</v>
      </c>
      <c r="BC3" s="9" t="s">
        <v>924</v>
      </c>
      <c r="BD3" s="9" t="s">
        <v>925</v>
      </c>
      <c r="BE3" s="9" t="s">
        <v>926</v>
      </c>
      <c r="BF3" s="9" t="s">
        <v>927</v>
      </c>
      <c r="BG3" s="9" t="s">
        <v>928</v>
      </c>
      <c r="BH3" s="9" t="s">
        <v>929</v>
      </c>
      <c r="BI3" s="9" t="s">
        <v>930</v>
      </c>
      <c r="BJ3" s="33" t="s">
        <v>931</v>
      </c>
    </row>
    <row r="4" spans="1:62" s="3" customFormat="1" ht="18" customHeight="1" thickBot="1">
      <c r="A4" s="147">
        <v>1</v>
      </c>
      <c r="B4" s="944"/>
      <c r="C4" s="119">
        <v>12</v>
      </c>
      <c r="D4" s="147">
        <v>1</v>
      </c>
      <c r="E4" s="285" t="s">
        <v>462</v>
      </c>
      <c r="F4" s="281" t="s">
        <v>230</v>
      </c>
      <c r="G4" s="281" t="s">
        <v>256</v>
      </c>
      <c r="H4" s="286"/>
      <c r="I4" s="6"/>
      <c r="J4" s="147">
        <v>1</v>
      </c>
      <c r="K4" s="279" t="str">
        <f>VLOOKUP(J4,料理ﾀｲﾌﾟ,$E$2+1,FALSE)</f>
        <v>通常</v>
      </c>
      <c r="L4" s="38"/>
      <c r="M4" s="343"/>
      <c r="N4" s="39"/>
      <c r="O4" s="40">
        <f>SUM(L4:M4)</f>
        <v>0</v>
      </c>
      <c r="P4" s="6"/>
      <c r="Q4" s="147">
        <v>1</v>
      </c>
      <c r="R4" s="279" t="str">
        <f t="shared" ref="R4:R35" si="0">IF($U$2&lt;=5,VLOOKUP(Q4,ﾃｰﾌﾞﾙﾀｲﾌﾟ,$U$2+1,FALSE),VLOOKUP(Q4,ﾃｰﾌﾞﾙﾀｲﾌﾟ,$U$2+13,FALSE))</f>
        <v>Ａ</v>
      </c>
      <c r="S4" s="11"/>
      <c r="T4" s="147">
        <v>1</v>
      </c>
      <c r="U4" s="757" t="s">
        <v>95</v>
      </c>
      <c r="V4" s="758" t="s">
        <v>983</v>
      </c>
      <c r="W4" s="758"/>
      <c r="X4" s="758"/>
      <c r="Y4" s="760"/>
      <c r="Z4" s="1321"/>
      <c r="AA4" s="1319"/>
      <c r="AB4" s="151">
        <v>2</v>
      </c>
      <c r="AC4" s="1326"/>
      <c r="AD4" s="1326"/>
      <c r="AF4" s="2"/>
      <c r="AG4" s="778" t="s">
        <v>130</v>
      </c>
      <c r="AH4" s="778" t="s">
        <v>130</v>
      </c>
      <c r="AI4" s="2"/>
      <c r="AJ4" s="2"/>
      <c r="AK4" s="147">
        <v>1</v>
      </c>
      <c r="AL4" s="757"/>
      <c r="AM4" s="758"/>
      <c r="AN4" s="759"/>
      <c r="AO4" s="758"/>
      <c r="AP4" s="758"/>
      <c r="AQ4" s="758"/>
      <c r="AR4" s="759"/>
      <c r="AS4" s="758"/>
      <c r="AT4" s="759"/>
      <c r="AU4" s="758"/>
      <c r="AV4" s="759"/>
      <c r="AW4" s="758"/>
      <c r="AX4" s="759"/>
      <c r="AY4" s="758"/>
      <c r="AZ4" s="758"/>
      <c r="BA4" s="758"/>
      <c r="BB4" s="759"/>
      <c r="BC4" s="758"/>
      <c r="BD4" s="759"/>
      <c r="BE4" s="758"/>
      <c r="BF4" s="759"/>
      <c r="BG4" s="758"/>
      <c r="BH4" s="759"/>
      <c r="BI4" s="758"/>
      <c r="BJ4" s="760"/>
    </row>
    <row r="5" spans="1:62" s="3" customFormat="1" ht="18" customHeight="1">
      <c r="A5" s="148">
        <v>2</v>
      </c>
      <c r="B5" s="945" t="s">
        <v>1064</v>
      </c>
      <c r="C5" s="11"/>
      <c r="D5" s="148">
        <v>2</v>
      </c>
      <c r="E5" s="287" t="s">
        <v>1066</v>
      </c>
      <c r="F5" s="282" t="s">
        <v>231</v>
      </c>
      <c r="G5" s="282" t="s">
        <v>257</v>
      </c>
      <c r="H5" s="288"/>
      <c r="I5" s="6"/>
      <c r="J5" s="148">
        <v>2</v>
      </c>
      <c r="K5" s="291" t="str">
        <f t="shared" ref="K5:K12" si="1">VLOOKUP(J5,料理ﾀｲﾌﾟ,$E$2+1,FALSE)</f>
        <v>子1</v>
      </c>
      <c r="L5" s="41"/>
      <c r="M5" s="344"/>
      <c r="N5" s="42"/>
      <c r="O5" s="43">
        <f t="shared" ref="O5:O14" si="2">SUM(L5:M5)</f>
        <v>0</v>
      </c>
      <c r="P5" s="6"/>
      <c r="Q5" s="148">
        <v>2</v>
      </c>
      <c r="R5" s="279" t="str">
        <f t="shared" si="0"/>
        <v>Ｂ</v>
      </c>
      <c r="S5" s="11"/>
      <c r="T5" s="148">
        <v>2</v>
      </c>
      <c r="U5" s="761" t="s">
        <v>96</v>
      </c>
      <c r="V5" s="758" t="s">
        <v>984</v>
      </c>
      <c r="W5" s="762"/>
      <c r="X5" s="758"/>
      <c r="Y5" s="763"/>
      <c r="Z5" s="1321"/>
      <c r="AA5" s="1319"/>
      <c r="AB5" s="152">
        <v>4</v>
      </c>
      <c r="AC5" s="1326"/>
      <c r="AD5" s="1326"/>
      <c r="AF5" s="2"/>
      <c r="AG5" s="778"/>
      <c r="AH5" s="778" t="s">
        <v>129</v>
      </c>
      <c r="AI5" s="2"/>
      <c r="AJ5" s="2"/>
      <c r="AK5" s="148">
        <v>2</v>
      </c>
      <c r="AL5" s="761"/>
      <c r="AM5" s="758"/>
      <c r="AN5" s="762"/>
      <c r="AO5" s="758"/>
      <c r="AP5" s="758"/>
      <c r="AQ5" s="758"/>
      <c r="AR5" s="762"/>
      <c r="AS5" s="758"/>
      <c r="AT5" s="762"/>
      <c r="AU5" s="758"/>
      <c r="AV5" s="762"/>
      <c r="AW5" s="758"/>
      <c r="AX5" s="762"/>
      <c r="AY5" s="758"/>
      <c r="AZ5" s="758"/>
      <c r="BA5" s="758"/>
      <c r="BB5" s="762"/>
      <c r="BC5" s="758"/>
      <c r="BD5" s="762"/>
      <c r="BE5" s="758"/>
      <c r="BF5" s="762"/>
      <c r="BG5" s="758"/>
      <c r="BH5" s="762"/>
      <c r="BI5" s="758"/>
      <c r="BJ5" s="763"/>
    </row>
    <row r="6" spans="1:62" s="3" customFormat="1" ht="18" customHeight="1">
      <c r="A6" s="148">
        <v>3</v>
      </c>
      <c r="B6" s="945" t="s">
        <v>1065</v>
      </c>
      <c r="C6" s="11"/>
      <c r="D6" s="148">
        <v>3</v>
      </c>
      <c r="E6" s="287" t="s">
        <v>1067</v>
      </c>
      <c r="F6" s="282" t="s">
        <v>232</v>
      </c>
      <c r="G6" s="282" t="s">
        <v>258</v>
      </c>
      <c r="H6" s="288"/>
      <c r="I6" s="6"/>
      <c r="J6" s="148">
        <v>3</v>
      </c>
      <c r="K6" s="291" t="str">
        <f t="shared" si="1"/>
        <v>子2</v>
      </c>
      <c r="L6" s="41"/>
      <c r="M6" s="344"/>
      <c r="N6" s="42"/>
      <c r="O6" s="43">
        <f t="shared" si="2"/>
        <v>0</v>
      </c>
      <c r="P6" s="6"/>
      <c r="Q6" s="148">
        <v>3</v>
      </c>
      <c r="R6" s="279" t="str">
        <f t="shared" si="0"/>
        <v>Ｃ</v>
      </c>
      <c r="S6" s="11"/>
      <c r="T6" s="148">
        <v>3</v>
      </c>
      <c r="U6" s="761" t="s">
        <v>101</v>
      </c>
      <c r="V6" s="758" t="s">
        <v>985</v>
      </c>
      <c r="W6" s="762"/>
      <c r="X6" s="758"/>
      <c r="Y6" s="763"/>
      <c r="Z6" s="1321"/>
      <c r="AA6" s="1319"/>
      <c r="AB6" s="152">
        <v>6</v>
      </c>
      <c r="AC6" s="1326"/>
      <c r="AD6" s="1326"/>
      <c r="AF6" s="2"/>
      <c r="AG6" s="778"/>
      <c r="AH6" s="778"/>
      <c r="AI6" s="2"/>
      <c r="AJ6" s="2"/>
      <c r="AK6" s="148">
        <v>3</v>
      </c>
      <c r="AL6" s="761"/>
      <c r="AM6" s="758"/>
      <c r="AN6" s="762"/>
      <c r="AO6" s="758"/>
      <c r="AP6" s="758"/>
      <c r="AQ6" s="758"/>
      <c r="AR6" s="762"/>
      <c r="AS6" s="758"/>
      <c r="AT6" s="762"/>
      <c r="AU6" s="758"/>
      <c r="AV6" s="762"/>
      <c r="AW6" s="758"/>
      <c r="AX6" s="762"/>
      <c r="AY6" s="758"/>
      <c r="AZ6" s="758"/>
      <c r="BA6" s="758"/>
      <c r="BB6" s="762"/>
      <c r="BC6" s="758"/>
      <c r="BD6" s="762"/>
      <c r="BE6" s="758"/>
      <c r="BF6" s="762"/>
      <c r="BG6" s="758"/>
      <c r="BH6" s="762"/>
      <c r="BI6" s="758"/>
      <c r="BJ6" s="763"/>
    </row>
    <row r="7" spans="1:62" s="3" customFormat="1" ht="18" customHeight="1">
      <c r="A7" s="148">
        <v>4</v>
      </c>
      <c r="B7" s="945" t="s">
        <v>1025</v>
      </c>
      <c r="C7" s="11"/>
      <c r="D7" s="148">
        <v>4</v>
      </c>
      <c r="E7" s="287" t="s">
        <v>465</v>
      </c>
      <c r="F7" s="282" t="s">
        <v>227</v>
      </c>
      <c r="G7" s="282" t="s">
        <v>259</v>
      </c>
      <c r="H7" s="288"/>
      <c r="I7" s="6"/>
      <c r="J7" s="148">
        <v>4</v>
      </c>
      <c r="K7" s="291" t="str">
        <f t="shared" si="1"/>
        <v>特1</v>
      </c>
      <c r="L7" s="41"/>
      <c r="M7" s="344"/>
      <c r="N7" s="42"/>
      <c r="O7" s="43">
        <f t="shared" si="2"/>
        <v>0</v>
      </c>
      <c r="P7" s="6"/>
      <c r="Q7" s="148">
        <v>4</v>
      </c>
      <c r="R7" s="279" t="str">
        <f t="shared" si="0"/>
        <v>Ｄ</v>
      </c>
      <c r="S7" s="11"/>
      <c r="T7" s="148">
        <v>4</v>
      </c>
      <c r="U7" s="761" t="s">
        <v>102</v>
      </c>
      <c r="V7" s="758" t="s">
        <v>986</v>
      </c>
      <c r="W7" s="762"/>
      <c r="X7" s="758"/>
      <c r="Y7" s="763"/>
      <c r="Z7" s="1321"/>
      <c r="AA7" s="1319"/>
      <c r="AB7" s="152">
        <v>8</v>
      </c>
      <c r="AC7" s="1326"/>
      <c r="AD7" s="1326"/>
      <c r="AF7" s="2"/>
      <c r="AG7" s="778"/>
      <c r="AH7" s="778"/>
      <c r="AI7" s="2"/>
      <c r="AJ7" s="2"/>
      <c r="AK7" s="148">
        <v>4</v>
      </c>
      <c r="AL7" s="761"/>
      <c r="AM7" s="758"/>
      <c r="AN7" s="762"/>
      <c r="AO7" s="758"/>
      <c r="AP7" s="758"/>
      <c r="AQ7" s="758"/>
      <c r="AR7" s="762"/>
      <c r="AS7" s="758"/>
      <c r="AT7" s="762"/>
      <c r="AU7" s="758"/>
      <c r="AV7" s="762"/>
      <c r="AW7" s="758"/>
      <c r="AX7" s="762"/>
      <c r="AY7" s="758"/>
      <c r="AZ7" s="758"/>
      <c r="BA7" s="758"/>
      <c r="BB7" s="762"/>
      <c r="BC7" s="758"/>
      <c r="BD7" s="762"/>
      <c r="BE7" s="758"/>
      <c r="BF7" s="762"/>
      <c r="BG7" s="758"/>
      <c r="BH7" s="762"/>
      <c r="BI7" s="758"/>
      <c r="BJ7" s="763"/>
    </row>
    <row r="8" spans="1:62" s="3" customFormat="1" ht="18" customHeight="1">
      <c r="A8" s="148">
        <v>5</v>
      </c>
      <c r="B8" s="945" t="s">
        <v>1026</v>
      </c>
      <c r="C8" s="11"/>
      <c r="D8" s="148">
        <v>5</v>
      </c>
      <c r="E8" s="287" t="s">
        <v>466</v>
      </c>
      <c r="F8" s="282" t="s">
        <v>228</v>
      </c>
      <c r="G8" s="282" t="s">
        <v>260</v>
      </c>
      <c r="H8" s="288"/>
      <c r="I8" s="6"/>
      <c r="J8" s="148">
        <v>5</v>
      </c>
      <c r="K8" s="291" t="str">
        <f t="shared" si="1"/>
        <v>特2</v>
      </c>
      <c r="L8" s="41"/>
      <c r="M8" s="344"/>
      <c r="N8" s="42"/>
      <c r="O8" s="43">
        <f t="shared" si="2"/>
        <v>0</v>
      </c>
      <c r="P8" s="6"/>
      <c r="Q8" s="148">
        <v>5</v>
      </c>
      <c r="R8" s="279" t="str">
        <f t="shared" si="0"/>
        <v>Ｅ</v>
      </c>
      <c r="S8" s="11"/>
      <c r="T8" s="148">
        <v>5</v>
      </c>
      <c r="U8" s="761" t="s">
        <v>103</v>
      </c>
      <c r="V8" s="758" t="s">
        <v>987</v>
      </c>
      <c r="W8" s="762"/>
      <c r="X8" s="758"/>
      <c r="Y8" s="763"/>
      <c r="Z8" s="1321"/>
      <c r="AA8" s="1319"/>
      <c r="AB8" s="152">
        <v>10</v>
      </c>
      <c r="AC8" s="1326"/>
      <c r="AD8" s="1326"/>
      <c r="AF8" s="2"/>
      <c r="AG8" s="778"/>
      <c r="AH8" s="778"/>
      <c r="AI8" s="2"/>
      <c r="AJ8" s="2"/>
      <c r="AK8" s="148">
        <v>5</v>
      </c>
      <c r="AL8" s="761"/>
      <c r="AM8" s="758"/>
      <c r="AN8" s="762"/>
      <c r="AO8" s="758"/>
      <c r="AP8" s="758"/>
      <c r="AQ8" s="758"/>
      <c r="AR8" s="762"/>
      <c r="AS8" s="758"/>
      <c r="AT8" s="762"/>
      <c r="AU8" s="758"/>
      <c r="AV8" s="762"/>
      <c r="AW8" s="758"/>
      <c r="AX8" s="762"/>
      <c r="AY8" s="758"/>
      <c r="AZ8" s="758"/>
      <c r="BA8" s="758"/>
      <c r="BB8" s="762"/>
      <c r="BC8" s="758"/>
      <c r="BD8" s="762"/>
      <c r="BE8" s="758"/>
      <c r="BF8" s="762"/>
      <c r="BG8" s="758"/>
      <c r="BH8" s="762"/>
      <c r="BI8" s="758"/>
      <c r="BJ8" s="763"/>
    </row>
    <row r="9" spans="1:62" s="3" customFormat="1" ht="18" customHeight="1">
      <c r="A9" s="148">
        <v>6</v>
      </c>
      <c r="B9" s="945" t="s">
        <v>1029</v>
      </c>
      <c r="C9" s="11"/>
      <c r="D9" s="148">
        <v>6</v>
      </c>
      <c r="E9" s="287" t="s">
        <v>904</v>
      </c>
      <c r="F9" s="282" t="s">
        <v>229</v>
      </c>
      <c r="G9" s="282" t="s">
        <v>261</v>
      </c>
      <c r="H9" s="288"/>
      <c r="I9" s="6"/>
      <c r="J9" s="148">
        <v>6</v>
      </c>
      <c r="K9" s="291" t="str">
        <f t="shared" si="1"/>
        <v>料理無</v>
      </c>
      <c r="L9" s="41"/>
      <c r="M9" s="344"/>
      <c r="N9" s="42"/>
      <c r="O9" s="43">
        <f t="shared" si="2"/>
        <v>0</v>
      </c>
      <c r="P9" s="6"/>
      <c r="Q9" s="148">
        <v>6</v>
      </c>
      <c r="R9" s="279" t="str">
        <f t="shared" si="0"/>
        <v>Ｆ</v>
      </c>
      <c r="S9" s="11"/>
      <c r="T9" s="148">
        <v>6</v>
      </c>
      <c r="U9" s="761" t="s">
        <v>104</v>
      </c>
      <c r="V9" s="758" t="s">
        <v>988</v>
      </c>
      <c r="W9" s="762"/>
      <c r="X9" s="758"/>
      <c r="Y9" s="763"/>
      <c r="Z9" s="31"/>
      <c r="AB9" s="152">
        <v>12</v>
      </c>
      <c r="AC9" s="1324" t="s">
        <v>390</v>
      </c>
      <c r="AD9" s="1319"/>
      <c r="AF9" s="2"/>
      <c r="AG9" s="778"/>
      <c r="AH9" s="778"/>
      <c r="AI9" s="2"/>
      <c r="AJ9" s="2"/>
      <c r="AK9" s="148">
        <v>6</v>
      </c>
      <c r="AL9" s="761"/>
      <c r="AM9" s="758"/>
      <c r="AN9" s="762"/>
      <c r="AO9" s="758"/>
      <c r="AP9" s="758"/>
      <c r="AQ9" s="758"/>
      <c r="AR9" s="762"/>
      <c r="AS9" s="758"/>
      <c r="AT9" s="762"/>
      <c r="AU9" s="758"/>
      <c r="AV9" s="762"/>
      <c r="AW9" s="758"/>
      <c r="AX9" s="762"/>
      <c r="AY9" s="758"/>
      <c r="AZ9" s="758"/>
      <c r="BA9" s="758"/>
      <c r="BB9" s="762"/>
      <c r="BC9" s="758"/>
      <c r="BD9" s="762"/>
      <c r="BE9" s="758"/>
      <c r="BF9" s="762"/>
      <c r="BG9" s="758"/>
      <c r="BH9" s="762"/>
      <c r="BI9" s="758"/>
      <c r="BJ9" s="763"/>
    </row>
    <row r="10" spans="1:62" s="3" customFormat="1" ht="18" customHeight="1">
      <c r="A10" s="148">
        <v>7</v>
      </c>
      <c r="B10" s="945"/>
      <c r="C10" s="11"/>
      <c r="D10" s="148">
        <v>7</v>
      </c>
      <c r="E10" s="287"/>
      <c r="F10" s="282"/>
      <c r="G10" s="282" t="s">
        <v>262</v>
      </c>
      <c r="H10" s="288"/>
      <c r="I10" s="6"/>
      <c r="J10" s="148">
        <v>7</v>
      </c>
      <c r="K10" s="291">
        <f t="shared" si="1"/>
        <v>0</v>
      </c>
      <c r="L10" s="41"/>
      <c r="M10" s="344"/>
      <c r="N10" s="42"/>
      <c r="O10" s="43">
        <f t="shared" si="2"/>
        <v>0</v>
      </c>
      <c r="P10" s="6"/>
      <c r="Q10" s="148">
        <v>7</v>
      </c>
      <c r="R10" s="279" t="str">
        <f t="shared" si="0"/>
        <v>Ｇ</v>
      </c>
      <c r="S10" s="11"/>
      <c r="T10" s="148">
        <v>7</v>
      </c>
      <c r="U10" s="761" t="s">
        <v>105</v>
      </c>
      <c r="V10" s="758" t="s">
        <v>989</v>
      </c>
      <c r="W10" s="762"/>
      <c r="X10" s="758"/>
      <c r="Y10" s="763"/>
      <c r="Z10" s="31"/>
      <c r="AB10" s="152">
        <v>14</v>
      </c>
      <c r="AC10" s="1325"/>
      <c r="AD10" s="1319"/>
      <c r="AF10" s="2"/>
      <c r="AG10" s="2"/>
      <c r="AH10" s="2"/>
      <c r="AI10" s="2"/>
      <c r="AJ10" s="2"/>
      <c r="AK10" s="148">
        <v>7</v>
      </c>
      <c r="AL10" s="761"/>
      <c r="AM10" s="758"/>
      <c r="AN10" s="762"/>
      <c r="AO10" s="758"/>
      <c r="AP10" s="758"/>
      <c r="AQ10" s="758"/>
      <c r="AR10" s="762"/>
      <c r="AS10" s="758"/>
      <c r="AT10" s="762"/>
      <c r="AU10" s="758"/>
      <c r="AV10" s="762"/>
      <c r="AW10" s="758"/>
      <c r="AX10" s="762"/>
      <c r="AY10" s="758"/>
      <c r="AZ10" s="758"/>
      <c r="BA10" s="758"/>
      <c r="BB10" s="762"/>
      <c r="BC10" s="758"/>
      <c r="BD10" s="762"/>
      <c r="BE10" s="758"/>
      <c r="BF10" s="762"/>
      <c r="BG10" s="758"/>
      <c r="BH10" s="762"/>
      <c r="BI10" s="758"/>
      <c r="BJ10" s="763"/>
    </row>
    <row r="11" spans="1:62" s="3" customFormat="1" ht="18" customHeight="1">
      <c r="A11" s="148">
        <v>8</v>
      </c>
      <c r="B11" s="945"/>
      <c r="C11" s="11"/>
      <c r="D11" s="148">
        <v>8</v>
      </c>
      <c r="E11" s="287"/>
      <c r="F11" s="282"/>
      <c r="G11" s="282" t="s">
        <v>263</v>
      </c>
      <c r="H11" s="288"/>
      <c r="I11" s="6"/>
      <c r="J11" s="148">
        <v>8</v>
      </c>
      <c r="K11" s="291">
        <f t="shared" si="1"/>
        <v>0</v>
      </c>
      <c r="L11" s="41"/>
      <c r="M11" s="344"/>
      <c r="N11" s="42"/>
      <c r="O11" s="43">
        <f t="shared" si="2"/>
        <v>0</v>
      </c>
      <c r="P11" s="6"/>
      <c r="Q11" s="148">
        <v>8</v>
      </c>
      <c r="R11" s="279" t="str">
        <f t="shared" si="0"/>
        <v>Ｈ</v>
      </c>
      <c r="S11" s="11"/>
      <c r="T11" s="148">
        <v>8</v>
      </c>
      <c r="U11" s="761" t="s">
        <v>106</v>
      </c>
      <c r="V11" s="758" t="s">
        <v>990</v>
      </c>
      <c r="W11" s="762"/>
      <c r="X11" s="758"/>
      <c r="Y11" s="763"/>
      <c r="Z11" s="31"/>
      <c r="AB11" s="152">
        <v>16</v>
      </c>
      <c r="AC11" s="1325"/>
      <c r="AD11" s="1319"/>
      <c r="AF11" s="2"/>
      <c r="AG11" s="2"/>
      <c r="AH11" s="2"/>
      <c r="AI11" s="2"/>
      <c r="AJ11" s="2"/>
      <c r="AK11" s="148">
        <v>8</v>
      </c>
      <c r="AL11" s="761"/>
      <c r="AM11" s="758"/>
      <c r="AN11" s="762"/>
      <c r="AO11" s="758"/>
      <c r="AP11" s="758"/>
      <c r="AQ11" s="758"/>
      <c r="AR11" s="762"/>
      <c r="AS11" s="758"/>
      <c r="AT11" s="762"/>
      <c r="AU11" s="758"/>
      <c r="AV11" s="762"/>
      <c r="AW11" s="758"/>
      <c r="AX11" s="762"/>
      <c r="AY11" s="758"/>
      <c r="AZ11" s="758"/>
      <c r="BA11" s="758"/>
      <c r="BB11" s="762"/>
      <c r="BC11" s="758"/>
      <c r="BD11" s="762"/>
      <c r="BE11" s="758"/>
      <c r="BF11" s="762"/>
      <c r="BG11" s="758"/>
      <c r="BH11" s="762"/>
      <c r="BI11" s="758"/>
      <c r="BJ11" s="763"/>
    </row>
    <row r="12" spans="1:62" s="3" customFormat="1" ht="18" customHeight="1">
      <c r="A12" s="148">
        <v>9</v>
      </c>
      <c r="B12" s="945"/>
      <c r="C12" s="11"/>
      <c r="D12" s="148">
        <v>9</v>
      </c>
      <c r="E12" s="287"/>
      <c r="F12" s="282"/>
      <c r="G12" s="282" t="s">
        <v>264</v>
      </c>
      <c r="H12" s="288"/>
      <c r="I12" s="6"/>
      <c r="J12" s="148">
        <v>9</v>
      </c>
      <c r="K12" s="291">
        <f t="shared" si="1"/>
        <v>0</v>
      </c>
      <c r="L12" s="41"/>
      <c r="M12" s="344"/>
      <c r="N12" s="42"/>
      <c r="O12" s="43">
        <f t="shared" si="2"/>
        <v>0</v>
      </c>
      <c r="P12" s="6"/>
      <c r="Q12" s="148">
        <v>9</v>
      </c>
      <c r="R12" s="279" t="str">
        <f t="shared" si="0"/>
        <v>Ｉ</v>
      </c>
      <c r="S12" s="11"/>
      <c r="T12" s="148">
        <v>9</v>
      </c>
      <c r="U12" s="761" t="s">
        <v>108</v>
      </c>
      <c r="V12" s="758" t="s">
        <v>991</v>
      </c>
      <c r="W12" s="762"/>
      <c r="X12" s="758"/>
      <c r="Y12" s="763"/>
      <c r="Z12" s="31"/>
      <c r="AB12" s="152">
        <v>18</v>
      </c>
      <c r="AC12" s="1325"/>
      <c r="AD12" s="1319"/>
      <c r="AF12" s="2"/>
      <c r="AG12" s="2"/>
      <c r="AH12" s="2"/>
      <c r="AI12" s="2"/>
      <c r="AJ12" s="2"/>
      <c r="AK12" s="148">
        <v>9</v>
      </c>
      <c r="AL12" s="761"/>
      <c r="AM12" s="758"/>
      <c r="AN12" s="762"/>
      <c r="AO12" s="758"/>
      <c r="AP12" s="758"/>
      <c r="AQ12" s="758"/>
      <c r="AR12" s="762"/>
      <c r="AS12" s="758"/>
      <c r="AT12" s="762"/>
      <c r="AU12" s="758"/>
      <c r="AV12" s="762"/>
      <c r="AW12" s="758"/>
      <c r="AX12" s="762"/>
      <c r="AY12" s="758"/>
      <c r="AZ12" s="758"/>
      <c r="BA12" s="758"/>
      <c r="BB12" s="762"/>
      <c r="BC12" s="758"/>
      <c r="BD12" s="762"/>
      <c r="BE12" s="758"/>
      <c r="BF12" s="762"/>
      <c r="BG12" s="758"/>
      <c r="BH12" s="762"/>
      <c r="BI12" s="758"/>
      <c r="BJ12" s="763"/>
    </row>
    <row r="13" spans="1:62" s="3" customFormat="1" ht="18" customHeight="1" thickBot="1">
      <c r="A13" s="149"/>
      <c r="B13" s="946"/>
      <c r="C13" s="11"/>
      <c r="D13" s="149"/>
      <c r="E13" s="289"/>
      <c r="F13" s="283"/>
      <c r="G13" s="283"/>
      <c r="H13" s="290"/>
      <c r="I13" s="6"/>
      <c r="J13" s="149"/>
      <c r="K13" s="280"/>
      <c r="L13" s="44"/>
      <c r="M13" s="345"/>
      <c r="N13" s="45"/>
      <c r="O13" s="46"/>
      <c r="P13" s="6"/>
      <c r="Q13" s="148">
        <v>10</v>
      </c>
      <c r="R13" s="279" t="str">
        <f t="shared" si="0"/>
        <v>Ｊ</v>
      </c>
      <c r="S13" s="11"/>
      <c r="T13" s="148">
        <v>10</v>
      </c>
      <c r="U13" s="764" t="s">
        <v>109</v>
      </c>
      <c r="V13" s="758" t="s">
        <v>992</v>
      </c>
      <c r="W13" s="762"/>
      <c r="X13" s="758"/>
      <c r="Y13" s="765"/>
      <c r="Z13" s="31"/>
      <c r="AB13" s="152">
        <v>20</v>
      </c>
      <c r="AC13" s="1325"/>
      <c r="AD13" s="1319"/>
      <c r="AF13" s="2"/>
      <c r="AG13" s="2"/>
      <c r="AH13" s="2"/>
      <c r="AI13" s="2"/>
      <c r="AJ13" s="2"/>
      <c r="AK13" s="148">
        <v>10</v>
      </c>
      <c r="AL13" s="764"/>
      <c r="AM13" s="758"/>
      <c r="AN13" s="762"/>
      <c r="AO13" s="758"/>
      <c r="AP13" s="758"/>
      <c r="AQ13" s="758"/>
      <c r="AR13" s="762"/>
      <c r="AS13" s="758"/>
      <c r="AT13" s="762"/>
      <c r="AU13" s="758"/>
      <c r="AV13" s="762"/>
      <c r="AW13" s="758"/>
      <c r="AX13" s="762"/>
      <c r="AY13" s="758"/>
      <c r="AZ13" s="758"/>
      <c r="BA13" s="758"/>
      <c r="BB13" s="762"/>
      <c r="BC13" s="758"/>
      <c r="BD13" s="762"/>
      <c r="BE13" s="758"/>
      <c r="BF13" s="762"/>
      <c r="BG13" s="758"/>
      <c r="BH13" s="762"/>
      <c r="BI13" s="758"/>
      <c r="BJ13" s="765"/>
    </row>
    <row r="14" spans="1:62" s="3" customFormat="1" ht="18" customHeight="1" thickBot="1">
      <c r="A14" s="1327" t="s">
        <v>405</v>
      </c>
      <c r="B14" s="1327"/>
      <c r="C14" s="11" t="s">
        <v>889</v>
      </c>
      <c r="D14" s="11"/>
      <c r="E14" s="1316" t="s">
        <v>433</v>
      </c>
      <c r="F14" s="1316"/>
      <c r="G14" s="1316"/>
      <c r="H14" s="1316"/>
      <c r="I14" s="31"/>
      <c r="J14" s="1322" t="s">
        <v>239</v>
      </c>
      <c r="K14" s="1323"/>
      <c r="L14" s="47">
        <f>SUM(L4:L13)</f>
        <v>0</v>
      </c>
      <c r="M14" s="346">
        <f>SUM(M4:M13)</f>
        <v>0</v>
      </c>
      <c r="N14" s="346">
        <f>SUM(N4:N13)</f>
        <v>0</v>
      </c>
      <c r="O14" s="46">
        <f t="shared" si="2"/>
        <v>0</v>
      </c>
      <c r="P14" s="31"/>
      <c r="Q14" s="148">
        <v>11</v>
      </c>
      <c r="R14" s="279" t="str">
        <f t="shared" si="0"/>
        <v>Ｋ</v>
      </c>
      <c r="S14" s="11"/>
      <c r="T14" s="148">
        <v>11</v>
      </c>
      <c r="U14" s="764" t="s">
        <v>196</v>
      </c>
      <c r="V14" s="758" t="s">
        <v>993</v>
      </c>
      <c r="W14" s="762"/>
      <c r="X14" s="758"/>
      <c r="Y14" s="765"/>
      <c r="Z14" s="31"/>
      <c r="AB14" s="152">
        <v>22</v>
      </c>
      <c r="AC14" s="1325"/>
      <c r="AD14" s="1319"/>
      <c r="AF14" s="2"/>
      <c r="AG14" s="2"/>
      <c r="AH14" s="2"/>
      <c r="AI14" s="2"/>
      <c r="AJ14" s="2"/>
      <c r="AK14" s="148">
        <v>11</v>
      </c>
      <c r="AL14" s="764"/>
      <c r="AM14" s="758"/>
      <c r="AN14" s="762"/>
      <c r="AO14" s="758"/>
      <c r="AP14" s="762"/>
      <c r="AQ14" s="758"/>
      <c r="AR14" s="762"/>
      <c r="AS14" s="758"/>
      <c r="AT14" s="762"/>
      <c r="AU14" s="758"/>
      <c r="AV14" s="762"/>
      <c r="AW14" s="758"/>
      <c r="AX14" s="762"/>
      <c r="AY14" s="758"/>
      <c r="AZ14" s="762"/>
      <c r="BA14" s="758"/>
      <c r="BB14" s="762"/>
      <c r="BC14" s="758"/>
      <c r="BD14" s="762"/>
      <c r="BE14" s="758"/>
      <c r="BF14" s="762"/>
      <c r="BG14" s="758"/>
      <c r="BH14" s="762"/>
      <c r="BI14" s="758"/>
      <c r="BJ14" s="765"/>
    </row>
    <row r="15" spans="1:62" s="3" customFormat="1" ht="18" customHeight="1" thickBot="1">
      <c r="A15" s="1328"/>
      <c r="B15" s="1328"/>
      <c r="C15" s="119">
        <v>12</v>
      </c>
      <c r="D15" s="11"/>
      <c r="E15" s="1317"/>
      <c r="F15" s="1317"/>
      <c r="G15" s="1317"/>
      <c r="H15" s="1317"/>
      <c r="I15" s="31"/>
      <c r="J15" s="31"/>
      <c r="K15" s="1316" t="s">
        <v>315</v>
      </c>
      <c r="L15" s="1316"/>
      <c r="M15" s="1316"/>
      <c r="N15" s="1316"/>
      <c r="O15" s="1316"/>
      <c r="P15" s="31"/>
      <c r="Q15" s="148">
        <v>12</v>
      </c>
      <c r="R15" s="279" t="str">
        <f t="shared" si="0"/>
        <v>Ｌ</v>
      </c>
      <c r="S15" s="11"/>
      <c r="T15" s="148">
        <v>12</v>
      </c>
      <c r="U15" s="764" t="s">
        <v>197</v>
      </c>
      <c r="V15" s="758" t="s">
        <v>994</v>
      </c>
      <c r="W15" s="762"/>
      <c r="X15" s="766"/>
      <c r="Y15" s="765"/>
      <c r="Z15" s="31"/>
      <c r="AB15" s="152">
        <v>24</v>
      </c>
      <c r="AF15" s="2"/>
      <c r="AG15" s="2"/>
      <c r="AH15" s="2"/>
      <c r="AI15" s="2"/>
      <c r="AJ15" s="2"/>
      <c r="AK15" s="148">
        <v>12</v>
      </c>
      <c r="AL15" s="764"/>
      <c r="AM15" s="758"/>
      <c r="AN15" s="762"/>
      <c r="AO15" s="766"/>
      <c r="AP15" s="762"/>
      <c r="AQ15" s="766"/>
      <c r="AR15" s="762"/>
      <c r="AS15" s="766"/>
      <c r="AT15" s="762"/>
      <c r="AU15" s="766"/>
      <c r="AV15" s="762"/>
      <c r="AW15" s="766"/>
      <c r="AX15" s="762"/>
      <c r="AY15" s="766"/>
      <c r="AZ15" s="762"/>
      <c r="BA15" s="766"/>
      <c r="BB15" s="762"/>
      <c r="BC15" s="766"/>
      <c r="BD15" s="762"/>
      <c r="BE15" s="766"/>
      <c r="BF15" s="762"/>
      <c r="BG15" s="766"/>
      <c r="BH15" s="762"/>
      <c r="BI15" s="766"/>
      <c r="BJ15" s="765"/>
    </row>
    <row r="16" spans="1:62" s="3" customFormat="1" ht="18" customHeight="1">
      <c r="A16" s="1328"/>
      <c r="B16" s="1328"/>
      <c r="C16" s="11"/>
      <c r="D16" s="11"/>
      <c r="E16" s="31"/>
      <c r="F16" s="31"/>
      <c r="G16" s="31"/>
      <c r="H16" s="31"/>
      <c r="I16" s="31"/>
      <c r="J16" s="31"/>
      <c r="K16" s="1317"/>
      <c r="L16" s="1317"/>
      <c r="M16" s="1317"/>
      <c r="N16" s="1317"/>
      <c r="O16" s="1317"/>
      <c r="P16" s="31"/>
      <c r="Q16" s="148">
        <v>13</v>
      </c>
      <c r="R16" s="279" t="str">
        <f t="shared" si="0"/>
        <v>Ｍ</v>
      </c>
      <c r="S16" s="11"/>
      <c r="T16" s="148">
        <v>13</v>
      </c>
      <c r="U16" s="764" t="s">
        <v>198</v>
      </c>
      <c r="V16" s="758" t="s">
        <v>995</v>
      </c>
      <c r="W16" s="762"/>
      <c r="X16" s="766"/>
      <c r="Y16" s="765"/>
      <c r="Z16" s="31"/>
      <c r="AB16" s="152">
        <v>26</v>
      </c>
      <c r="AF16" s="2"/>
      <c r="AG16" s="2"/>
      <c r="AH16" s="2"/>
      <c r="AI16" s="2"/>
      <c r="AJ16" s="2"/>
      <c r="AK16" s="148">
        <v>13</v>
      </c>
      <c r="AL16" s="764"/>
      <c r="AM16" s="758"/>
      <c r="AN16" s="762"/>
      <c r="AO16" s="766"/>
      <c r="AP16" s="762"/>
      <c r="AQ16" s="766"/>
      <c r="AR16" s="762"/>
      <c r="AS16" s="766"/>
      <c r="AT16" s="762"/>
      <c r="AU16" s="766"/>
      <c r="AV16" s="762"/>
      <c r="AW16" s="766"/>
      <c r="AX16" s="762"/>
      <c r="AY16" s="766"/>
      <c r="AZ16" s="762"/>
      <c r="BA16" s="766"/>
      <c r="BB16" s="762"/>
      <c r="BC16" s="766"/>
      <c r="BD16" s="762"/>
      <c r="BE16" s="766"/>
      <c r="BF16" s="762"/>
      <c r="BG16" s="766"/>
      <c r="BH16" s="762"/>
      <c r="BI16" s="766"/>
      <c r="BJ16" s="765"/>
    </row>
    <row r="17" spans="1:62" s="3" customFormat="1" ht="18" customHeight="1">
      <c r="A17" s="31"/>
      <c r="B17" s="683" t="s">
        <v>645</v>
      </c>
      <c r="C17" s="11"/>
      <c r="D17" s="11"/>
      <c r="E17" s="31"/>
      <c r="F17" s="31"/>
      <c r="G17" s="31"/>
      <c r="H17" s="31"/>
      <c r="I17" s="31"/>
      <c r="J17" s="31"/>
      <c r="K17" s="31"/>
      <c r="L17" s="31"/>
      <c r="M17" s="31"/>
      <c r="N17" s="31"/>
      <c r="O17" s="31"/>
      <c r="P17" s="31"/>
      <c r="Q17" s="148">
        <v>14</v>
      </c>
      <c r="R17" s="279" t="str">
        <f t="shared" si="0"/>
        <v>Ｎ</v>
      </c>
      <c r="S17" s="11"/>
      <c r="T17" s="148">
        <v>14</v>
      </c>
      <c r="U17" s="764" t="s">
        <v>199</v>
      </c>
      <c r="V17" s="758" t="s">
        <v>996</v>
      </c>
      <c r="W17" s="762"/>
      <c r="X17" s="766"/>
      <c r="Y17" s="765"/>
      <c r="Z17" s="31"/>
      <c r="AB17" s="152">
        <v>28</v>
      </c>
      <c r="AF17" s="2"/>
      <c r="AG17" s="2"/>
      <c r="AH17" s="2"/>
      <c r="AI17" s="2"/>
      <c r="AJ17" s="2"/>
      <c r="AK17" s="148">
        <v>14</v>
      </c>
      <c r="AL17" s="764"/>
      <c r="AM17" s="758"/>
      <c r="AN17" s="762"/>
      <c r="AO17" s="766"/>
      <c r="AP17" s="762"/>
      <c r="AQ17" s="766"/>
      <c r="AR17" s="762"/>
      <c r="AS17" s="766"/>
      <c r="AT17" s="762"/>
      <c r="AU17" s="766"/>
      <c r="AV17" s="762"/>
      <c r="AW17" s="766"/>
      <c r="AX17" s="762"/>
      <c r="AY17" s="766"/>
      <c r="AZ17" s="762"/>
      <c r="BA17" s="766"/>
      <c r="BB17" s="762"/>
      <c r="BC17" s="766"/>
      <c r="BD17" s="762"/>
      <c r="BE17" s="766"/>
      <c r="BF17" s="762"/>
      <c r="BG17" s="766"/>
      <c r="BH17" s="762"/>
      <c r="BI17" s="766"/>
      <c r="BJ17" s="765"/>
    </row>
    <row r="18" spans="1:62" s="3" customFormat="1" ht="18" customHeight="1" thickBot="1">
      <c r="A18" s="31"/>
      <c r="B18" s="31"/>
      <c r="C18" s="11"/>
      <c r="D18" s="11"/>
      <c r="E18" s="59"/>
      <c r="F18" s="31"/>
      <c r="G18" s="31"/>
      <c r="H18" s="31"/>
      <c r="I18" s="31"/>
      <c r="J18" s="31"/>
      <c r="K18" s="31"/>
      <c r="L18" s="31"/>
      <c r="M18" s="31"/>
      <c r="N18" s="31"/>
      <c r="O18" s="31"/>
      <c r="P18" s="31"/>
      <c r="Q18" s="148">
        <v>15</v>
      </c>
      <c r="R18" s="279" t="str">
        <f t="shared" si="0"/>
        <v>Ｏ</v>
      </c>
      <c r="S18" s="11"/>
      <c r="T18" s="148">
        <v>15</v>
      </c>
      <c r="U18" s="764" t="s">
        <v>200</v>
      </c>
      <c r="V18" s="758" t="s">
        <v>997</v>
      </c>
      <c r="W18" s="762"/>
      <c r="X18" s="766"/>
      <c r="Y18" s="765"/>
      <c r="Z18" s="31"/>
      <c r="AB18" s="152">
        <v>30</v>
      </c>
      <c r="AF18" s="2"/>
      <c r="AG18" s="2"/>
      <c r="AH18" s="2"/>
      <c r="AI18" s="2"/>
      <c r="AJ18" s="2"/>
      <c r="AK18" s="148">
        <v>15</v>
      </c>
      <c r="AL18" s="764"/>
      <c r="AM18" s="758"/>
      <c r="AN18" s="762"/>
      <c r="AO18" s="766"/>
      <c r="AP18" s="762"/>
      <c r="AQ18" s="766"/>
      <c r="AR18" s="762"/>
      <c r="AS18" s="766"/>
      <c r="AT18" s="762"/>
      <c r="AU18" s="766"/>
      <c r="AV18" s="762"/>
      <c r="AW18" s="766"/>
      <c r="AX18" s="762"/>
      <c r="AY18" s="766"/>
      <c r="AZ18" s="762"/>
      <c r="BA18" s="766"/>
      <c r="BB18" s="762"/>
      <c r="BC18" s="766"/>
      <c r="BD18" s="762"/>
      <c r="BE18" s="766"/>
      <c r="BF18" s="762"/>
      <c r="BG18" s="766"/>
      <c r="BH18" s="762"/>
      <c r="BI18" s="766"/>
      <c r="BJ18" s="765"/>
    </row>
    <row r="19" spans="1:62" s="3" customFormat="1" ht="18" customHeight="1" thickBot="1">
      <c r="A19" s="8" t="s">
        <v>395</v>
      </c>
      <c r="B19" s="8"/>
      <c r="C19" s="30"/>
      <c r="D19" s="30" t="s">
        <v>435</v>
      </c>
      <c r="E19" s="119">
        <v>1</v>
      </c>
      <c r="F19" s="284" t="s">
        <v>442</v>
      </c>
      <c r="G19" s="6"/>
      <c r="H19" s="6"/>
      <c r="I19" s="31"/>
      <c r="J19" s="8" t="s">
        <v>394</v>
      </c>
      <c r="K19" s="31"/>
      <c r="L19" s="31"/>
      <c r="M19" s="31"/>
      <c r="N19" s="31"/>
      <c r="O19" s="31"/>
      <c r="P19" s="31"/>
      <c r="Q19" s="148">
        <v>16</v>
      </c>
      <c r="R19" s="279" t="str">
        <f t="shared" si="0"/>
        <v>Ｐ</v>
      </c>
      <c r="S19" s="11"/>
      <c r="T19" s="148">
        <v>16</v>
      </c>
      <c r="U19" s="764" t="s">
        <v>201</v>
      </c>
      <c r="V19" s="758" t="s">
        <v>998</v>
      </c>
      <c r="W19" s="762"/>
      <c r="X19" s="766"/>
      <c r="Y19" s="765"/>
      <c r="Z19" s="31"/>
      <c r="AB19" s="152">
        <v>32</v>
      </c>
      <c r="AF19" s="2"/>
      <c r="AG19" s="2"/>
      <c r="AH19" s="2"/>
      <c r="AI19" s="2"/>
      <c r="AJ19" s="2"/>
      <c r="AK19" s="148">
        <v>16</v>
      </c>
      <c r="AL19" s="764"/>
      <c r="AM19" s="758"/>
      <c r="AN19" s="762"/>
      <c r="AO19" s="766"/>
      <c r="AP19" s="762"/>
      <c r="AQ19" s="766"/>
      <c r="AR19" s="762"/>
      <c r="AS19" s="766"/>
      <c r="AT19" s="762"/>
      <c r="AU19" s="766"/>
      <c r="AV19" s="762"/>
      <c r="AW19" s="766"/>
      <c r="AX19" s="762"/>
      <c r="AY19" s="766"/>
      <c r="AZ19" s="762"/>
      <c r="BA19" s="766"/>
      <c r="BB19" s="762"/>
      <c r="BC19" s="766"/>
      <c r="BD19" s="762"/>
      <c r="BE19" s="766"/>
      <c r="BF19" s="762"/>
      <c r="BG19" s="766"/>
      <c r="BH19" s="762"/>
      <c r="BI19" s="766"/>
      <c r="BJ19" s="765"/>
    </row>
    <row r="20" spans="1:62" s="3" customFormat="1" ht="18" customHeight="1" thickBot="1">
      <c r="A20" s="32" t="s">
        <v>193</v>
      </c>
      <c r="B20" s="33" t="s">
        <v>224</v>
      </c>
      <c r="C20" s="11" t="s">
        <v>450</v>
      </c>
      <c r="D20" s="32" t="s">
        <v>193</v>
      </c>
      <c r="E20" s="32" t="s">
        <v>440</v>
      </c>
      <c r="F20" s="9" t="s">
        <v>439</v>
      </c>
      <c r="G20" s="9" t="s">
        <v>441</v>
      </c>
      <c r="H20" s="33" t="s">
        <v>213</v>
      </c>
      <c r="I20" s="31"/>
      <c r="J20" s="32" t="s">
        <v>193</v>
      </c>
      <c r="K20" s="33" t="s">
        <v>212</v>
      </c>
      <c r="L20" s="34" t="str">
        <f>IF(分類１="","分類無",分類１)</f>
        <v>分類無</v>
      </c>
      <c r="M20" s="342" t="str">
        <f>IF(分類２="","",分類２)</f>
        <v/>
      </c>
      <c r="N20" s="35" t="s">
        <v>504</v>
      </c>
      <c r="O20" s="36" t="s">
        <v>238</v>
      </c>
      <c r="P20" s="31"/>
      <c r="Q20" s="148">
        <v>17</v>
      </c>
      <c r="R20" s="279" t="str">
        <f t="shared" si="0"/>
        <v>Ｑ</v>
      </c>
      <c r="S20" s="11"/>
      <c r="T20" s="148">
        <v>17</v>
      </c>
      <c r="U20" s="764" t="s">
        <v>202</v>
      </c>
      <c r="V20" s="758" t="s">
        <v>999</v>
      </c>
      <c r="W20" s="762"/>
      <c r="X20" s="766"/>
      <c r="Y20" s="765"/>
      <c r="Z20" s="31"/>
      <c r="AB20" s="152">
        <v>34</v>
      </c>
      <c r="AF20" s="2"/>
      <c r="AG20" s="2"/>
      <c r="AH20" s="2"/>
      <c r="AI20" s="2"/>
      <c r="AJ20" s="2"/>
      <c r="AK20" s="148">
        <v>17</v>
      </c>
      <c r="AL20" s="764"/>
      <c r="AM20" s="758"/>
      <c r="AN20" s="762"/>
      <c r="AO20" s="766"/>
      <c r="AP20" s="762"/>
      <c r="AQ20" s="766"/>
      <c r="AR20" s="762"/>
      <c r="AS20" s="766"/>
      <c r="AT20" s="762"/>
      <c r="AU20" s="766"/>
      <c r="AV20" s="762"/>
      <c r="AW20" s="766"/>
      <c r="AX20" s="762"/>
      <c r="AY20" s="766"/>
      <c r="AZ20" s="762"/>
      <c r="BA20" s="766"/>
      <c r="BB20" s="762"/>
      <c r="BC20" s="766"/>
      <c r="BD20" s="762"/>
      <c r="BE20" s="766"/>
      <c r="BF20" s="762"/>
      <c r="BG20" s="766"/>
      <c r="BH20" s="762"/>
      <c r="BI20" s="766"/>
      <c r="BJ20" s="765"/>
    </row>
    <row r="21" spans="1:62" s="3" customFormat="1" ht="18" customHeight="1" thickBot="1">
      <c r="A21" s="147">
        <v>1</v>
      </c>
      <c r="B21" s="944" t="s">
        <v>1263</v>
      </c>
      <c r="C21" s="119">
        <v>12</v>
      </c>
      <c r="D21" s="147">
        <v>1</v>
      </c>
      <c r="E21" s="285" t="s">
        <v>1068</v>
      </c>
      <c r="F21" s="281" t="s">
        <v>240</v>
      </c>
      <c r="G21" s="281" t="s">
        <v>248</v>
      </c>
      <c r="H21" s="286"/>
      <c r="I21" s="31"/>
      <c r="J21" s="147">
        <v>1</v>
      </c>
      <c r="K21" s="279" t="str">
        <f>VLOOKUP(J21,引出物ﾀｲﾌﾟ,$E$19+1,FALSE)</f>
        <v>無し</v>
      </c>
      <c r="L21" s="38"/>
      <c r="M21" s="343"/>
      <c r="N21" s="39"/>
      <c r="O21" s="40">
        <f>SUM(L21:M21)</f>
        <v>0</v>
      </c>
      <c r="P21" s="31"/>
      <c r="Q21" s="148">
        <v>18</v>
      </c>
      <c r="R21" s="279" t="str">
        <f t="shared" si="0"/>
        <v>Ｒ</v>
      </c>
      <c r="S21" s="11"/>
      <c r="T21" s="148">
        <v>18</v>
      </c>
      <c r="U21" s="764" t="s">
        <v>203</v>
      </c>
      <c r="V21" s="758" t="s">
        <v>1000</v>
      </c>
      <c r="W21" s="762"/>
      <c r="X21" s="766"/>
      <c r="Y21" s="765"/>
      <c r="Z21" s="31"/>
      <c r="AB21" s="152">
        <v>36</v>
      </c>
      <c r="AF21" s="2"/>
      <c r="AG21" s="2"/>
      <c r="AH21" s="2"/>
      <c r="AI21" s="2"/>
      <c r="AJ21" s="2"/>
      <c r="AK21" s="148">
        <v>18</v>
      </c>
      <c r="AL21" s="764"/>
      <c r="AM21" s="758"/>
      <c r="AN21" s="762"/>
      <c r="AO21" s="766"/>
      <c r="AP21" s="762"/>
      <c r="AQ21" s="766"/>
      <c r="AR21" s="762"/>
      <c r="AS21" s="766"/>
      <c r="AT21" s="762"/>
      <c r="AU21" s="766"/>
      <c r="AV21" s="762"/>
      <c r="AW21" s="766"/>
      <c r="AX21" s="762"/>
      <c r="AY21" s="766"/>
      <c r="AZ21" s="762"/>
      <c r="BA21" s="766"/>
      <c r="BB21" s="762"/>
      <c r="BC21" s="766"/>
      <c r="BD21" s="762"/>
      <c r="BE21" s="766"/>
      <c r="BF21" s="762"/>
      <c r="BG21" s="766"/>
      <c r="BH21" s="762"/>
      <c r="BI21" s="766"/>
      <c r="BJ21" s="765"/>
    </row>
    <row r="22" spans="1:62" s="3" customFormat="1" ht="18" customHeight="1">
      <c r="A22" s="148">
        <v>2</v>
      </c>
      <c r="B22" s="945" t="s">
        <v>1264</v>
      </c>
      <c r="C22" s="11"/>
      <c r="D22" s="148">
        <v>2</v>
      </c>
      <c r="E22" s="287" t="s">
        <v>1069</v>
      </c>
      <c r="F22" s="282" t="s">
        <v>241</v>
      </c>
      <c r="G22" s="282" t="s">
        <v>249</v>
      </c>
      <c r="H22" s="288"/>
      <c r="I22" s="31"/>
      <c r="J22" s="148">
        <v>2</v>
      </c>
      <c r="K22" s="291" t="str">
        <f t="shared" ref="K22:K30" si="3">VLOOKUP(J22,引出物ﾀｲﾌﾟ,$E$19+1,FALSE)</f>
        <v>引ﾀｲﾌﾟ1</v>
      </c>
      <c r="L22" s="41"/>
      <c r="M22" s="344"/>
      <c r="N22" s="42"/>
      <c r="O22" s="43">
        <f t="shared" ref="O22:O31" si="4">SUM(L22:M22)</f>
        <v>0</v>
      </c>
      <c r="P22" s="31"/>
      <c r="Q22" s="148">
        <v>19</v>
      </c>
      <c r="R22" s="279" t="str">
        <f t="shared" si="0"/>
        <v>Ｓ</v>
      </c>
      <c r="S22" s="11"/>
      <c r="T22" s="148">
        <v>19</v>
      </c>
      <c r="U22" s="764" t="s">
        <v>204</v>
      </c>
      <c r="V22" s="758" t="s">
        <v>1001</v>
      </c>
      <c r="W22" s="762"/>
      <c r="X22" s="766"/>
      <c r="Y22" s="765"/>
      <c r="Z22" s="31"/>
      <c r="AB22" s="152">
        <v>38</v>
      </c>
      <c r="AF22" s="2"/>
      <c r="AG22" s="2"/>
      <c r="AH22" s="2"/>
      <c r="AI22" s="2"/>
      <c r="AJ22" s="2"/>
      <c r="AK22" s="148">
        <v>19</v>
      </c>
      <c r="AL22" s="764"/>
      <c r="AM22" s="758"/>
      <c r="AN22" s="762"/>
      <c r="AO22" s="766"/>
      <c r="AP22" s="762"/>
      <c r="AQ22" s="766"/>
      <c r="AR22" s="762"/>
      <c r="AS22" s="766"/>
      <c r="AT22" s="762"/>
      <c r="AU22" s="766"/>
      <c r="AV22" s="762"/>
      <c r="AW22" s="766"/>
      <c r="AX22" s="762"/>
      <c r="AY22" s="766"/>
      <c r="AZ22" s="762"/>
      <c r="BA22" s="766"/>
      <c r="BB22" s="762"/>
      <c r="BC22" s="766"/>
      <c r="BD22" s="762"/>
      <c r="BE22" s="766"/>
      <c r="BF22" s="762"/>
      <c r="BG22" s="766"/>
      <c r="BH22" s="762"/>
      <c r="BI22" s="766"/>
      <c r="BJ22" s="765"/>
    </row>
    <row r="23" spans="1:62" s="3" customFormat="1" ht="18" customHeight="1">
      <c r="A23" s="148">
        <v>3</v>
      </c>
      <c r="B23" s="945" t="s">
        <v>1265</v>
      </c>
      <c r="C23" s="876" t="s">
        <v>1030</v>
      </c>
      <c r="D23" s="148">
        <v>3</v>
      </c>
      <c r="E23" s="287" t="s">
        <v>1070</v>
      </c>
      <c r="F23" s="282" t="s">
        <v>242</v>
      </c>
      <c r="G23" s="282" t="s">
        <v>250</v>
      </c>
      <c r="H23" s="288"/>
      <c r="I23" s="31"/>
      <c r="J23" s="148">
        <v>3</v>
      </c>
      <c r="K23" s="291" t="str">
        <f t="shared" si="3"/>
        <v>引ﾀｲﾌﾟ2</v>
      </c>
      <c r="L23" s="41"/>
      <c r="M23" s="344"/>
      <c r="N23" s="42"/>
      <c r="O23" s="43">
        <f t="shared" si="4"/>
        <v>0</v>
      </c>
      <c r="P23" s="31"/>
      <c r="Q23" s="148">
        <v>20</v>
      </c>
      <c r="R23" s="279" t="str">
        <f t="shared" si="0"/>
        <v>Ｔ</v>
      </c>
      <c r="S23" s="11"/>
      <c r="T23" s="148">
        <v>20</v>
      </c>
      <c r="U23" s="764" t="s">
        <v>205</v>
      </c>
      <c r="V23" s="758" t="s">
        <v>1002</v>
      </c>
      <c r="W23" s="762"/>
      <c r="X23" s="766"/>
      <c r="Y23" s="765"/>
      <c r="Z23" s="31"/>
      <c r="AB23" s="152">
        <v>40</v>
      </c>
      <c r="AF23" s="2"/>
      <c r="AG23" s="2"/>
      <c r="AH23" s="2"/>
      <c r="AI23" s="2"/>
      <c r="AJ23" s="2"/>
      <c r="AK23" s="148">
        <v>20</v>
      </c>
      <c r="AL23" s="764"/>
      <c r="AM23" s="758"/>
      <c r="AN23" s="762"/>
      <c r="AO23" s="766"/>
      <c r="AP23" s="762"/>
      <c r="AQ23" s="766"/>
      <c r="AR23" s="762"/>
      <c r="AS23" s="766"/>
      <c r="AT23" s="762"/>
      <c r="AU23" s="766"/>
      <c r="AV23" s="762"/>
      <c r="AW23" s="766"/>
      <c r="AX23" s="762"/>
      <c r="AY23" s="766"/>
      <c r="AZ23" s="762"/>
      <c r="BA23" s="766"/>
      <c r="BB23" s="762"/>
      <c r="BC23" s="766"/>
      <c r="BD23" s="762"/>
      <c r="BE23" s="766"/>
      <c r="BF23" s="762"/>
      <c r="BG23" s="766"/>
      <c r="BH23" s="762"/>
      <c r="BI23" s="766"/>
      <c r="BJ23" s="765"/>
    </row>
    <row r="24" spans="1:62" s="3" customFormat="1" ht="18" customHeight="1" thickBot="1">
      <c r="A24" s="148">
        <v>4</v>
      </c>
      <c r="B24" s="945" t="s">
        <v>1266</v>
      </c>
      <c r="C24" s="877" t="s">
        <v>1031</v>
      </c>
      <c r="D24" s="148">
        <v>4</v>
      </c>
      <c r="E24" s="287" t="s">
        <v>1071</v>
      </c>
      <c r="F24" s="282" t="s">
        <v>243</v>
      </c>
      <c r="G24" s="282" t="s">
        <v>251</v>
      </c>
      <c r="H24" s="288"/>
      <c r="I24" s="31"/>
      <c r="J24" s="148">
        <v>4</v>
      </c>
      <c r="K24" s="291" t="str">
        <f t="shared" si="3"/>
        <v>引ﾀｲﾌﾟ3</v>
      </c>
      <c r="L24" s="41"/>
      <c r="M24" s="344"/>
      <c r="N24" s="42"/>
      <c r="O24" s="43">
        <f t="shared" si="4"/>
        <v>0</v>
      </c>
      <c r="P24" s="31"/>
      <c r="Q24" s="148">
        <v>21</v>
      </c>
      <c r="R24" s="279" t="str">
        <f t="shared" si="0"/>
        <v>Ｕ</v>
      </c>
      <c r="S24" s="11"/>
      <c r="T24" s="148">
        <v>21</v>
      </c>
      <c r="U24" s="764" t="s">
        <v>206</v>
      </c>
      <c r="V24" s="758" t="s">
        <v>1003</v>
      </c>
      <c r="W24" s="762"/>
      <c r="X24" s="766"/>
      <c r="Y24" s="765"/>
      <c r="Z24" s="31"/>
      <c r="AB24" s="152"/>
      <c r="AF24" s="2"/>
      <c r="AG24" s="2"/>
      <c r="AH24" s="2"/>
      <c r="AI24" s="2"/>
      <c r="AJ24" s="2"/>
      <c r="AK24" s="148">
        <v>21</v>
      </c>
      <c r="AL24" s="764"/>
      <c r="AM24" s="758"/>
      <c r="AN24" s="762"/>
      <c r="AO24" s="766"/>
      <c r="AP24" s="762"/>
      <c r="AQ24" s="766"/>
      <c r="AR24" s="762"/>
      <c r="AS24" s="766"/>
      <c r="AT24" s="762"/>
      <c r="AU24" s="766"/>
      <c r="AV24" s="762"/>
      <c r="AW24" s="766"/>
      <c r="AX24" s="762"/>
      <c r="AY24" s="766"/>
      <c r="AZ24" s="762"/>
      <c r="BA24" s="766"/>
      <c r="BB24" s="762"/>
      <c r="BC24" s="766"/>
      <c r="BD24" s="762"/>
      <c r="BE24" s="766"/>
      <c r="BF24" s="762"/>
      <c r="BG24" s="766"/>
      <c r="BH24" s="762"/>
      <c r="BI24" s="766"/>
      <c r="BJ24" s="765"/>
    </row>
    <row r="25" spans="1:62" s="3" customFormat="1" ht="18" customHeight="1" thickBot="1">
      <c r="A25" s="148">
        <v>5</v>
      </c>
      <c r="B25" s="945" t="s">
        <v>54</v>
      </c>
      <c r="C25" s="664" t="s">
        <v>1077</v>
      </c>
      <c r="D25" s="148">
        <v>5</v>
      </c>
      <c r="E25" s="287" t="s">
        <v>1072</v>
      </c>
      <c r="F25" s="282" t="s">
        <v>244</v>
      </c>
      <c r="G25" s="282" t="s">
        <v>252</v>
      </c>
      <c r="H25" s="288"/>
      <c r="I25" s="31"/>
      <c r="J25" s="148">
        <v>5</v>
      </c>
      <c r="K25" s="291" t="str">
        <f t="shared" si="3"/>
        <v>引ﾀｲﾌﾟ4</v>
      </c>
      <c r="L25" s="41"/>
      <c r="M25" s="344"/>
      <c r="N25" s="42"/>
      <c r="O25" s="43">
        <f t="shared" si="4"/>
        <v>0</v>
      </c>
      <c r="P25" s="31"/>
      <c r="Q25" s="148">
        <v>22</v>
      </c>
      <c r="R25" s="279" t="str">
        <f t="shared" si="0"/>
        <v>Ｖ</v>
      </c>
      <c r="S25" s="11"/>
      <c r="T25" s="148">
        <v>22</v>
      </c>
      <c r="U25" s="764" t="s">
        <v>207</v>
      </c>
      <c r="V25" s="758" t="s">
        <v>1004</v>
      </c>
      <c r="W25" s="762"/>
      <c r="X25" s="766"/>
      <c r="Y25" s="765"/>
      <c r="Z25" s="31"/>
      <c r="AB25" s="152"/>
      <c r="AF25" s="2"/>
      <c r="AG25" s="2"/>
      <c r="AH25" s="2"/>
      <c r="AI25" s="2"/>
      <c r="AJ25" s="2"/>
      <c r="AK25" s="148">
        <v>22</v>
      </c>
      <c r="AL25" s="764"/>
      <c r="AM25" s="758"/>
      <c r="AN25" s="762"/>
      <c r="AO25" s="766"/>
      <c r="AP25" s="762"/>
      <c r="AQ25" s="766"/>
      <c r="AR25" s="762"/>
      <c r="AS25" s="766"/>
      <c r="AT25" s="762"/>
      <c r="AU25" s="766"/>
      <c r="AV25" s="762"/>
      <c r="AW25" s="766"/>
      <c r="AX25" s="762"/>
      <c r="AY25" s="766"/>
      <c r="AZ25" s="762"/>
      <c r="BA25" s="766"/>
      <c r="BB25" s="762"/>
      <c r="BC25" s="766"/>
      <c r="BD25" s="762"/>
      <c r="BE25" s="766"/>
      <c r="BF25" s="762"/>
      <c r="BG25" s="766"/>
      <c r="BH25" s="762"/>
      <c r="BI25" s="766"/>
      <c r="BJ25" s="765"/>
    </row>
    <row r="26" spans="1:62" s="3" customFormat="1" ht="18" customHeight="1">
      <c r="A26" s="148">
        <v>6</v>
      </c>
      <c r="B26" s="945" t="s">
        <v>501</v>
      </c>
      <c r="C26" s="11"/>
      <c r="D26" s="148">
        <v>6</v>
      </c>
      <c r="E26" s="287" t="s">
        <v>1073</v>
      </c>
      <c r="F26" s="282" t="s">
        <v>245</v>
      </c>
      <c r="G26" s="282" t="s">
        <v>253</v>
      </c>
      <c r="H26" s="288"/>
      <c r="I26" s="31"/>
      <c r="J26" s="148">
        <v>6</v>
      </c>
      <c r="K26" s="291" t="str">
        <f t="shared" si="3"/>
        <v>引ﾀｲﾌﾟ5</v>
      </c>
      <c r="L26" s="41"/>
      <c r="M26" s="344"/>
      <c r="N26" s="42"/>
      <c r="O26" s="43">
        <f t="shared" si="4"/>
        <v>0</v>
      </c>
      <c r="P26" s="31"/>
      <c r="Q26" s="148">
        <v>23</v>
      </c>
      <c r="R26" s="279" t="str">
        <f t="shared" si="0"/>
        <v>Ｗ</v>
      </c>
      <c r="S26" s="11"/>
      <c r="T26" s="148">
        <v>23</v>
      </c>
      <c r="U26" s="764" t="s">
        <v>208</v>
      </c>
      <c r="V26" s="758" t="s">
        <v>1005</v>
      </c>
      <c r="W26" s="762"/>
      <c r="X26" s="766"/>
      <c r="Y26" s="765"/>
      <c r="Z26" s="31"/>
      <c r="AB26" s="152"/>
      <c r="AF26" s="2"/>
      <c r="AG26" s="2"/>
      <c r="AH26" s="2"/>
      <c r="AI26" s="2"/>
      <c r="AJ26" s="2"/>
      <c r="AK26" s="148">
        <v>23</v>
      </c>
      <c r="AL26" s="764"/>
      <c r="AM26" s="758"/>
      <c r="AN26" s="762"/>
      <c r="AO26" s="766"/>
      <c r="AP26" s="762"/>
      <c r="AQ26" s="766"/>
      <c r="AR26" s="762"/>
      <c r="AS26" s="766"/>
      <c r="AT26" s="762"/>
      <c r="AU26" s="766"/>
      <c r="AV26" s="762"/>
      <c r="AW26" s="766"/>
      <c r="AX26" s="762"/>
      <c r="AY26" s="766"/>
      <c r="AZ26" s="762"/>
      <c r="BA26" s="766"/>
      <c r="BB26" s="762"/>
      <c r="BC26" s="766"/>
      <c r="BD26" s="762"/>
      <c r="BE26" s="766"/>
      <c r="BF26" s="762"/>
      <c r="BG26" s="766"/>
      <c r="BH26" s="762"/>
      <c r="BI26" s="766"/>
      <c r="BJ26" s="765"/>
    </row>
    <row r="27" spans="1:62" s="3" customFormat="1" ht="18" customHeight="1">
      <c r="A27" s="148">
        <v>7</v>
      </c>
      <c r="B27" s="945" t="s">
        <v>226</v>
      </c>
      <c r="C27" s="11"/>
      <c r="D27" s="148">
        <v>7</v>
      </c>
      <c r="E27" s="287" t="s">
        <v>1074</v>
      </c>
      <c r="F27" s="282" t="s">
        <v>246</v>
      </c>
      <c r="G27" s="282" t="s">
        <v>254</v>
      </c>
      <c r="H27" s="288"/>
      <c r="I27" s="31"/>
      <c r="J27" s="148">
        <v>7</v>
      </c>
      <c r="K27" s="291" t="str">
        <f t="shared" si="3"/>
        <v>引ﾀｲﾌﾟ6</v>
      </c>
      <c r="L27" s="41"/>
      <c r="M27" s="344"/>
      <c r="N27" s="42"/>
      <c r="O27" s="43">
        <f t="shared" si="4"/>
        <v>0</v>
      </c>
      <c r="P27" s="31"/>
      <c r="Q27" s="148">
        <v>24</v>
      </c>
      <c r="R27" s="279" t="str">
        <f t="shared" si="0"/>
        <v>Ｘ</v>
      </c>
      <c r="S27" s="11"/>
      <c r="T27" s="148">
        <v>24</v>
      </c>
      <c r="U27" s="764" t="s">
        <v>209</v>
      </c>
      <c r="V27" s="758" t="s">
        <v>1006</v>
      </c>
      <c r="W27" s="762"/>
      <c r="X27" s="766"/>
      <c r="Y27" s="765"/>
      <c r="Z27" s="31"/>
      <c r="AB27" s="152"/>
      <c r="AF27" s="2"/>
      <c r="AG27" s="2"/>
      <c r="AH27" s="2"/>
      <c r="AI27" s="2"/>
      <c r="AJ27" s="2"/>
      <c r="AK27" s="148">
        <v>24</v>
      </c>
      <c r="AL27" s="764"/>
      <c r="AM27" s="758"/>
      <c r="AN27" s="762"/>
      <c r="AO27" s="766"/>
      <c r="AP27" s="762"/>
      <c r="AQ27" s="766"/>
      <c r="AR27" s="762"/>
      <c r="AS27" s="766"/>
      <c r="AT27" s="762"/>
      <c r="AU27" s="766"/>
      <c r="AV27" s="762"/>
      <c r="AW27" s="766"/>
      <c r="AX27" s="762"/>
      <c r="AY27" s="766"/>
      <c r="AZ27" s="762"/>
      <c r="BA27" s="766"/>
      <c r="BB27" s="762"/>
      <c r="BC27" s="766"/>
      <c r="BD27" s="762"/>
      <c r="BE27" s="766"/>
      <c r="BF27" s="762"/>
      <c r="BG27" s="766"/>
      <c r="BH27" s="762"/>
      <c r="BI27" s="766"/>
      <c r="BJ27" s="765"/>
    </row>
    <row r="28" spans="1:62" s="3" customFormat="1" ht="18" customHeight="1">
      <c r="A28" s="148">
        <v>8</v>
      </c>
      <c r="B28" s="945" t="s">
        <v>55</v>
      </c>
      <c r="C28" s="1331" t="s">
        <v>1200</v>
      </c>
      <c r="D28" s="148">
        <v>8</v>
      </c>
      <c r="E28" s="287" t="s">
        <v>1075</v>
      </c>
      <c r="F28" s="282" t="s">
        <v>247</v>
      </c>
      <c r="G28" s="282" t="s">
        <v>255</v>
      </c>
      <c r="H28" s="288"/>
      <c r="I28" s="31"/>
      <c r="J28" s="148">
        <v>8</v>
      </c>
      <c r="K28" s="291" t="str">
        <f t="shared" si="3"/>
        <v>引ﾀｲﾌﾟ7</v>
      </c>
      <c r="L28" s="41"/>
      <c r="M28" s="344"/>
      <c r="N28" s="42"/>
      <c r="O28" s="43">
        <f t="shared" si="4"/>
        <v>0</v>
      </c>
      <c r="P28" s="31"/>
      <c r="Q28" s="148">
        <v>25</v>
      </c>
      <c r="R28" s="279" t="str">
        <f t="shared" si="0"/>
        <v>Ｙ</v>
      </c>
      <c r="S28" s="11"/>
      <c r="T28" s="148">
        <v>25</v>
      </c>
      <c r="U28" s="764" t="s">
        <v>210</v>
      </c>
      <c r="V28" s="758" t="s">
        <v>1007</v>
      </c>
      <c r="W28" s="762"/>
      <c r="X28" s="766"/>
      <c r="Y28" s="765"/>
      <c r="Z28" s="31"/>
      <c r="AB28" s="152"/>
      <c r="AF28" s="2"/>
      <c r="AG28" s="2"/>
      <c r="AH28" s="2"/>
      <c r="AI28" s="2"/>
      <c r="AJ28" s="2"/>
      <c r="AK28" s="148">
        <v>25</v>
      </c>
      <c r="AL28" s="764"/>
      <c r="AM28" s="758"/>
      <c r="AN28" s="762"/>
      <c r="AO28" s="766"/>
      <c r="AP28" s="762"/>
      <c r="AQ28" s="766"/>
      <c r="AR28" s="762"/>
      <c r="AS28" s="766"/>
      <c r="AT28" s="762"/>
      <c r="AU28" s="766"/>
      <c r="AV28" s="762"/>
      <c r="AW28" s="766"/>
      <c r="AX28" s="762"/>
      <c r="AY28" s="766"/>
      <c r="AZ28" s="762"/>
      <c r="BA28" s="766"/>
      <c r="BB28" s="762"/>
      <c r="BC28" s="766"/>
      <c r="BD28" s="762"/>
      <c r="BE28" s="766"/>
      <c r="BF28" s="762"/>
      <c r="BG28" s="766"/>
      <c r="BH28" s="762"/>
      <c r="BI28" s="766"/>
      <c r="BJ28" s="765"/>
    </row>
    <row r="29" spans="1:62" s="3" customFormat="1" ht="18" customHeight="1" thickBot="1">
      <c r="A29" s="148">
        <v>9</v>
      </c>
      <c r="B29" s="945" t="s">
        <v>56</v>
      </c>
      <c r="C29" s="1332"/>
      <c r="D29" s="148">
        <v>9</v>
      </c>
      <c r="E29" s="287" t="s">
        <v>1076</v>
      </c>
      <c r="F29" s="282" t="s">
        <v>382</v>
      </c>
      <c r="G29" s="282" t="s">
        <v>383</v>
      </c>
      <c r="H29" s="288"/>
      <c r="I29" s="31"/>
      <c r="J29" s="148">
        <v>9</v>
      </c>
      <c r="K29" s="291" t="str">
        <f t="shared" si="3"/>
        <v>引ﾀｲﾌﾟ8</v>
      </c>
      <c r="L29" s="41"/>
      <c r="M29" s="344"/>
      <c r="N29" s="42"/>
      <c r="O29" s="43">
        <f t="shared" si="4"/>
        <v>0</v>
      </c>
      <c r="P29" s="31"/>
      <c r="Q29" s="148">
        <v>26</v>
      </c>
      <c r="R29" s="279" t="str">
        <f t="shared" si="0"/>
        <v>Ｚ</v>
      </c>
      <c r="S29" s="11"/>
      <c r="T29" s="148">
        <v>26</v>
      </c>
      <c r="U29" s="764" t="s">
        <v>211</v>
      </c>
      <c r="V29" s="758" t="s">
        <v>1008</v>
      </c>
      <c r="W29" s="762"/>
      <c r="X29" s="766"/>
      <c r="Y29" s="765"/>
      <c r="Z29" s="31"/>
      <c r="AB29" s="152"/>
      <c r="AF29" s="2"/>
      <c r="AG29" s="2"/>
      <c r="AH29" s="2"/>
      <c r="AI29" s="2"/>
      <c r="AJ29" s="2"/>
      <c r="AK29" s="148">
        <v>26</v>
      </c>
      <c r="AL29" s="764"/>
      <c r="AM29" s="758"/>
      <c r="AN29" s="762"/>
      <c r="AO29" s="766"/>
      <c r="AP29" s="762"/>
      <c r="AQ29" s="766"/>
      <c r="AR29" s="762"/>
      <c r="AS29" s="766"/>
      <c r="AT29" s="762"/>
      <c r="AU29" s="766"/>
      <c r="AV29" s="762"/>
      <c r="AW29" s="766"/>
      <c r="AX29" s="762"/>
      <c r="AY29" s="766"/>
      <c r="AZ29" s="762"/>
      <c r="BA29" s="766"/>
      <c r="BB29" s="762"/>
      <c r="BC29" s="766"/>
      <c r="BD29" s="762"/>
      <c r="BE29" s="766"/>
      <c r="BF29" s="762"/>
      <c r="BG29" s="766"/>
      <c r="BH29" s="762"/>
      <c r="BI29" s="766"/>
      <c r="BJ29" s="765"/>
    </row>
    <row r="30" spans="1:62" s="3" customFormat="1" ht="18" customHeight="1" thickBot="1">
      <c r="A30" s="149">
        <v>10</v>
      </c>
      <c r="B30" s="946"/>
      <c r="C30" s="943" t="str">
        <f>IF(COUNTA(B352:B371)=0,"使用しない","使用する")</f>
        <v>使用しない</v>
      </c>
      <c r="D30" s="149">
        <v>10</v>
      </c>
      <c r="E30" s="289"/>
      <c r="F30" s="283"/>
      <c r="G30" s="283"/>
      <c r="H30" s="290"/>
      <c r="I30" s="31"/>
      <c r="J30" s="149">
        <v>10</v>
      </c>
      <c r="K30" s="280">
        <f t="shared" si="3"/>
        <v>0</v>
      </c>
      <c r="L30" s="44"/>
      <c r="M30" s="345"/>
      <c r="N30" s="45"/>
      <c r="O30" s="46">
        <f t="shared" si="4"/>
        <v>0</v>
      </c>
      <c r="P30" s="31"/>
      <c r="Q30" s="150">
        <v>27</v>
      </c>
      <c r="R30" s="279">
        <f t="shared" si="0"/>
        <v>27</v>
      </c>
      <c r="S30" s="11"/>
      <c r="T30" s="150">
        <v>27</v>
      </c>
      <c r="U30" s="764">
        <v>27</v>
      </c>
      <c r="V30" s="758" t="s">
        <v>1009</v>
      </c>
      <c r="W30" s="762"/>
      <c r="X30" s="766"/>
      <c r="Y30" s="765"/>
      <c r="Z30" s="31"/>
      <c r="AB30" s="153"/>
      <c r="AF30" s="2"/>
      <c r="AG30" s="2"/>
      <c r="AH30" s="2"/>
      <c r="AI30" s="2"/>
      <c r="AJ30" s="2"/>
      <c r="AK30" s="150">
        <v>27</v>
      </c>
      <c r="AL30" s="764"/>
      <c r="AM30" s="758"/>
      <c r="AN30" s="762"/>
      <c r="AO30" s="766"/>
      <c r="AP30" s="762"/>
      <c r="AQ30" s="766"/>
      <c r="AR30" s="762"/>
      <c r="AS30" s="766"/>
      <c r="AT30" s="762"/>
      <c r="AU30" s="766"/>
      <c r="AV30" s="762"/>
      <c r="AW30" s="766"/>
      <c r="AX30" s="762"/>
      <c r="AY30" s="766"/>
      <c r="AZ30" s="762"/>
      <c r="BA30" s="766"/>
      <c r="BB30" s="762"/>
      <c r="BC30" s="766"/>
      <c r="BD30" s="762"/>
      <c r="BE30" s="766"/>
      <c r="BF30" s="762"/>
      <c r="BG30" s="766"/>
      <c r="BH30" s="762"/>
      <c r="BI30" s="766"/>
      <c r="BJ30" s="765"/>
    </row>
    <row r="31" spans="1:62" s="3" customFormat="1" ht="18" customHeight="1" thickBot="1">
      <c r="A31" s="1327" t="s">
        <v>405</v>
      </c>
      <c r="B31" s="1327"/>
      <c r="C31" s="11"/>
      <c r="D31" s="11"/>
      <c r="E31" s="1316" t="s">
        <v>436</v>
      </c>
      <c r="F31" s="1316"/>
      <c r="G31" s="1316"/>
      <c r="H31" s="1316"/>
      <c r="I31" s="31"/>
      <c r="J31" s="1322" t="s">
        <v>239</v>
      </c>
      <c r="K31" s="1323"/>
      <c r="L31" s="47">
        <f>SUM(L21:L30)</f>
        <v>0</v>
      </c>
      <c r="M31" s="346">
        <f>SUM(M21:M30)</f>
        <v>0</v>
      </c>
      <c r="N31" s="48">
        <f>SUM(N21:N30)</f>
        <v>0</v>
      </c>
      <c r="O31" s="46">
        <f t="shared" si="4"/>
        <v>0</v>
      </c>
      <c r="P31" s="31"/>
      <c r="Q31" s="150">
        <v>28</v>
      </c>
      <c r="R31" s="279">
        <f t="shared" si="0"/>
        <v>28</v>
      </c>
      <c r="S31" s="11"/>
      <c r="T31" s="150">
        <v>28</v>
      </c>
      <c r="U31" s="764">
        <v>28</v>
      </c>
      <c r="V31" s="758" t="s">
        <v>1010</v>
      </c>
      <c r="W31" s="762"/>
      <c r="X31" s="766"/>
      <c r="Y31" s="765"/>
      <c r="Z31" s="31"/>
      <c r="AB31" s="153"/>
      <c r="AF31" s="2"/>
      <c r="AG31" s="2"/>
      <c r="AH31" s="2"/>
      <c r="AI31" s="2"/>
      <c r="AJ31" s="2"/>
      <c r="AK31" s="150">
        <v>28</v>
      </c>
      <c r="AL31" s="764"/>
      <c r="AM31" s="758"/>
      <c r="AN31" s="762"/>
      <c r="AO31" s="766"/>
      <c r="AP31" s="762"/>
      <c r="AQ31" s="766"/>
      <c r="AR31" s="762"/>
      <c r="AS31" s="766"/>
      <c r="AT31" s="762"/>
      <c r="AU31" s="766"/>
      <c r="AV31" s="762"/>
      <c r="AW31" s="766"/>
      <c r="AX31" s="762"/>
      <c r="AY31" s="766"/>
      <c r="AZ31" s="762"/>
      <c r="BA31" s="766"/>
      <c r="BB31" s="762"/>
      <c r="BC31" s="766"/>
      <c r="BD31" s="762"/>
      <c r="BE31" s="766"/>
      <c r="BF31" s="762"/>
      <c r="BG31" s="766"/>
      <c r="BH31" s="762"/>
      <c r="BI31" s="766"/>
      <c r="BJ31" s="765"/>
    </row>
    <row r="32" spans="1:62" s="3" customFormat="1" ht="18" customHeight="1" thickBot="1">
      <c r="A32" s="1328"/>
      <c r="B32" s="1328"/>
      <c r="C32" s="11"/>
      <c r="D32" s="11"/>
      <c r="E32" s="1317"/>
      <c r="F32" s="1317"/>
      <c r="G32" s="1317"/>
      <c r="H32" s="1317"/>
      <c r="I32" s="31"/>
      <c r="J32" s="31"/>
      <c r="K32" s="1316" t="s">
        <v>316</v>
      </c>
      <c r="L32" s="1316"/>
      <c r="M32" s="1316"/>
      <c r="N32" s="1316"/>
      <c r="O32" s="1316"/>
      <c r="P32" s="31"/>
      <c r="Q32" s="150">
        <v>29</v>
      </c>
      <c r="R32" s="279">
        <f t="shared" si="0"/>
        <v>29</v>
      </c>
      <c r="S32" s="11"/>
      <c r="T32" s="150">
        <v>29</v>
      </c>
      <c r="U32" s="764">
        <v>29</v>
      </c>
      <c r="V32" s="758"/>
      <c r="W32" s="762"/>
      <c r="X32" s="766"/>
      <c r="Y32" s="765"/>
      <c r="Z32" s="31"/>
      <c r="AB32" s="154"/>
      <c r="AF32" s="2"/>
      <c r="AG32" s="2"/>
      <c r="AH32" s="2"/>
      <c r="AI32" s="2"/>
      <c r="AJ32" s="2"/>
      <c r="AK32" s="150">
        <v>29</v>
      </c>
      <c r="AL32" s="764"/>
      <c r="AM32" s="758"/>
      <c r="AN32" s="762"/>
      <c r="AO32" s="766"/>
      <c r="AP32" s="762"/>
      <c r="AQ32" s="766"/>
      <c r="AR32" s="762"/>
      <c r="AS32" s="766"/>
      <c r="AT32" s="762"/>
      <c r="AU32" s="766"/>
      <c r="AV32" s="762"/>
      <c r="AW32" s="766"/>
      <c r="AX32" s="762"/>
      <c r="AY32" s="766"/>
      <c r="AZ32" s="762"/>
      <c r="BA32" s="766"/>
      <c r="BB32" s="762"/>
      <c r="BC32" s="766"/>
      <c r="BD32" s="762"/>
      <c r="BE32" s="766"/>
      <c r="BF32" s="762"/>
      <c r="BG32" s="766"/>
      <c r="BH32" s="762"/>
      <c r="BI32" s="766"/>
      <c r="BJ32" s="765"/>
    </row>
    <row r="33" spans="1:62" s="3" customFormat="1" ht="18" customHeight="1" thickBot="1">
      <c r="A33" s="1328"/>
      <c r="B33" s="1328"/>
      <c r="C33" s="683" t="s">
        <v>646</v>
      </c>
      <c r="D33" s="31"/>
      <c r="E33" s="8"/>
      <c r="F33" s="31"/>
      <c r="G33" s="31"/>
      <c r="H33" s="31"/>
      <c r="I33" s="31"/>
      <c r="J33" s="31"/>
      <c r="K33" s="1317"/>
      <c r="L33" s="1317"/>
      <c r="M33" s="1317"/>
      <c r="N33" s="1317"/>
      <c r="O33" s="1317"/>
      <c r="P33" s="31"/>
      <c r="Q33" s="150">
        <v>30</v>
      </c>
      <c r="R33" s="279">
        <f t="shared" si="0"/>
        <v>30</v>
      </c>
      <c r="S33" s="11"/>
      <c r="T33" s="150">
        <v>30</v>
      </c>
      <c r="U33" s="764">
        <v>30</v>
      </c>
      <c r="V33" s="758"/>
      <c r="W33" s="762"/>
      <c r="X33" s="766"/>
      <c r="Y33" s="765"/>
      <c r="Z33" s="31"/>
      <c r="AB33"/>
      <c r="AF33" s="2"/>
      <c r="AG33" s="2"/>
      <c r="AH33" s="2"/>
      <c r="AI33" s="2"/>
      <c r="AJ33" s="2"/>
      <c r="AK33" s="150">
        <v>30</v>
      </c>
      <c r="AL33" s="764"/>
      <c r="AM33" s="758"/>
      <c r="AN33" s="762"/>
      <c r="AO33" s="766"/>
      <c r="AP33" s="762"/>
      <c r="AQ33" s="766"/>
      <c r="AR33" s="762"/>
      <c r="AS33" s="766"/>
      <c r="AT33" s="762"/>
      <c r="AU33" s="766"/>
      <c r="AV33" s="762"/>
      <c r="AW33" s="766"/>
      <c r="AX33" s="762"/>
      <c r="AY33" s="766"/>
      <c r="AZ33" s="762"/>
      <c r="BA33" s="766"/>
      <c r="BB33" s="762"/>
      <c r="BC33" s="766"/>
      <c r="BD33" s="762"/>
      <c r="BE33" s="766"/>
      <c r="BF33" s="762"/>
      <c r="BG33" s="766"/>
      <c r="BH33" s="762"/>
      <c r="BI33" s="766"/>
      <c r="BJ33" s="765"/>
    </row>
    <row r="34" spans="1:62" s="3" customFormat="1" ht="18" customHeight="1" thickBot="1">
      <c r="A34" s="221"/>
      <c r="B34" s="221"/>
      <c r="C34" s="11"/>
      <c r="D34" s="31"/>
      <c r="E34" s="8"/>
      <c r="F34" s="31"/>
      <c r="G34" s="31"/>
      <c r="H34" s="31"/>
      <c r="I34"/>
      <c r="J34" t="s">
        <v>450</v>
      </c>
      <c r="K34" s="119">
        <v>12</v>
      </c>
      <c r="L34"/>
      <c r="M34"/>
      <c r="N34"/>
      <c r="O34"/>
      <c r="P34" s="31"/>
      <c r="Q34" s="150">
        <v>31</v>
      </c>
      <c r="R34" s="279">
        <f t="shared" si="0"/>
        <v>31</v>
      </c>
      <c r="S34" s="11"/>
      <c r="T34" s="150">
        <v>31</v>
      </c>
      <c r="U34" s="764">
        <v>31</v>
      </c>
      <c r="V34" s="758"/>
      <c r="W34" s="762"/>
      <c r="X34" s="766"/>
      <c r="Y34" s="765"/>
      <c r="Z34" s="31"/>
      <c r="AB34"/>
      <c r="AF34" s="2"/>
      <c r="AG34" s="2"/>
      <c r="AH34" s="2"/>
      <c r="AI34" s="2"/>
      <c r="AJ34" s="2"/>
      <c r="AK34" s="150">
        <v>31</v>
      </c>
      <c r="AL34" s="764"/>
      <c r="AM34" s="758"/>
      <c r="AN34" s="762"/>
      <c r="AO34" s="766"/>
      <c r="AP34" s="762"/>
      <c r="AQ34" s="766"/>
      <c r="AR34" s="762"/>
      <c r="AS34" s="766"/>
      <c r="AT34" s="762"/>
      <c r="AU34" s="766"/>
      <c r="AV34" s="762"/>
      <c r="AW34" s="766"/>
      <c r="AX34" s="762"/>
      <c r="AY34" s="766"/>
      <c r="AZ34" s="762"/>
      <c r="BA34" s="766"/>
      <c r="BB34" s="762"/>
      <c r="BC34" s="766"/>
      <c r="BD34" s="762"/>
      <c r="BE34" s="766"/>
      <c r="BF34" s="762"/>
      <c r="BG34" s="766"/>
      <c r="BH34" s="762"/>
      <c r="BI34" s="766"/>
      <c r="BJ34" s="765"/>
    </row>
    <row r="35" spans="1:62" s="3" customFormat="1" ht="18" customHeight="1" thickBot="1">
      <c r="A35" s="8" t="s">
        <v>421</v>
      </c>
      <c r="B35" s="6"/>
      <c r="C35" s="60" t="s">
        <v>404</v>
      </c>
      <c r="D35" s="6"/>
      <c r="E35" s="6"/>
      <c r="F35" s="6"/>
      <c r="G35" s="31"/>
      <c r="H35" s="31"/>
      <c r="I35"/>
      <c r="J35" s="8" t="s">
        <v>622</v>
      </c>
      <c r="K35"/>
      <c r="L35"/>
      <c r="M35"/>
      <c r="N35" s="663" t="str">
        <f>"全角の""" &amp; O36 &amp; """以降を"</f>
        <v>全角の"｛"以降を</v>
      </c>
      <c r="O35" s="664" t="s">
        <v>623</v>
      </c>
      <c r="P35" s="31"/>
      <c r="Q35" s="150">
        <v>32</v>
      </c>
      <c r="R35" s="279">
        <f t="shared" si="0"/>
        <v>32</v>
      </c>
      <c r="S35" s="11"/>
      <c r="T35" s="150">
        <v>32</v>
      </c>
      <c r="U35" s="764">
        <v>32</v>
      </c>
      <c r="V35" s="758"/>
      <c r="W35" s="762"/>
      <c r="X35" s="766"/>
      <c r="Y35" s="765"/>
      <c r="Z35" s="31"/>
      <c r="AB35"/>
      <c r="AF35" s="2"/>
      <c r="AG35" s="2"/>
      <c r="AH35" s="2"/>
      <c r="AI35" s="2"/>
      <c r="AJ35" s="2"/>
      <c r="AK35" s="150">
        <v>32</v>
      </c>
      <c r="AL35" s="764"/>
      <c r="AM35" s="758"/>
      <c r="AN35" s="762"/>
      <c r="AO35" s="766"/>
      <c r="AP35" s="762"/>
      <c r="AQ35" s="766"/>
      <c r="AR35" s="762"/>
      <c r="AS35" s="766"/>
      <c r="AT35" s="762"/>
      <c r="AU35" s="766"/>
      <c r="AV35" s="762"/>
      <c r="AW35" s="766"/>
      <c r="AX35" s="762"/>
      <c r="AY35" s="766"/>
      <c r="AZ35" s="762"/>
      <c r="BA35" s="766"/>
      <c r="BB35" s="762"/>
      <c r="BC35" s="766"/>
      <c r="BD35" s="762"/>
      <c r="BE35" s="766"/>
      <c r="BF35" s="762"/>
      <c r="BG35" s="766"/>
      <c r="BH35" s="762"/>
      <c r="BI35" s="766"/>
      <c r="BJ35" s="765"/>
    </row>
    <row r="36" spans="1:62" s="3" customFormat="1" ht="18" customHeight="1" thickBot="1">
      <c r="A36" s="32" t="s">
        <v>194</v>
      </c>
      <c r="B36" s="1329" t="s">
        <v>195</v>
      </c>
      <c r="C36" s="1330"/>
      <c r="D36" s="1330"/>
      <c r="E36" s="1323"/>
      <c r="F36" s="156"/>
      <c r="G36" s="157"/>
      <c r="H36" s="158"/>
      <c r="I36"/>
      <c r="J36" s="32" t="s">
        <v>624</v>
      </c>
      <c r="K36" s="1313" t="s">
        <v>625</v>
      </c>
      <c r="L36" s="1314"/>
      <c r="M36" s="1314"/>
      <c r="N36" s="1315"/>
      <c r="O36" s="664" t="s">
        <v>1042</v>
      </c>
      <c r="P36" s="31"/>
      <c r="Q36" s="150">
        <v>33</v>
      </c>
      <c r="R36" s="279">
        <f t="shared" ref="R36:R67" si="5">IF($U$2&lt;=5,VLOOKUP(Q36,ﾃｰﾌﾞﾙﾀｲﾌﾟ,$U$2+1,FALSE),VLOOKUP(Q36,ﾃｰﾌﾞﾙﾀｲﾌﾟ,$U$2+13,FALSE))</f>
        <v>33</v>
      </c>
      <c r="S36" s="11"/>
      <c r="T36" s="150">
        <v>33</v>
      </c>
      <c r="U36" s="764">
        <v>33</v>
      </c>
      <c r="V36" s="758"/>
      <c r="W36" s="762"/>
      <c r="X36" s="766"/>
      <c r="Y36" s="765"/>
      <c r="Z36" s="31"/>
      <c r="AB36"/>
      <c r="AF36" s="2"/>
      <c r="AG36" s="2"/>
      <c r="AH36" s="2"/>
      <c r="AI36" s="2"/>
      <c r="AJ36" s="2"/>
      <c r="AK36" s="150">
        <v>33</v>
      </c>
      <c r="AL36" s="764"/>
      <c r="AM36" s="758"/>
      <c r="AN36" s="762"/>
      <c r="AO36" s="766"/>
      <c r="AP36" s="762"/>
      <c r="AQ36" s="766"/>
      <c r="AR36" s="762"/>
      <c r="AS36" s="766"/>
      <c r="AT36" s="762"/>
      <c r="AU36" s="766"/>
      <c r="AV36" s="762"/>
      <c r="AW36" s="766"/>
      <c r="AX36" s="762"/>
      <c r="AY36" s="766"/>
      <c r="AZ36" s="762"/>
      <c r="BA36" s="766"/>
      <c r="BB36" s="762"/>
      <c r="BC36" s="766"/>
      <c r="BD36" s="762"/>
      <c r="BE36" s="766"/>
      <c r="BF36" s="762"/>
      <c r="BG36" s="766"/>
      <c r="BH36" s="762"/>
      <c r="BI36" s="766"/>
      <c r="BJ36" s="765"/>
    </row>
    <row r="37" spans="1:62" s="3" customFormat="1" ht="18" customHeight="1">
      <c r="A37" s="147">
        <v>1</v>
      </c>
      <c r="B37" s="895"/>
      <c r="C37" s="896"/>
      <c r="D37" s="896"/>
      <c r="E37" s="897"/>
      <c r="F37" s="120"/>
      <c r="G37" s="121"/>
      <c r="H37" s="122"/>
      <c r="I37"/>
      <c r="J37" s="235">
        <v>1</v>
      </c>
      <c r="K37" s="1342"/>
      <c r="L37" s="1343"/>
      <c r="M37" s="1343"/>
      <c r="N37" s="1344"/>
      <c r="O37"/>
      <c r="P37" s="31"/>
      <c r="Q37" s="150">
        <v>34</v>
      </c>
      <c r="R37" s="279">
        <f t="shared" si="5"/>
        <v>34</v>
      </c>
      <c r="S37" s="11"/>
      <c r="T37" s="150">
        <v>34</v>
      </c>
      <c r="U37" s="764">
        <v>34</v>
      </c>
      <c r="V37" s="758"/>
      <c r="W37" s="762"/>
      <c r="X37" s="766"/>
      <c r="Y37" s="765"/>
      <c r="Z37" s="31"/>
      <c r="AB37"/>
      <c r="AF37" s="2"/>
      <c r="AG37" s="2"/>
      <c r="AH37" s="2"/>
      <c r="AI37" s="2"/>
      <c r="AJ37" s="2"/>
      <c r="AK37" s="150">
        <v>34</v>
      </c>
      <c r="AL37" s="764"/>
      <c r="AM37" s="758"/>
      <c r="AN37" s="762"/>
      <c r="AO37" s="766"/>
      <c r="AP37" s="762"/>
      <c r="AQ37" s="766"/>
      <c r="AR37" s="762"/>
      <c r="AS37" s="766"/>
      <c r="AT37" s="762"/>
      <c r="AU37" s="766"/>
      <c r="AV37" s="762"/>
      <c r="AW37" s="766"/>
      <c r="AX37" s="762"/>
      <c r="AY37" s="766"/>
      <c r="AZ37" s="762"/>
      <c r="BA37" s="766"/>
      <c r="BB37" s="762"/>
      <c r="BC37" s="766"/>
      <c r="BD37" s="762"/>
      <c r="BE37" s="766"/>
      <c r="BF37" s="762"/>
      <c r="BG37" s="766"/>
      <c r="BH37" s="762"/>
      <c r="BI37" s="766"/>
      <c r="BJ37" s="765"/>
    </row>
    <row r="38" spans="1:62" s="3" customFormat="1" ht="18" customHeight="1">
      <c r="A38" s="148">
        <v>2</v>
      </c>
      <c r="B38" s="895" t="s">
        <v>1027</v>
      </c>
      <c r="C38" s="896"/>
      <c r="D38" s="896"/>
      <c r="E38" s="897"/>
      <c r="F38" s="120"/>
      <c r="G38" s="121"/>
      <c r="H38" s="122"/>
      <c r="I38"/>
      <c r="J38" s="148">
        <v>2</v>
      </c>
      <c r="K38" s="1307" t="s">
        <v>1101</v>
      </c>
      <c r="L38" s="1308"/>
      <c r="M38" s="1308"/>
      <c r="N38" s="1309"/>
      <c r="O38"/>
      <c r="P38" s="31"/>
      <c r="Q38" s="150">
        <v>35</v>
      </c>
      <c r="R38" s="279">
        <f t="shared" si="5"/>
        <v>35</v>
      </c>
      <c r="S38" s="11"/>
      <c r="T38" s="150">
        <v>35</v>
      </c>
      <c r="U38" s="764">
        <v>35</v>
      </c>
      <c r="V38" s="758"/>
      <c r="W38" s="762"/>
      <c r="X38" s="766"/>
      <c r="Y38" s="765"/>
      <c r="Z38" s="31"/>
      <c r="AB38"/>
      <c r="AF38" s="2"/>
      <c r="AG38" s="2"/>
      <c r="AH38" s="2"/>
      <c r="AI38" s="2"/>
      <c r="AJ38" s="2"/>
      <c r="AK38" s="150">
        <v>35</v>
      </c>
      <c r="AL38" s="764"/>
      <c r="AM38" s="758"/>
      <c r="AN38" s="762"/>
      <c r="AO38" s="766"/>
      <c r="AP38" s="762"/>
      <c r="AQ38" s="766"/>
      <c r="AR38" s="762"/>
      <c r="AS38" s="766"/>
      <c r="AT38" s="762"/>
      <c r="AU38" s="766"/>
      <c r="AV38" s="762"/>
      <c r="AW38" s="766"/>
      <c r="AX38" s="762"/>
      <c r="AY38" s="766"/>
      <c r="AZ38" s="762"/>
      <c r="BA38" s="766"/>
      <c r="BB38" s="762"/>
      <c r="BC38" s="766"/>
      <c r="BD38" s="762"/>
      <c r="BE38" s="766"/>
      <c r="BF38" s="762"/>
      <c r="BG38" s="766"/>
      <c r="BH38" s="762"/>
      <c r="BI38" s="766"/>
      <c r="BJ38" s="765"/>
    </row>
    <row r="39" spans="1:62" ht="18" customHeight="1">
      <c r="A39" s="148">
        <v>3</v>
      </c>
      <c r="B39" s="895" t="s">
        <v>1078</v>
      </c>
      <c r="C39" s="896"/>
      <c r="D39" s="896"/>
      <c r="E39" s="897"/>
      <c r="F39" s="123"/>
      <c r="G39" s="124"/>
      <c r="H39" s="125"/>
      <c r="I39"/>
      <c r="J39" s="148">
        <v>3</v>
      </c>
      <c r="K39" s="1307" t="s">
        <v>1102</v>
      </c>
      <c r="L39" s="1308"/>
      <c r="M39" s="1308"/>
      <c r="N39" s="1309"/>
      <c r="O39"/>
      <c r="Q39" s="150">
        <v>36</v>
      </c>
      <c r="R39" s="279">
        <f t="shared" si="5"/>
        <v>36</v>
      </c>
      <c r="T39" s="150">
        <v>36</v>
      </c>
      <c r="U39" s="764">
        <v>36</v>
      </c>
      <c r="V39" s="758"/>
      <c r="W39" s="762"/>
      <c r="X39" s="766"/>
      <c r="Y39" s="765"/>
      <c r="AB39"/>
      <c r="AK39" s="150">
        <v>36</v>
      </c>
      <c r="AL39" s="764"/>
      <c r="AM39" s="758"/>
      <c r="AN39" s="762"/>
      <c r="AO39" s="766"/>
      <c r="AP39" s="762"/>
      <c r="AQ39" s="766"/>
      <c r="AR39" s="762"/>
      <c r="AS39" s="766"/>
      <c r="AT39" s="762"/>
      <c r="AU39" s="766"/>
      <c r="AV39" s="762"/>
      <c r="AW39" s="766"/>
      <c r="AX39" s="762"/>
      <c r="AY39" s="766"/>
      <c r="AZ39" s="762"/>
      <c r="BA39" s="766"/>
      <c r="BB39" s="762"/>
      <c r="BC39" s="766"/>
      <c r="BD39" s="762"/>
      <c r="BE39" s="766"/>
      <c r="BF39" s="762"/>
      <c r="BG39" s="766"/>
      <c r="BH39" s="762"/>
      <c r="BI39" s="766"/>
      <c r="BJ39" s="765"/>
    </row>
    <row r="40" spans="1:62" ht="18" customHeight="1">
      <c r="A40" s="148">
        <v>4</v>
      </c>
      <c r="B40" s="895" t="s">
        <v>1028</v>
      </c>
      <c r="C40" s="896"/>
      <c r="D40" s="896"/>
      <c r="E40" s="897"/>
      <c r="F40" s="123"/>
      <c r="G40" s="124"/>
      <c r="H40" s="125"/>
      <c r="I40"/>
      <c r="J40" s="148">
        <v>4</v>
      </c>
      <c r="K40" s="1307" t="s">
        <v>1103</v>
      </c>
      <c r="L40" s="1308"/>
      <c r="M40" s="1308"/>
      <c r="N40" s="1309"/>
      <c r="O40"/>
      <c r="Q40" s="150">
        <v>37</v>
      </c>
      <c r="R40" s="279">
        <f t="shared" si="5"/>
        <v>37</v>
      </c>
      <c r="T40" s="150">
        <v>37</v>
      </c>
      <c r="U40" s="764">
        <v>37</v>
      </c>
      <c r="V40" s="758"/>
      <c r="W40" s="762"/>
      <c r="X40" s="766"/>
      <c r="Y40" s="765"/>
      <c r="AB40"/>
      <c r="AK40" s="150">
        <v>37</v>
      </c>
      <c r="AL40" s="764"/>
      <c r="AM40" s="758"/>
      <c r="AN40" s="762"/>
      <c r="AO40" s="766"/>
      <c r="AP40" s="762"/>
      <c r="AQ40" s="766"/>
      <c r="AR40" s="762"/>
      <c r="AS40" s="766"/>
      <c r="AT40" s="762"/>
      <c r="AU40" s="766"/>
      <c r="AV40" s="762"/>
      <c r="AW40" s="766"/>
      <c r="AX40" s="762"/>
      <c r="AY40" s="766"/>
      <c r="AZ40" s="762"/>
      <c r="BA40" s="766"/>
      <c r="BB40" s="762"/>
      <c r="BC40" s="766"/>
      <c r="BD40" s="762"/>
      <c r="BE40" s="766"/>
      <c r="BF40" s="762"/>
      <c r="BG40" s="766"/>
      <c r="BH40" s="762"/>
      <c r="BI40" s="766"/>
      <c r="BJ40" s="765"/>
    </row>
    <row r="41" spans="1:62" ht="18" customHeight="1">
      <c r="A41" s="148">
        <v>5</v>
      </c>
      <c r="B41" s="895" t="s">
        <v>1079</v>
      </c>
      <c r="C41" s="896"/>
      <c r="D41" s="896"/>
      <c r="E41" s="897"/>
      <c r="F41" s="123"/>
      <c r="G41" s="124"/>
      <c r="H41" s="125"/>
      <c r="I41"/>
      <c r="J41" s="148">
        <v>5</v>
      </c>
      <c r="K41" s="1307" t="s">
        <v>1104</v>
      </c>
      <c r="L41" s="1308"/>
      <c r="M41" s="1308"/>
      <c r="N41" s="1309"/>
      <c r="O41"/>
      <c r="Q41" s="150">
        <v>38</v>
      </c>
      <c r="R41" s="279">
        <f t="shared" si="5"/>
        <v>38</v>
      </c>
      <c r="T41" s="150">
        <v>38</v>
      </c>
      <c r="U41" s="764">
        <v>38</v>
      </c>
      <c r="V41" s="758"/>
      <c r="W41" s="762"/>
      <c r="X41" s="766"/>
      <c r="Y41" s="765"/>
      <c r="AB41"/>
      <c r="AK41" s="150">
        <v>38</v>
      </c>
      <c r="AL41" s="764"/>
      <c r="AM41" s="758"/>
      <c r="AN41" s="762"/>
      <c r="AO41" s="766"/>
      <c r="AP41" s="762"/>
      <c r="AQ41" s="766"/>
      <c r="AR41" s="762"/>
      <c r="AS41" s="766"/>
      <c r="AT41" s="762"/>
      <c r="AU41" s="766"/>
      <c r="AV41" s="762"/>
      <c r="AW41" s="766"/>
      <c r="AX41" s="762"/>
      <c r="AY41" s="766"/>
      <c r="AZ41" s="762"/>
      <c r="BA41" s="766"/>
      <c r="BB41" s="762"/>
      <c r="BC41" s="766"/>
      <c r="BD41" s="762"/>
      <c r="BE41" s="766"/>
      <c r="BF41" s="762"/>
      <c r="BG41" s="766"/>
      <c r="BH41" s="762"/>
      <c r="BI41" s="766"/>
      <c r="BJ41" s="765"/>
    </row>
    <row r="42" spans="1:62" ht="18" customHeight="1">
      <c r="A42" s="148">
        <v>6</v>
      </c>
      <c r="B42" s="895"/>
      <c r="C42" s="896"/>
      <c r="D42" s="896"/>
      <c r="E42" s="897"/>
      <c r="F42" s="123"/>
      <c r="G42" s="124"/>
      <c r="H42" s="125"/>
      <c r="I42"/>
      <c r="J42" s="148">
        <v>6</v>
      </c>
      <c r="K42" s="1307" t="s">
        <v>1105</v>
      </c>
      <c r="L42" s="1308"/>
      <c r="M42" s="1308"/>
      <c r="N42" s="1309"/>
      <c r="O42"/>
      <c r="Q42" s="150">
        <v>39</v>
      </c>
      <c r="R42" s="279">
        <f t="shared" si="5"/>
        <v>39</v>
      </c>
      <c r="T42" s="150">
        <v>39</v>
      </c>
      <c r="U42" s="764">
        <v>39</v>
      </c>
      <c r="V42" s="758"/>
      <c r="W42" s="762"/>
      <c r="X42" s="766"/>
      <c r="Y42" s="765"/>
      <c r="AB42"/>
      <c r="AK42" s="150">
        <v>39</v>
      </c>
      <c r="AL42" s="764"/>
      <c r="AM42" s="758"/>
      <c r="AN42" s="762"/>
      <c r="AO42" s="766"/>
      <c r="AP42" s="762"/>
      <c r="AQ42" s="766"/>
      <c r="AR42" s="762"/>
      <c r="AS42" s="766"/>
      <c r="AT42" s="762"/>
      <c r="AU42" s="766"/>
      <c r="AV42" s="762"/>
      <c r="AW42" s="766"/>
      <c r="AX42" s="762"/>
      <c r="AY42" s="766"/>
      <c r="AZ42" s="762"/>
      <c r="BA42" s="766"/>
      <c r="BB42" s="762"/>
      <c r="BC42" s="766"/>
      <c r="BD42" s="762"/>
      <c r="BE42" s="766"/>
      <c r="BF42" s="762"/>
      <c r="BG42" s="766"/>
      <c r="BH42" s="762"/>
      <c r="BI42" s="766"/>
      <c r="BJ42" s="765"/>
    </row>
    <row r="43" spans="1:62" ht="18" customHeight="1">
      <c r="A43" s="148">
        <v>7</v>
      </c>
      <c r="B43" s="895" t="s">
        <v>1080</v>
      </c>
      <c r="C43" s="896"/>
      <c r="D43" s="896"/>
      <c r="E43" s="897"/>
      <c r="F43" s="123"/>
      <c r="G43" s="124"/>
      <c r="H43" s="125"/>
      <c r="I43"/>
      <c r="J43" s="148">
        <v>7</v>
      </c>
      <c r="K43" s="1307" t="s">
        <v>1106</v>
      </c>
      <c r="L43" s="1308"/>
      <c r="M43" s="1308"/>
      <c r="N43" s="1309"/>
      <c r="O43"/>
      <c r="Q43" s="150">
        <v>40</v>
      </c>
      <c r="R43" s="279">
        <f t="shared" si="5"/>
        <v>40</v>
      </c>
      <c r="T43" s="150">
        <v>40</v>
      </c>
      <c r="U43" s="764">
        <v>40</v>
      </c>
      <c r="V43" s="758"/>
      <c r="W43" s="762"/>
      <c r="X43" s="766"/>
      <c r="Y43" s="765"/>
      <c r="AB43"/>
      <c r="AK43" s="150">
        <v>40</v>
      </c>
      <c r="AL43" s="764"/>
      <c r="AM43" s="758"/>
      <c r="AN43" s="762"/>
      <c r="AO43" s="766"/>
      <c r="AP43" s="762"/>
      <c r="AQ43" s="766"/>
      <c r="AR43" s="762"/>
      <c r="AS43" s="766"/>
      <c r="AT43" s="762"/>
      <c r="AU43" s="766"/>
      <c r="AV43" s="762"/>
      <c r="AW43" s="766"/>
      <c r="AX43" s="762"/>
      <c r="AY43" s="766"/>
      <c r="AZ43" s="762"/>
      <c r="BA43" s="766"/>
      <c r="BB43" s="762"/>
      <c r="BC43" s="766"/>
      <c r="BD43" s="762"/>
      <c r="BE43" s="766"/>
      <c r="BF43" s="762"/>
      <c r="BG43" s="766"/>
      <c r="BH43" s="762"/>
      <c r="BI43" s="766"/>
      <c r="BJ43" s="765"/>
    </row>
    <row r="44" spans="1:62" ht="18" customHeight="1">
      <c r="A44" s="148">
        <v>8</v>
      </c>
      <c r="B44" s="895"/>
      <c r="C44" s="896"/>
      <c r="D44" s="896"/>
      <c r="E44" s="897"/>
      <c r="F44" s="123"/>
      <c r="G44" s="124"/>
      <c r="H44" s="125"/>
      <c r="I44"/>
      <c r="J44" s="148">
        <v>8</v>
      </c>
      <c r="K44" s="1307" t="s">
        <v>1107</v>
      </c>
      <c r="L44" s="1308"/>
      <c r="M44" s="1308"/>
      <c r="N44" s="1309"/>
      <c r="O44"/>
      <c r="Q44" s="150">
        <v>41</v>
      </c>
      <c r="R44" s="279">
        <f t="shared" si="5"/>
        <v>41</v>
      </c>
      <c r="T44" s="150">
        <v>41</v>
      </c>
      <c r="U44" s="764">
        <v>41</v>
      </c>
      <c r="V44" s="758"/>
      <c r="W44" s="762"/>
      <c r="X44" s="766"/>
      <c r="Y44" s="765"/>
      <c r="AB44"/>
      <c r="AK44" s="150">
        <v>41</v>
      </c>
      <c r="AL44" s="764"/>
      <c r="AM44" s="758"/>
      <c r="AN44" s="762"/>
      <c r="AO44" s="766"/>
      <c r="AP44" s="762"/>
      <c r="AQ44" s="766"/>
      <c r="AR44" s="762"/>
      <c r="AS44" s="766"/>
      <c r="AT44" s="762"/>
      <c r="AU44" s="766"/>
      <c r="AV44" s="762"/>
      <c r="AW44" s="766"/>
      <c r="AX44" s="762"/>
      <c r="AY44" s="766"/>
      <c r="AZ44" s="762"/>
      <c r="BA44" s="766"/>
      <c r="BB44" s="762"/>
      <c r="BC44" s="766"/>
      <c r="BD44" s="762"/>
      <c r="BE44" s="766"/>
      <c r="BF44" s="762"/>
      <c r="BG44" s="766"/>
      <c r="BH44" s="762"/>
      <c r="BI44" s="766"/>
      <c r="BJ44" s="765"/>
    </row>
    <row r="45" spans="1:62" ht="18" customHeight="1">
      <c r="A45" s="148">
        <v>9</v>
      </c>
      <c r="B45" s="895"/>
      <c r="C45" s="896"/>
      <c r="D45" s="896"/>
      <c r="E45" s="897"/>
      <c r="F45" s="123"/>
      <c r="G45" s="124"/>
      <c r="H45" s="125"/>
      <c r="I45"/>
      <c r="J45" s="148">
        <v>9</v>
      </c>
      <c r="K45" s="1307" t="s">
        <v>1108</v>
      </c>
      <c r="L45" s="1308"/>
      <c r="M45" s="1308"/>
      <c r="N45" s="1309"/>
      <c r="O45"/>
      <c r="Q45" s="150">
        <v>42</v>
      </c>
      <c r="R45" s="279">
        <f t="shared" si="5"/>
        <v>42</v>
      </c>
      <c r="T45" s="150">
        <v>42</v>
      </c>
      <c r="U45" s="764">
        <v>42</v>
      </c>
      <c r="V45" s="758"/>
      <c r="W45" s="762"/>
      <c r="X45" s="766"/>
      <c r="Y45" s="765"/>
      <c r="AB45"/>
      <c r="AK45" s="150">
        <v>42</v>
      </c>
      <c r="AL45" s="764"/>
      <c r="AM45" s="758"/>
      <c r="AN45" s="762"/>
      <c r="AO45" s="766"/>
      <c r="AP45" s="762"/>
      <c r="AQ45" s="766"/>
      <c r="AR45" s="762"/>
      <c r="AS45" s="766"/>
      <c r="AT45" s="762"/>
      <c r="AU45" s="766"/>
      <c r="AV45" s="762"/>
      <c r="AW45" s="766"/>
      <c r="AX45" s="762"/>
      <c r="AY45" s="766"/>
      <c r="AZ45" s="762"/>
      <c r="BA45" s="766"/>
      <c r="BB45" s="762"/>
      <c r="BC45" s="766"/>
      <c r="BD45" s="762"/>
      <c r="BE45" s="766"/>
      <c r="BF45" s="762"/>
      <c r="BG45" s="766"/>
      <c r="BH45" s="762"/>
      <c r="BI45" s="766"/>
      <c r="BJ45" s="765"/>
    </row>
    <row r="46" spans="1:62" ht="18" customHeight="1">
      <c r="A46" s="148">
        <v>10</v>
      </c>
      <c r="B46" s="895"/>
      <c r="C46" s="896"/>
      <c r="D46" s="896"/>
      <c r="E46" s="897"/>
      <c r="F46" s="126"/>
      <c r="G46" s="127"/>
      <c r="H46" s="128"/>
      <c r="I46"/>
      <c r="J46" s="148">
        <v>10</v>
      </c>
      <c r="K46" s="1307" t="s">
        <v>1109</v>
      </c>
      <c r="L46" s="1308"/>
      <c r="M46" s="1308"/>
      <c r="N46" s="1309"/>
      <c r="O46"/>
      <c r="Q46" s="150">
        <v>43</v>
      </c>
      <c r="R46" s="279">
        <f t="shared" si="5"/>
        <v>43</v>
      </c>
      <c r="T46" s="150">
        <v>43</v>
      </c>
      <c r="U46" s="764">
        <v>43</v>
      </c>
      <c r="V46" s="758"/>
      <c r="W46" s="762"/>
      <c r="X46" s="766"/>
      <c r="Y46" s="765"/>
      <c r="AB46"/>
      <c r="AK46" s="150">
        <v>43</v>
      </c>
      <c r="AL46" s="764"/>
      <c r="AM46" s="758"/>
      <c r="AN46" s="762"/>
      <c r="AO46" s="766"/>
      <c r="AP46" s="762"/>
      <c r="AQ46" s="766"/>
      <c r="AR46" s="762"/>
      <c r="AS46" s="766"/>
      <c r="AT46" s="762"/>
      <c r="AU46" s="766"/>
      <c r="AV46" s="762"/>
      <c r="AW46" s="766"/>
      <c r="AX46" s="762"/>
      <c r="AY46" s="766"/>
      <c r="AZ46" s="762"/>
      <c r="BA46" s="766"/>
      <c r="BB46" s="762"/>
      <c r="BC46" s="766"/>
      <c r="BD46" s="762"/>
      <c r="BE46" s="766"/>
      <c r="BF46" s="762"/>
      <c r="BG46" s="766"/>
      <c r="BH46" s="762"/>
      <c r="BI46" s="766"/>
      <c r="BJ46" s="765"/>
    </row>
    <row r="47" spans="1:62" ht="18" customHeight="1">
      <c r="A47" s="148">
        <v>11</v>
      </c>
      <c r="B47" s="895"/>
      <c r="C47" s="896"/>
      <c r="D47" s="896"/>
      <c r="E47" s="897"/>
      <c r="F47" s="126"/>
      <c r="G47" s="127"/>
      <c r="H47" s="128"/>
      <c r="I47"/>
      <c r="J47" s="148">
        <v>11</v>
      </c>
      <c r="K47" s="1307" t="s">
        <v>1110</v>
      </c>
      <c r="L47" s="1308"/>
      <c r="M47" s="1308"/>
      <c r="N47" s="1309"/>
      <c r="O47"/>
      <c r="Q47" s="150">
        <v>44</v>
      </c>
      <c r="R47" s="279">
        <f t="shared" si="5"/>
        <v>44</v>
      </c>
      <c r="T47" s="150">
        <v>44</v>
      </c>
      <c r="U47" s="764">
        <v>44</v>
      </c>
      <c r="V47" s="758"/>
      <c r="W47" s="762"/>
      <c r="X47" s="766"/>
      <c r="Y47" s="765"/>
      <c r="AB47"/>
      <c r="AK47" s="150">
        <v>44</v>
      </c>
      <c r="AL47" s="764"/>
      <c r="AM47" s="758"/>
      <c r="AN47" s="762"/>
      <c r="AO47" s="766"/>
      <c r="AP47" s="762"/>
      <c r="AQ47" s="766"/>
      <c r="AR47" s="762"/>
      <c r="AS47" s="766"/>
      <c r="AT47" s="762"/>
      <c r="AU47" s="766"/>
      <c r="AV47" s="762"/>
      <c r="AW47" s="766"/>
      <c r="AX47" s="762"/>
      <c r="AY47" s="766"/>
      <c r="AZ47" s="762"/>
      <c r="BA47" s="766"/>
      <c r="BB47" s="762"/>
      <c r="BC47" s="766"/>
      <c r="BD47" s="762"/>
      <c r="BE47" s="766"/>
      <c r="BF47" s="762"/>
      <c r="BG47" s="766"/>
      <c r="BH47" s="762"/>
      <c r="BI47" s="766"/>
      <c r="BJ47" s="765"/>
    </row>
    <row r="48" spans="1:62" ht="18" customHeight="1">
      <c r="A48" s="148">
        <v>12</v>
      </c>
      <c r="B48" s="895"/>
      <c r="C48" s="896"/>
      <c r="D48" s="896"/>
      <c r="E48" s="897"/>
      <c r="F48" s="126"/>
      <c r="G48" s="127"/>
      <c r="H48" s="128"/>
      <c r="I48"/>
      <c r="J48" s="148">
        <v>12</v>
      </c>
      <c r="K48" s="1307" t="s">
        <v>1111</v>
      </c>
      <c r="L48" s="1308"/>
      <c r="M48" s="1308"/>
      <c r="N48" s="1309"/>
      <c r="O48"/>
      <c r="Q48" s="150">
        <v>45</v>
      </c>
      <c r="R48" s="279">
        <f t="shared" si="5"/>
        <v>45</v>
      </c>
      <c r="T48" s="150">
        <v>45</v>
      </c>
      <c r="U48" s="764">
        <v>45</v>
      </c>
      <c r="V48" s="758"/>
      <c r="W48" s="762"/>
      <c r="X48" s="766"/>
      <c r="Y48" s="765"/>
      <c r="AB48"/>
      <c r="AK48" s="150">
        <v>45</v>
      </c>
      <c r="AL48" s="764"/>
      <c r="AM48" s="758"/>
      <c r="AN48" s="762"/>
      <c r="AO48" s="766"/>
      <c r="AP48" s="762"/>
      <c r="AQ48" s="766"/>
      <c r="AR48" s="762"/>
      <c r="AS48" s="766"/>
      <c r="AT48" s="762"/>
      <c r="AU48" s="766"/>
      <c r="AV48" s="762"/>
      <c r="AW48" s="766"/>
      <c r="AX48" s="762"/>
      <c r="AY48" s="766"/>
      <c r="AZ48" s="762"/>
      <c r="BA48" s="766"/>
      <c r="BB48" s="762"/>
      <c r="BC48" s="766"/>
      <c r="BD48" s="762"/>
      <c r="BE48" s="766"/>
      <c r="BF48" s="762"/>
      <c r="BG48" s="766"/>
      <c r="BH48" s="762"/>
      <c r="BI48" s="766"/>
      <c r="BJ48" s="765"/>
    </row>
    <row r="49" spans="1:62" ht="18" customHeight="1">
      <c r="A49" s="148">
        <v>13</v>
      </c>
      <c r="B49" s="895"/>
      <c r="C49" s="896"/>
      <c r="D49" s="896"/>
      <c r="E49" s="897"/>
      <c r="F49" s="126"/>
      <c r="G49" s="127"/>
      <c r="H49" s="128"/>
      <c r="I49"/>
      <c r="J49" s="148">
        <v>13</v>
      </c>
      <c r="K49" s="1307" t="s">
        <v>1112</v>
      </c>
      <c r="L49" s="1308"/>
      <c r="M49" s="1308"/>
      <c r="N49" s="1309"/>
      <c r="O49"/>
      <c r="Q49" s="150">
        <v>46</v>
      </c>
      <c r="R49" s="279">
        <f t="shared" si="5"/>
        <v>46</v>
      </c>
      <c r="T49" s="150">
        <v>46</v>
      </c>
      <c r="U49" s="764">
        <v>46</v>
      </c>
      <c r="V49" s="758"/>
      <c r="W49" s="762"/>
      <c r="X49" s="766"/>
      <c r="Y49" s="765"/>
      <c r="AB49"/>
      <c r="AK49" s="150">
        <v>46</v>
      </c>
      <c r="AL49" s="764"/>
      <c r="AM49" s="758"/>
      <c r="AN49" s="762"/>
      <c r="AO49" s="766"/>
      <c r="AP49" s="762"/>
      <c r="AQ49" s="766"/>
      <c r="AR49" s="762"/>
      <c r="AS49" s="766"/>
      <c r="AT49" s="762"/>
      <c r="AU49" s="766"/>
      <c r="AV49" s="762"/>
      <c r="AW49" s="766"/>
      <c r="AX49" s="762"/>
      <c r="AY49" s="766"/>
      <c r="AZ49" s="762"/>
      <c r="BA49" s="766"/>
      <c r="BB49" s="762"/>
      <c r="BC49" s="766"/>
      <c r="BD49" s="762"/>
      <c r="BE49" s="766"/>
      <c r="BF49" s="762"/>
      <c r="BG49" s="766"/>
      <c r="BH49" s="762"/>
      <c r="BI49" s="766"/>
      <c r="BJ49" s="765"/>
    </row>
    <row r="50" spans="1:62" ht="18" customHeight="1">
      <c r="A50" s="148">
        <v>14</v>
      </c>
      <c r="B50" s="895"/>
      <c r="C50" s="896"/>
      <c r="D50" s="896"/>
      <c r="E50" s="897"/>
      <c r="F50" s="126"/>
      <c r="G50" s="127"/>
      <c r="H50" s="128"/>
      <c r="I50"/>
      <c r="J50" s="148">
        <v>14</v>
      </c>
      <c r="K50" s="1307" t="s">
        <v>1113</v>
      </c>
      <c r="L50" s="1308"/>
      <c r="M50" s="1308"/>
      <c r="N50" s="1309"/>
      <c r="O50"/>
      <c r="Q50" s="150">
        <v>47</v>
      </c>
      <c r="R50" s="279">
        <f t="shared" si="5"/>
        <v>47</v>
      </c>
      <c r="T50" s="150">
        <v>47</v>
      </c>
      <c r="U50" s="764">
        <v>47</v>
      </c>
      <c r="V50" s="758"/>
      <c r="W50" s="762"/>
      <c r="X50" s="766"/>
      <c r="Y50" s="765"/>
      <c r="AB50"/>
      <c r="AK50" s="150">
        <v>47</v>
      </c>
      <c r="AL50" s="764"/>
      <c r="AM50" s="758"/>
      <c r="AN50" s="762"/>
      <c r="AO50" s="766"/>
      <c r="AP50" s="762"/>
      <c r="AQ50" s="766"/>
      <c r="AR50" s="762"/>
      <c r="AS50" s="766"/>
      <c r="AT50" s="762"/>
      <c r="AU50" s="766"/>
      <c r="AV50" s="762"/>
      <c r="AW50" s="766"/>
      <c r="AX50" s="762"/>
      <c r="AY50" s="766"/>
      <c r="AZ50" s="762"/>
      <c r="BA50" s="766"/>
      <c r="BB50" s="762"/>
      <c r="BC50" s="766"/>
      <c r="BD50" s="762"/>
      <c r="BE50" s="766"/>
      <c r="BF50" s="762"/>
      <c r="BG50" s="766"/>
      <c r="BH50" s="762"/>
      <c r="BI50" s="766"/>
      <c r="BJ50" s="765"/>
    </row>
    <row r="51" spans="1:62" ht="18" customHeight="1">
      <c r="A51" s="148">
        <v>15</v>
      </c>
      <c r="B51" s="895"/>
      <c r="C51" s="896"/>
      <c r="D51" s="896"/>
      <c r="E51" s="897"/>
      <c r="F51" s="126"/>
      <c r="G51" s="127"/>
      <c r="H51" s="128"/>
      <c r="I51"/>
      <c r="J51" s="148">
        <v>15</v>
      </c>
      <c r="K51" s="1307" t="s">
        <v>1114</v>
      </c>
      <c r="L51" s="1308"/>
      <c r="M51" s="1308"/>
      <c r="N51" s="1309"/>
      <c r="O51"/>
      <c r="Q51" s="150">
        <v>48</v>
      </c>
      <c r="R51" s="279">
        <f t="shared" si="5"/>
        <v>48</v>
      </c>
      <c r="T51" s="150">
        <v>48</v>
      </c>
      <c r="U51" s="764">
        <v>48</v>
      </c>
      <c r="V51" s="758"/>
      <c r="W51" s="762"/>
      <c r="X51" s="766"/>
      <c r="Y51" s="765"/>
      <c r="AB51"/>
      <c r="AK51" s="150">
        <v>48</v>
      </c>
      <c r="AL51" s="764"/>
      <c r="AM51" s="758"/>
      <c r="AN51" s="762"/>
      <c r="AO51" s="766"/>
      <c r="AP51" s="762"/>
      <c r="AQ51" s="766"/>
      <c r="AR51" s="762"/>
      <c r="AS51" s="766"/>
      <c r="AT51" s="762"/>
      <c r="AU51" s="766"/>
      <c r="AV51" s="762"/>
      <c r="AW51" s="766"/>
      <c r="AX51" s="762"/>
      <c r="AY51" s="766"/>
      <c r="AZ51" s="762"/>
      <c r="BA51" s="766"/>
      <c r="BB51" s="762"/>
      <c r="BC51" s="766"/>
      <c r="BD51" s="762"/>
      <c r="BE51" s="766"/>
      <c r="BF51" s="762"/>
      <c r="BG51" s="766"/>
      <c r="BH51" s="762"/>
      <c r="BI51" s="766"/>
      <c r="BJ51" s="765"/>
    </row>
    <row r="52" spans="1:62" ht="18" customHeight="1">
      <c r="A52" s="148">
        <v>16</v>
      </c>
      <c r="B52" s="895"/>
      <c r="C52" s="896"/>
      <c r="D52" s="896"/>
      <c r="E52" s="897"/>
      <c r="F52" s="126"/>
      <c r="G52" s="127"/>
      <c r="H52" s="128"/>
      <c r="I52"/>
      <c r="J52" s="148">
        <v>16</v>
      </c>
      <c r="K52" s="1307" t="s">
        <v>1115</v>
      </c>
      <c r="L52" s="1308"/>
      <c r="M52" s="1308"/>
      <c r="N52" s="1309"/>
      <c r="O52"/>
      <c r="Q52" s="150">
        <v>49</v>
      </c>
      <c r="R52" s="279">
        <f t="shared" si="5"/>
        <v>49</v>
      </c>
      <c r="T52" s="150">
        <v>49</v>
      </c>
      <c r="U52" s="764">
        <v>49</v>
      </c>
      <c r="V52" s="758"/>
      <c r="W52" s="762"/>
      <c r="X52" s="766"/>
      <c r="Y52" s="765"/>
      <c r="AB52"/>
      <c r="AK52" s="150">
        <v>49</v>
      </c>
      <c r="AL52" s="764"/>
      <c r="AM52" s="758"/>
      <c r="AN52" s="762"/>
      <c r="AO52" s="766"/>
      <c r="AP52" s="762"/>
      <c r="AQ52" s="766"/>
      <c r="AR52" s="762"/>
      <c r="AS52" s="766"/>
      <c r="AT52" s="762"/>
      <c r="AU52" s="766"/>
      <c r="AV52" s="762"/>
      <c r="AW52" s="766"/>
      <c r="AX52" s="762"/>
      <c r="AY52" s="766"/>
      <c r="AZ52" s="762"/>
      <c r="BA52" s="766"/>
      <c r="BB52" s="762"/>
      <c r="BC52" s="766"/>
      <c r="BD52" s="762"/>
      <c r="BE52" s="766"/>
      <c r="BF52" s="762"/>
      <c r="BG52" s="766"/>
      <c r="BH52" s="762"/>
      <c r="BI52" s="766"/>
      <c r="BJ52" s="765"/>
    </row>
    <row r="53" spans="1:62" ht="18" customHeight="1">
      <c r="A53" s="148">
        <v>17</v>
      </c>
      <c r="B53" s="895"/>
      <c r="C53" s="896"/>
      <c r="D53" s="896"/>
      <c r="E53" s="897"/>
      <c r="F53" s="126"/>
      <c r="G53" s="127"/>
      <c r="H53" s="128"/>
      <c r="I53"/>
      <c r="J53" s="148">
        <v>17</v>
      </c>
      <c r="K53" s="1307" t="s">
        <v>1116</v>
      </c>
      <c r="L53" s="1308"/>
      <c r="M53" s="1308"/>
      <c r="N53" s="1309"/>
      <c r="O53"/>
      <c r="Q53" s="150">
        <v>50</v>
      </c>
      <c r="R53" s="279">
        <f t="shared" si="5"/>
        <v>50</v>
      </c>
      <c r="T53" s="150">
        <v>50</v>
      </c>
      <c r="U53" s="764">
        <v>50</v>
      </c>
      <c r="V53" s="758"/>
      <c r="W53" s="762"/>
      <c r="X53" s="766"/>
      <c r="Y53" s="765"/>
      <c r="AB53"/>
      <c r="AK53" s="150">
        <v>50</v>
      </c>
      <c r="AL53" s="764"/>
      <c r="AM53" s="758"/>
      <c r="AN53" s="762"/>
      <c r="AO53" s="766"/>
      <c r="AP53" s="762"/>
      <c r="AQ53" s="766"/>
      <c r="AR53" s="762"/>
      <c r="AS53" s="766"/>
      <c r="AT53" s="762"/>
      <c r="AU53" s="766"/>
      <c r="AV53" s="762"/>
      <c r="AW53" s="766"/>
      <c r="AX53" s="762"/>
      <c r="AY53" s="766"/>
      <c r="AZ53" s="762"/>
      <c r="BA53" s="766"/>
      <c r="BB53" s="762"/>
      <c r="BC53" s="766"/>
      <c r="BD53" s="762"/>
      <c r="BE53" s="766"/>
      <c r="BF53" s="762"/>
      <c r="BG53" s="766"/>
      <c r="BH53" s="762"/>
      <c r="BI53" s="766"/>
      <c r="BJ53" s="765"/>
    </row>
    <row r="54" spans="1:62" ht="18" customHeight="1">
      <c r="A54" s="148">
        <v>18</v>
      </c>
      <c r="B54" s="895"/>
      <c r="C54" s="896"/>
      <c r="D54" s="896"/>
      <c r="E54" s="897"/>
      <c r="F54" s="126"/>
      <c r="G54" s="127"/>
      <c r="H54" s="128"/>
      <c r="I54"/>
      <c r="J54" s="148">
        <v>18</v>
      </c>
      <c r="K54" s="1307" t="s">
        <v>1117</v>
      </c>
      <c r="L54" s="1308"/>
      <c r="M54" s="1308"/>
      <c r="N54" s="1309"/>
      <c r="O54"/>
      <c r="Q54" s="150">
        <v>51</v>
      </c>
      <c r="R54" s="279">
        <f t="shared" si="5"/>
        <v>51</v>
      </c>
      <c r="T54" s="150">
        <v>51</v>
      </c>
      <c r="U54" s="764">
        <v>51</v>
      </c>
      <c r="V54" s="758"/>
      <c r="W54" s="762"/>
      <c r="X54" s="766"/>
      <c r="Y54" s="765"/>
      <c r="AB54"/>
      <c r="AK54" s="150">
        <v>51</v>
      </c>
      <c r="AL54" s="764"/>
      <c r="AM54" s="758"/>
      <c r="AN54" s="762"/>
      <c r="AO54" s="766"/>
      <c r="AP54" s="762"/>
      <c r="AQ54" s="766"/>
      <c r="AR54" s="762"/>
      <c r="AS54" s="766"/>
      <c r="AT54" s="762"/>
      <c r="AU54" s="766"/>
      <c r="AV54" s="762"/>
      <c r="AW54" s="766"/>
      <c r="AX54" s="762"/>
      <c r="AY54" s="766"/>
      <c r="AZ54" s="762"/>
      <c r="BA54" s="766"/>
      <c r="BB54" s="762"/>
      <c r="BC54" s="766"/>
      <c r="BD54" s="762"/>
      <c r="BE54" s="766"/>
      <c r="BF54" s="762"/>
      <c r="BG54" s="766"/>
      <c r="BH54" s="762"/>
      <c r="BI54" s="766"/>
      <c r="BJ54" s="765"/>
    </row>
    <row r="55" spans="1:62" ht="18" customHeight="1">
      <c r="A55" s="148">
        <v>19</v>
      </c>
      <c r="B55" s="895"/>
      <c r="C55" s="896"/>
      <c r="D55" s="896"/>
      <c r="E55" s="897"/>
      <c r="F55" s="126"/>
      <c r="G55" s="127"/>
      <c r="H55" s="128"/>
      <c r="I55"/>
      <c r="J55" s="148">
        <v>19</v>
      </c>
      <c r="K55" s="1307" t="s">
        <v>1118</v>
      </c>
      <c r="L55" s="1308"/>
      <c r="M55" s="1308"/>
      <c r="N55" s="1309"/>
      <c r="O55"/>
      <c r="Q55" s="150">
        <v>52</v>
      </c>
      <c r="R55" s="279">
        <f t="shared" si="5"/>
        <v>52</v>
      </c>
      <c r="T55" s="150">
        <v>52</v>
      </c>
      <c r="U55" s="764">
        <v>52</v>
      </c>
      <c r="V55" s="758"/>
      <c r="W55" s="762"/>
      <c r="X55" s="766"/>
      <c r="Y55" s="765"/>
      <c r="AB55"/>
      <c r="AK55" s="150">
        <v>52</v>
      </c>
      <c r="AL55" s="764"/>
      <c r="AM55" s="758"/>
      <c r="AN55" s="762"/>
      <c r="AO55" s="766"/>
      <c r="AP55" s="762"/>
      <c r="AQ55" s="766"/>
      <c r="AR55" s="762"/>
      <c r="AS55" s="766"/>
      <c r="AT55" s="762"/>
      <c r="AU55" s="766"/>
      <c r="AV55" s="762"/>
      <c r="AW55" s="766"/>
      <c r="AX55" s="762"/>
      <c r="AY55" s="766"/>
      <c r="AZ55" s="762"/>
      <c r="BA55" s="766"/>
      <c r="BB55" s="762"/>
      <c r="BC55" s="766"/>
      <c r="BD55" s="762"/>
      <c r="BE55" s="766"/>
      <c r="BF55" s="762"/>
      <c r="BG55" s="766"/>
      <c r="BH55" s="762"/>
      <c r="BI55" s="766"/>
      <c r="BJ55" s="765"/>
    </row>
    <row r="56" spans="1:62" ht="18" customHeight="1">
      <c r="A56" s="148">
        <v>20</v>
      </c>
      <c r="B56" s="895"/>
      <c r="C56" s="896"/>
      <c r="D56" s="896"/>
      <c r="E56" s="897"/>
      <c r="F56" s="126"/>
      <c r="G56" s="127"/>
      <c r="H56" s="128"/>
      <c r="J56" s="148">
        <v>20</v>
      </c>
      <c r="K56" s="1307" t="s">
        <v>1119</v>
      </c>
      <c r="L56" s="1308"/>
      <c r="M56" s="1308"/>
      <c r="N56" s="1309"/>
      <c r="Q56" s="150">
        <v>53</v>
      </c>
      <c r="R56" s="279">
        <f t="shared" si="5"/>
        <v>53</v>
      </c>
      <c r="T56" s="150">
        <v>53</v>
      </c>
      <c r="U56" s="764">
        <v>53</v>
      </c>
      <c r="V56" s="758"/>
      <c r="W56" s="762"/>
      <c r="X56" s="766"/>
      <c r="Y56" s="765"/>
      <c r="AB56"/>
      <c r="AK56" s="150">
        <v>53</v>
      </c>
      <c r="AL56" s="764"/>
      <c r="AM56" s="758"/>
      <c r="AN56" s="762"/>
      <c r="AO56" s="766"/>
      <c r="AP56" s="762"/>
      <c r="AQ56" s="766"/>
      <c r="AR56" s="762"/>
      <c r="AS56" s="766"/>
      <c r="AT56" s="762"/>
      <c r="AU56" s="766"/>
      <c r="AV56" s="762"/>
      <c r="AW56" s="766"/>
      <c r="AX56" s="762"/>
      <c r="AY56" s="766"/>
      <c r="AZ56" s="762"/>
      <c r="BA56" s="766"/>
      <c r="BB56" s="762"/>
      <c r="BC56" s="766"/>
      <c r="BD56" s="762"/>
      <c r="BE56" s="766"/>
      <c r="BF56" s="762"/>
      <c r="BG56" s="766"/>
      <c r="BH56" s="762"/>
      <c r="BI56" s="766"/>
      <c r="BJ56" s="765"/>
    </row>
    <row r="57" spans="1:62" ht="18" customHeight="1">
      <c r="A57" s="148">
        <v>21</v>
      </c>
      <c r="B57" s="895"/>
      <c r="C57" s="896"/>
      <c r="D57" s="896"/>
      <c r="E57" s="897"/>
      <c r="F57" s="126"/>
      <c r="G57" s="127"/>
      <c r="H57" s="128"/>
      <c r="J57" s="148">
        <v>21</v>
      </c>
      <c r="K57" s="1307" t="s">
        <v>1120</v>
      </c>
      <c r="L57" s="1308"/>
      <c r="M57" s="1308"/>
      <c r="N57" s="1309"/>
      <c r="Q57" s="150">
        <v>54</v>
      </c>
      <c r="R57" s="279">
        <f t="shared" si="5"/>
        <v>54</v>
      </c>
      <c r="T57" s="150">
        <v>54</v>
      </c>
      <c r="U57" s="764">
        <v>54</v>
      </c>
      <c r="V57" s="758"/>
      <c r="W57" s="762"/>
      <c r="X57" s="766"/>
      <c r="Y57" s="765"/>
      <c r="AB57"/>
      <c r="AK57" s="150">
        <v>54</v>
      </c>
      <c r="AL57" s="764"/>
      <c r="AM57" s="758"/>
      <c r="AN57" s="762"/>
      <c r="AO57" s="766"/>
      <c r="AP57" s="762"/>
      <c r="AQ57" s="766"/>
      <c r="AR57" s="762"/>
      <c r="AS57" s="766"/>
      <c r="AT57" s="762"/>
      <c r="AU57" s="766"/>
      <c r="AV57" s="762"/>
      <c r="AW57" s="766"/>
      <c r="AX57" s="762"/>
      <c r="AY57" s="766"/>
      <c r="AZ57" s="762"/>
      <c r="BA57" s="766"/>
      <c r="BB57" s="762"/>
      <c r="BC57" s="766"/>
      <c r="BD57" s="762"/>
      <c r="BE57" s="766"/>
      <c r="BF57" s="762"/>
      <c r="BG57" s="766"/>
      <c r="BH57" s="762"/>
      <c r="BI57" s="766"/>
      <c r="BJ57" s="765"/>
    </row>
    <row r="58" spans="1:62" ht="18" customHeight="1">
      <c r="A58" s="148">
        <v>22</v>
      </c>
      <c r="B58" s="895"/>
      <c r="C58" s="896"/>
      <c r="D58" s="896"/>
      <c r="E58" s="897"/>
      <c r="F58" s="126"/>
      <c r="G58" s="127"/>
      <c r="H58" s="128"/>
      <c r="J58" s="148">
        <v>22</v>
      </c>
      <c r="K58" s="1307" t="s">
        <v>1121</v>
      </c>
      <c r="L58" s="1308"/>
      <c r="M58" s="1308"/>
      <c r="N58" s="1309"/>
      <c r="Q58" s="150">
        <v>55</v>
      </c>
      <c r="R58" s="279">
        <f t="shared" si="5"/>
        <v>55</v>
      </c>
      <c r="T58" s="150">
        <v>55</v>
      </c>
      <c r="U58" s="764">
        <v>55</v>
      </c>
      <c r="V58" s="758"/>
      <c r="W58" s="762"/>
      <c r="X58" s="766"/>
      <c r="Y58" s="765"/>
      <c r="AB58"/>
      <c r="AK58" s="150">
        <v>55</v>
      </c>
      <c r="AL58" s="764"/>
      <c r="AM58" s="758"/>
      <c r="AN58" s="762"/>
      <c r="AO58" s="766"/>
      <c r="AP58" s="762"/>
      <c r="AQ58" s="766"/>
      <c r="AR58" s="762"/>
      <c r="AS58" s="766"/>
      <c r="AT58" s="762"/>
      <c r="AU58" s="766"/>
      <c r="AV58" s="762"/>
      <c r="AW58" s="766"/>
      <c r="AX58" s="762"/>
      <c r="AY58" s="766"/>
      <c r="AZ58" s="762"/>
      <c r="BA58" s="766"/>
      <c r="BB58" s="762"/>
      <c r="BC58" s="766"/>
      <c r="BD58" s="762"/>
      <c r="BE58" s="766"/>
      <c r="BF58" s="762"/>
      <c r="BG58" s="766"/>
      <c r="BH58" s="762"/>
      <c r="BI58" s="766"/>
      <c r="BJ58" s="765"/>
    </row>
    <row r="59" spans="1:62" ht="18" customHeight="1">
      <c r="A59" s="148">
        <v>23</v>
      </c>
      <c r="B59" s="895"/>
      <c r="C59" s="896"/>
      <c r="D59" s="896"/>
      <c r="E59" s="897"/>
      <c r="F59" s="126"/>
      <c r="G59" s="127"/>
      <c r="H59" s="128"/>
      <c r="J59" s="148">
        <v>23</v>
      </c>
      <c r="K59" s="1307" t="s">
        <v>1122</v>
      </c>
      <c r="L59" s="1308"/>
      <c r="M59" s="1308"/>
      <c r="N59" s="1309"/>
      <c r="Q59" s="150">
        <v>56</v>
      </c>
      <c r="R59" s="279">
        <f t="shared" si="5"/>
        <v>56</v>
      </c>
      <c r="T59" s="150">
        <v>56</v>
      </c>
      <c r="U59" s="764">
        <v>56</v>
      </c>
      <c r="V59" s="758"/>
      <c r="W59" s="762"/>
      <c r="X59" s="766"/>
      <c r="Y59" s="765"/>
      <c r="AB59"/>
      <c r="AK59" s="150">
        <v>56</v>
      </c>
      <c r="AL59" s="764"/>
      <c r="AM59" s="758"/>
      <c r="AN59" s="762"/>
      <c r="AO59" s="766"/>
      <c r="AP59" s="762"/>
      <c r="AQ59" s="766"/>
      <c r="AR59" s="762"/>
      <c r="AS59" s="766"/>
      <c r="AT59" s="762"/>
      <c r="AU59" s="766"/>
      <c r="AV59" s="762"/>
      <c r="AW59" s="766"/>
      <c r="AX59" s="762"/>
      <c r="AY59" s="766"/>
      <c r="AZ59" s="762"/>
      <c r="BA59" s="766"/>
      <c r="BB59" s="762"/>
      <c r="BC59" s="766"/>
      <c r="BD59" s="762"/>
      <c r="BE59" s="766"/>
      <c r="BF59" s="762"/>
      <c r="BG59" s="766"/>
      <c r="BH59" s="762"/>
      <c r="BI59" s="766"/>
      <c r="BJ59" s="765"/>
    </row>
    <row r="60" spans="1:62" ht="18" customHeight="1">
      <c r="A60" s="148">
        <v>24</v>
      </c>
      <c r="B60" s="895"/>
      <c r="C60" s="896"/>
      <c r="D60" s="896"/>
      <c r="E60" s="897"/>
      <c r="F60" s="126"/>
      <c r="G60" s="127"/>
      <c r="H60" s="128"/>
      <c r="J60" s="148">
        <v>24</v>
      </c>
      <c r="K60" s="1307" t="s">
        <v>1123</v>
      </c>
      <c r="L60" s="1308"/>
      <c r="M60" s="1308"/>
      <c r="N60" s="1309"/>
      <c r="Q60" s="150">
        <v>57</v>
      </c>
      <c r="R60" s="279">
        <f t="shared" si="5"/>
        <v>57</v>
      </c>
      <c r="T60" s="150">
        <v>57</v>
      </c>
      <c r="U60" s="764">
        <v>57</v>
      </c>
      <c r="V60" s="758"/>
      <c r="W60" s="762"/>
      <c r="X60" s="766"/>
      <c r="Y60" s="765"/>
      <c r="AB60"/>
      <c r="AK60" s="150">
        <v>57</v>
      </c>
      <c r="AL60" s="764"/>
      <c r="AM60" s="758"/>
      <c r="AN60" s="762"/>
      <c r="AO60" s="766"/>
      <c r="AP60" s="762"/>
      <c r="AQ60" s="766"/>
      <c r="AR60" s="762"/>
      <c r="AS60" s="766"/>
      <c r="AT60" s="762"/>
      <c r="AU60" s="766"/>
      <c r="AV60" s="762"/>
      <c r="AW60" s="766"/>
      <c r="AX60" s="762"/>
      <c r="AY60" s="766"/>
      <c r="AZ60" s="762"/>
      <c r="BA60" s="766"/>
      <c r="BB60" s="762"/>
      <c r="BC60" s="766"/>
      <c r="BD60" s="762"/>
      <c r="BE60" s="766"/>
      <c r="BF60" s="762"/>
      <c r="BG60" s="766"/>
      <c r="BH60" s="762"/>
      <c r="BI60" s="766"/>
      <c r="BJ60" s="765"/>
    </row>
    <row r="61" spans="1:62" ht="18" customHeight="1">
      <c r="A61" s="148">
        <v>25</v>
      </c>
      <c r="B61" s="895"/>
      <c r="C61" s="896"/>
      <c r="D61" s="896"/>
      <c r="E61" s="897"/>
      <c r="F61" s="126"/>
      <c r="G61" s="127"/>
      <c r="H61" s="128"/>
      <c r="J61" s="148">
        <v>25</v>
      </c>
      <c r="K61" s="1307" t="s">
        <v>1124</v>
      </c>
      <c r="L61" s="1308"/>
      <c r="M61" s="1308"/>
      <c r="N61" s="1309"/>
      <c r="Q61" s="150">
        <v>58</v>
      </c>
      <c r="R61" s="279">
        <f t="shared" si="5"/>
        <v>58</v>
      </c>
      <c r="T61" s="150">
        <v>58</v>
      </c>
      <c r="U61" s="764">
        <v>58</v>
      </c>
      <c r="V61" s="758"/>
      <c r="W61" s="762"/>
      <c r="X61" s="766"/>
      <c r="Y61" s="765"/>
      <c r="AB61"/>
      <c r="AK61" s="150">
        <v>58</v>
      </c>
      <c r="AL61" s="764"/>
      <c r="AM61" s="758"/>
      <c r="AN61" s="762"/>
      <c r="AO61" s="766"/>
      <c r="AP61" s="762"/>
      <c r="AQ61" s="766"/>
      <c r="AR61" s="762"/>
      <c r="AS61" s="766"/>
      <c r="AT61" s="762"/>
      <c r="AU61" s="766"/>
      <c r="AV61" s="762"/>
      <c r="AW61" s="766"/>
      <c r="AX61" s="762"/>
      <c r="AY61" s="766"/>
      <c r="AZ61" s="762"/>
      <c r="BA61" s="766"/>
      <c r="BB61" s="762"/>
      <c r="BC61" s="766"/>
      <c r="BD61" s="762"/>
      <c r="BE61" s="766"/>
      <c r="BF61" s="762"/>
      <c r="BG61" s="766"/>
      <c r="BH61" s="762"/>
      <c r="BI61" s="766"/>
      <c r="BJ61" s="765"/>
    </row>
    <row r="62" spans="1:62" ht="18" customHeight="1">
      <c r="A62" s="148">
        <v>26</v>
      </c>
      <c r="B62" s="895"/>
      <c r="C62" s="896"/>
      <c r="D62" s="896"/>
      <c r="E62" s="897"/>
      <c r="F62" s="126"/>
      <c r="G62" s="127"/>
      <c r="H62" s="128"/>
      <c r="J62" s="148">
        <v>26</v>
      </c>
      <c r="K62" s="1307" t="s">
        <v>1125</v>
      </c>
      <c r="L62" s="1308"/>
      <c r="M62" s="1308"/>
      <c r="N62" s="1309"/>
      <c r="Q62" s="150">
        <v>59</v>
      </c>
      <c r="R62" s="279">
        <f t="shared" si="5"/>
        <v>59</v>
      </c>
      <c r="T62" s="150">
        <v>59</v>
      </c>
      <c r="U62" s="764">
        <v>59</v>
      </c>
      <c r="V62" s="758"/>
      <c r="W62" s="762"/>
      <c r="X62" s="766"/>
      <c r="Y62" s="765"/>
      <c r="AB62"/>
      <c r="AK62" s="150">
        <v>59</v>
      </c>
      <c r="AL62" s="764"/>
      <c r="AM62" s="758"/>
      <c r="AN62" s="762"/>
      <c r="AO62" s="766"/>
      <c r="AP62" s="762"/>
      <c r="AQ62" s="766"/>
      <c r="AR62" s="762"/>
      <c r="AS62" s="766"/>
      <c r="AT62" s="762"/>
      <c r="AU62" s="766"/>
      <c r="AV62" s="762"/>
      <c r="AW62" s="766"/>
      <c r="AX62" s="762"/>
      <c r="AY62" s="766"/>
      <c r="AZ62" s="762"/>
      <c r="BA62" s="766"/>
      <c r="BB62" s="762"/>
      <c r="BC62" s="766"/>
      <c r="BD62" s="762"/>
      <c r="BE62" s="766"/>
      <c r="BF62" s="762"/>
      <c r="BG62" s="766"/>
      <c r="BH62" s="762"/>
      <c r="BI62" s="766"/>
      <c r="BJ62" s="765"/>
    </row>
    <row r="63" spans="1:62" ht="18" customHeight="1">
      <c r="A63" s="150">
        <v>27</v>
      </c>
      <c r="B63" s="895"/>
      <c r="C63" s="896"/>
      <c r="D63" s="896"/>
      <c r="E63" s="897"/>
      <c r="F63" s="126"/>
      <c r="G63" s="127"/>
      <c r="H63" s="128"/>
      <c r="J63" s="148">
        <v>27</v>
      </c>
      <c r="K63" s="1307" t="s">
        <v>1126</v>
      </c>
      <c r="L63" s="1308"/>
      <c r="M63" s="1308"/>
      <c r="N63" s="1309"/>
      <c r="Q63" s="150">
        <v>60</v>
      </c>
      <c r="R63" s="279">
        <f t="shared" si="5"/>
        <v>60</v>
      </c>
      <c r="T63" s="150">
        <v>60</v>
      </c>
      <c r="U63" s="764">
        <v>60</v>
      </c>
      <c r="V63" s="758"/>
      <c r="W63" s="762"/>
      <c r="X63" s="766"/>
      <c r="Y63" s="765"/>
      <c r="AB63"/>
      <c r="AK63" s="150">
        <v>60</v>
      </c>
      <c r="AL63" s="764"/>
      <c r="AM63" s="758"/>
      <c r="AN63" s="762"/>
      <c r="AO63" s="766"/>
      <c r="AP63" s="762"/>
      <c r="AQ63" s="766"/>
      <c r="AR63" s="762"/>
      <c r="AS63" s="766"/>
      <c r="AT63" s="762"/>
      <c r="AU63" s="766"/>
      <c r="AV63" s="762"/>
      <c r="AW63" s="766"/>
      <c r="AX63" s="762"/>
      <c r="AY63" s="766"/>
      <c r="AZ63" s="762"/>
      <c r="BA63" s="766"/>
      <c r="BB63" s="762"/>
      <c r="BC63" s="766"/>
      <c r="BD63" s="762"/>
      <c r="BE63" s="766"/>
      <c r="BF63" s="762"/>
      <c r="BG63" s="766"/>
      <c r="BH63" s="762"/>
      <c r="BI63" s="766"/>
      <c r="BJ63" s="765"/>
    </row>
    <row r="64" spans="1:62" ht="18" customHeight="1">
      <c r="A64" s="150">
        <v>28</v>
      </c>
      <c r="B64" s="895"/>
      <c r="C64" s="896"/>
      <c r="D64" s="896"/>
      <c r="E64" s="897"/>
      <c r="F64" s="126"/>
      <c r="G64" s="127"/>
      <c r="H64" s="128"/>
      <c r="J64" s="148">
        <v>28</v>
      </c>
      <c r="K64" s="1307" t="s">
        <v>1127</v>
      </c>
      <c r="L64" s="1308"/>
      <c r="M64" s="1308"/>
      <c r="N64" s="1309"/>
      <c r="Q64" s="150">
        <v>61</v>
      </c>
      <c r="R64" s="279">
        <f t="shared" si="5"/>
        <v>61</v>
      </c>
      <c r="T64" s="150">
        <v>61</v>
      </c>
      <c r="U64" s="764">
        <v>61</v>
      </c>
      <c r="V64" s="758"/>
      <c r="W64" s="762"/>
      <c r="X64" s="766"/>
      <c r="Y64" s="765"/>
      <c r="AB64"/>
      <c r="AK64" s="150">
        <v>61</v>
      </c>
      <c r="AL64" s="764"/>
      <c r="AM64" s="758"/>
      <c r="AN64" s="762"/>
      <c r="AO64" s="766"/>
      <c r="AP64" s="762"/>
      <c r="AQ64" s="766"/>
      <c r="AR64" s="762"/>
      <c r="AS64" s="766"/>
      <c r="AT64" s="762"/>
      <c r="AU64" s="766"/>
      <c r="AV64" s="762"/>
      <c r="AW64" s="766"/>
      <c r="AX64" s="762"/>
      <c r="AY64" s="766"/>
      <c r="AZ64" s="762"/>
      <c r="BA64" s="766"/>
      <c r="BB64" s="762"/>
      <c r="BC64" s="766"/>
      <c r="BD64" s="762"/>
      <c r="BE64" s="766"/>
      <c r="BF64" s="762"/>
      <c r="BG64" s="766"/>
      <c r="BH64" s="762"/>
      <c r="BI64" s="766"/>
      <c r="BJ64" s="765"/>
    </row>
    <row r="65" spans="1:62" ht="18" customHeight="1">
      <c r="A65" s="150">
        <v>29</v>
      </c>
      <c r="B65" s="895"/>
      <c r="C65" s="896"/>
      <c r="D65" s="896"/>
      <c r="E65" s="897"/>
      <c r="F65" s="126"/>
      <c r="G65" s="127"/>
      <c r="H65" s="128"/>
      <c r="J65" s="148">
        <v>29</v>
      </c>
      <c r="K65" s="1307" t="s">
        <v>1128</v>
      </c>
      <c r="L65" s="1308"/>
      <c r="M65" s="1308"/>
      <c r="N65" s="1309"/>
      <c r="Q65" s="150">
        <v>62</v>
      </c>
      <c r="R65" s="279">
        <f t="shared" si="5"/>
        <v>62</v>
      </c>
      <c r="T65" s="150">
        <v>62</v>
      </c>
      <c r="U65" s="764">
        <v>62</v>
      </c>
      <c r="V65" s="758"/>
      <c r="W65" s="762"/>
      <c r="X65" s="766"/>
      <c r="Y65" s="765"/>
      <c r="AB65"/>
      <c r="AK65" s="150">
        <v>62</v>
      </c>
      <c r="AL65" s="764"/>
      <c r="AM65" s="758"/>
      <c r="AN65" s="762"/>
      <c r="AO65" s="766"/>
      <c r="AP65" s="762"/>
      <c r="AQ65" s="766"/>
      <c r="AR65" s="762"/>
      <c r="AS65" s="766"/>
      <c r="AT65" s="762"/>
      <c r="AU65" s="766"/>
      <c r="AV65" s="762"/>
      <c r="AW65" s="766"/>
      <c r="AX65" s="762"/>
      <c r="AY65" s="766"/>
      <c r="AZ65" s="762"/>
      <c r="BA65" s="766"/>
      <c r="BB65" s="762"/>
      <c r="BC65" s="766"/>
      <c r="BD65" s="762"/>
      <c r="BE65" s="766"/>
      <c r="BF65" s="762"/>
      <c r="BG65" s="766"/>
      <c r="BH65" s="762"/>
      <c r="BI65" s="766"/>
      <c r="BJ65" s="765"/>
    </row>
    <row r="66" spans="1:62" ht="18" customHeight="1" thickBot="1">
      <c r="A66" s="149">
        <v>30</v>
      </c>
      <c r="B66" s="898"/>
      <c r="C66" s="899"/>
      <c r="D66" s="899"/>
      <c r="E66" s="900"/>
      <c r="F66" s="129"/>
      <c r="G66" s="130"/>
      <c r="H66" s="131"/>
      <c r="J66" s="148">
        <v>30</v>
      </c>
      <c r="K66" s="1307" t="s">
        <v>1129</v>
      </c>
      <c r="L66" s="1308"/>
      <c r="M66" s="1308"/>
      <c r="N66" s="1309"/>
      <c r="Q66" s="150">
        <v>63</v>
      </c>
      <c r="R66" s="279">
        <f t="shared" si="5"/>
        <v>63</v>
      </c>
      <c r="T66" s="150">
        <v>63</v>
      </c>
      <c r="U66" s="764">
        <v>63</v>
      </c>
      <c r="V66" s="758"/>
      <c r="W66" s="762"/>
      <c r="X66" s="766"/>
      <c r="Y66" s="765"/>
      <c r="AB66"/>
      <c r="AK66" s="150">
        <v>63</v>
      </c>
      <c r="AL66" s="764"/>
      <c r="AM66" s="758"/>
      <c r="AN66" s="762"/>
      <c r="AO66" s="766"/>
      <c r="AP66" s="762"/>
      <c r="AQ66" s="766"/>
      <c r="AR66" s="762"/>
      <c r="AS66" s="766"/>
      <c r="AT66" s="762"/>
      <c r="AU66" s="766"/>
      <c r="AV66" s="762"/>
      <c r="AW66" s="766"/>
      <c r="AX66" s="762"/>
      <c r="AY66" s="766"/>
      <c r="AZ66" s="762"/>
      <c r="BA66" s="766"/>
      <c r="BB66" s="762"/>
      <c r="BC66" s="766"/>
      <c r="BD66" s="762"/>
      <c r="BE66" s="766"/>
      <c r="BF66" s="762"/>
      <c r="BG66" s="766"/>
      <c r="BH66" s="762"/>
      <c r="BI66" s="766"/>
      <c r="BJ66" s="765"/>
    </row>
    <row r="67" spans="1:62" ht="18" customHeight="1">
      <c r="J67" s="148">
        <v>31</v>
      </c>
      <c r="K67" s="1307" t="s">
        <v>1130</v>
      </c>
      <c r="L67" s="1308"/>
      <c r="M67" s="1308"/>
      <c r="N67" s="1309"/>
      <c r="Q67" s="150">
        <v>64</v>
      </c>
      <c r="R67" s="279">
        <f t="shared" si="5"/>
        <v>64</v>
      </c>
      <c r="T67" s="150">
        <v>64</v>
      </c>
      <c r="U67" s="764">
        <v>64</v>
      </c>
      <c r="V67" s="758"/>
      <c r="W67" s="762"/>
      <c r="X67" s="766"/>
      <c r="Y67" s="765"/>
      <c r="AB67"/>
      <c r="AK67" s="150">
        <v>64</v>
      </c>
      <c r="AL67" s="764"/>
      <c r="AM67" s="758"/>
      <c r="AN67" s="762"/>
      <c r="AO67" s="766"/>
      <c r="AP67" s="762"/>
      <c r="AQ67" s="766"/>
      <c r="AR67" s="762"/>
      <c r="AS67" s="766"/>
      <c r="AT67" s="762"/>
      <c r="AU67" s="766"/>
      <c r="AV67" s="762"/>
      <c r="AW67" s="766"/>
      <c r="AX67" s="762"/>
      <c r="AY67" s="766"/>
      <c r="AZ67" s="762"/>
      <c r="BA67" s="766"/>
      <c r="BB67" s="762"/>
      <c r="BC67" s="766"/>
      <c r="BD67" s="762"/>
      <c r="BE67" s="766"/>
      <c r="BF67" s="762"/>
      <c r="BG67" s="766"/>
      <c r="BH67" s="762"/>
      <c r="BI67" s="766"/>
      <c r="BJ67" s="765"/>
    </row>
    <row r="68" spans="1:62" ht="18" customHeight="1">
      <c r="J68" s="148">
        <v>32</v>
      </c>
      <c r="K68" s="1307" t="s">
        <v>1131</v>
      </c>
      <c r="L68" s="1308"/>
      <c r="M68" s="1308"/>
      <c r="N68" s="1309"/>
      <c r="Q68" s="150">
        <v>65</v>
      </c>
      <c r="R68" s="279">
        <f t="shared" ref="R68:R99" si="6">IF($U$2&lt;=5,VLOOKUP(Q68,ﾃｰﾌﾞﾙﾀｲﾌﾟ,$U$2+1,FALSE),VLOOKUP(Q68,ﾃｰﾌﾞﾙﾀｲﾌﾟ,$U$2+13,FALSE))</f>
        <v>65</v>
      </c>
      <c r="T68" s="150">
        <v>65</v>
      </c>
      <c r="U68" s="764">
        <v>65</v>
      </c>
      <c r="V68" s="758"/>
      <c r="W68" s="762"/>
      <c r="X68" s="766"/>
      <c r="Y68" s="765"/>
      <c r="AB68"/>
      <c r="AK68" s="150">
        <v>65</v>
      </c>
      <c r="AL68" s="764"/>
      <c r="AM68" s="758"/>
      <c r="AN68" s="762"/>
      <c r="AO68" s="766"/>
      <c r="AP68" s="762"/>
      <c r="AQ68" s="766"/>
      <c r="AR68" s="762"/>
      <c r="AS68" s="766"/>
      <c r="AT68" s="762"/>
      <c r="AU68" s="766"/>
      <c r="AV68" s="762"/>
      <c r="AW68" s="766"/>
      <c r="AX68" s="762"/>
      <c r="AY68" s="766"/>
      <c r="AZ68" s="762"/>
      <c r="BA68" s="766"/>
      <c r="BB68" s="762"/>
      <c r="BC68" s="766"/>
      <c r="BD68" s="762"/>
      <c r="BE68" s="766"/>
      <c r="BF68" s="762"/>
      <c r="BG68" s="766"/>
      <c r="BH68" s="762"/>
      <c r="BI68" s="766"/>
      <c r="BJ68" s="765"/>
    </row>
    <row r="69" spans="1:62" ht="18" customHeight="1">
      <c r="A69" s="8" t="s">
        <v>597</v>
      </c>
      <c r="B69" s="6"/>
      <c r="C69" s="60"/>
      <c r="J69" s="148">
        <v>33</v>
      </c>
      <c r="K69" s="1307" t="s">
        <v>1132</v>
      </c>
      <c r="L69" s="1308"/>
      <c r="M69" s="1308"/>
      <c r="N69" s="1309"/>
      <c r="Q69" s="150">
        <v>66</v>
      </c>
      <c r="R69" s="279">
        <f t="shared" si="6"/>
        <v>66</v>
      </c>
      <c r="T69" s="150">
        <v>66</v>
      </c>
      <c r="U69" s="764">
        <v>66</v>
      </c>
      <c r="V69" s="758"/>
      <c r="W69" s="762"/>
      <c r="X69" s="766"/>
      <c r="Y69" s="765"/>
      <c r="AB69"/>
      <c r="AK69" s="150">
        <v>66</v>
      </c>
      <c r="AL69" s="764"/>
      <c r="AM69" s="758"/>
      <c r="AN69" s="762"/>
      <c r="AO69" s="766"/>
      <c r="AP69" s="762"/>
      <c r="AQ69" s="766"/>
      <c r="AR69" s="762"/>
      <c r="AS69" s="766"/>
      <c r="AT69" s="762"/>
      <c r="AU69" s="766"/>
      <c r="AV69" s="762"/>
      <c r="AW69" s="766"/>
      <c r="AX69" s="762"/>
      <c r="AY69" s="766"/>
      <c r="AZ69" s="762"/>
      <c r="BA69" s="766"/>
      <c r="BB69" s="762"/>
      <c r="BC69" s="766"/>
      <c r="BD69" s="762"/>
      <c r="BE69" s="766"/>
      <c r="BF69" s="762"/>
      <c r="BG69" s="766"/>
      <c r="BH69" s="762"/>
      <c r="BI69" s="766"/>
      <c r="BJ69" s="765"/>
    </row>
    <row r="70" spans="1:62" ht="18" customHeight="1" thickBot="1">
      <c r="A70" s="31"/>
      <c r="B70" s="31"/>
      <c r="C70" s="60" t="s">
        <v>587</v>
      </c>
      <c r="D70" s="31"/>
      <c r="E70" s="31"/>
      <c r="F70" s="31"/>
      <c r="G70" s="31"/>
      <c r="H70" s="31"/>
      <c r="J70" s="148">
        <v>34</v>
      </c>
      <c r="K70" s="1307" t="s">
        <v>1133</v>
      </c>
      <c r="L70" s="1308"/>
      <c r="M70" s="1308"/>
      <c r="N70" s="1309"/>
      <c r="Q70" s="150">
        <v>67</v>
      </c>
      <c r="R70" s="279">
        <f t="shared" si="6"/>
        <v>67</v>
      </c>
      <c r="T70" s="150">
        <v>67</v>
      </c>
      <c r="U70" s="764">
        <v>67</v>
      </c>
      <c r="V70" s="758"/>
      <c r="W70" s="762"/>
      <c r="X70" s="766"/>
      <c r="Y70" s="765"/>
      <c r="AB70"/>
      <c r="AK70" s="150">
        <v>67</v>
      </c>
      <c r="AL70" s="764"/>
      <c r="AM70" s="758"/>
      <c r="AN70" s="762"/>
      <c r="AO70" s="766"/>
      <c r="AP70" s="762"/>
      <c r="AQ70" s="766"/>
      <c r="AR70" s="762"/>
      <c r="AS70" s="766"/>
      <c r="AT70" s="762"/>
      <c r="AU70" s="766"/>
      <c r="AV70" s="762"/>
      <c r="AW70" s="766"/>
      <c r="AX70" s="762"/>
      <c r="AY70" s="766"/>
      <c r="AZ70" s="762"/>
      <c r="BA70" s="766"/>
      <c r="BB70" s="762"/>
      <c r="BC70" s="766"/>
      <c r="BD70" s="762"/>
      <c r="BE70" s="766"/>
      <c r="BF70" s="762"/>
      <c r="BG70" s="766"/>
      <c r="BH70" s="762"/>
      <c r="BI70" s="766"/>
      <c r="BJ70" s="765"/>
    </row>
    <row r="71" spans="1:62" ht="18" customHeight="1" thickBot="1">
      <c r="A71" s="12" t="s">
        <v>588</v>
      </c>
      <c r="B71" s="6" t="s">
        <v>1096</v>
      </c>
      <c r="C71" s="640"/>
      <c r="D71" s="1336" t="str">
        <f>IF(披露宴日&lt;&gt;"",披露宴日,"")</f>
        <v/>
      </c>
      <c r="E71" s="1337"/>
      <c r="F71" s="1338"/>
      <c r="J71" s="148">
        <v>35</v>
      </c>
      <c r="K71" s="1307" t="s">
        <v>1134</v>
      </c>
      <c r="L71" s="1308"/>
      <c r="M71" s="1308"/>
      <c r="N71" s="1309"/>
      <c r="Q71" s="150">
        <v>68</v>
      </c>
      <c r="R71" s="279">
        <f t="shared" si="6"/>
        <v>68</v>
      </c>
      <c r="T71" s="150">
        <v>68</v>
      </c>
      <c r="U71" s="764">
        <v>68</v>
      </c>
      <c r="V71" s="758"/>
      <c r="W71" s="762"/>
      <c r="X71" s="766"/>
      <c r="Y71" s="765"/>
      <c r="AB71"/>
      <c r="AK71" s="150">
        <v>68</v>
      </c>
      <c r="AL71" s="764"/>
      <c r="AM71" s="758"/>
      <c r="AN71" s="762"/>
      <c r="AO71" s="766"/>
      <c r="AP71" s="762"/>
      <c r="AQ71" s="766"/>
      <c r="AR71" s="762"/>
      <c r="AS71" s="766"/>
      <c r="AT71" s="762"/>
      <c r="AU71" s="766"/>
      <c r="AV71" s="762"/>
      <c r="AW71" s="766"/>
      <c r="AX71" s="762"/>
      <c r="AY71" s="766"/>
      <c r="AZ71" s="762"/>
      <c r="BA71" s="766"/>
      <c r="BB71" s="762"/>
      <c r="BC71" s="766"/>
      <c r="BD71" s="762"/>
      <c r="BE71" s="766"/>
      <c r="BF71" s="762"/>
      <c r="BG71" s="766"/>
      <c r="BH71" s="762"/>
      <c r="BI71" s="766"/>
      <c r="BJ71" s="765"/>
    </row>
    <row r="72" spans="1:62" ht="18" customHeight="1" thickBot="1">
      <c r="A72" s="31"/>
      <c r="F72" s="31"/>
      <c r="J72" s="148">
        <v>36</v>
      </c>
      <c r="K72" s="1307" t="s">
        <v>1135</v>
      </c>
      <c r="L72" s="1308"/>
      <c r="M72" s="1308"/>
      <c r="N72" s="1309"/>
      <c r="Q72" s="150">
        <v>69</v>
      </c>
      <c r="R72" s="279">
        <f t="shared" si="6"/>
        <v>69</v>
      </c>
      <c r="T72" s="150">
        <v>69</v>
      </c>
      <c r="U72" s="764">
        <v>69</v>
      </c>
      <c r="V72" s="758"/>
      <c r="W72" s="762"/>
      <c r="X72" s="766"/>
      <c r="Y72" s="765"/>
      <c r="AB72"/>
      <c r="AK72" s="150">
        <v>69</v>
      </c>
      <c r="AL72" s="764"/>
      <c r="AM72" s="758"/>
      <c r="AN72" s="762"/>
      <c r="AO72" s="766"/>
      <c r="AP72" s="762"/>
      <c r="AQ72" s="766"/>
      <c r="AR72" s="762"/>
      <c r="AS72" s="766"/>
      <c r="AT72" s="762"/>
      <c r="AU72" s="766"/>
      <c r="AV72" s="762"/>
      <c r="AW72" s="766"/>
      <c r="AX72" s="762"/>
      <c r="AY72" s="766"/>
      <c r="AZ72" s="762"/>
      <c r="BA72" s="766"/>
      <c r="BB72" s="762"/>
      <c r="BC72" s="766"/>
      <c r="BD72" s="762"/>
      <c r="BE72" s="766"/>
      <c r="BF72" s="762"/>
      <c r="BG72" s="766"/>
      <c r="BH72" s="762"/>
      <c r="BI72" s="766"/>
      <c r="BJ72" s="765"/>
    </row>
    <row r="73" spans="1:62" ht="18" customHeight="1" thickBot="1">
      <c r="A73" s="12" t="s">
        <v>590</v>
      </c>
      <c r="B73" s="6" t="s">
        <v>589</v>
      </c>
      <c r="C73" s="6" t="s">
        <v>1097</v>
      </c>
      <c r="D73" s="638">
        <v>14</v>
      </c>
      <c r="E73" s="6" t="s">
        <v>586</v>
      </c>
      <c r="F73" s="1333" t="str">
        <f>IF(D71&lt;&gt;"",D71-D73,"")</f>
        <v/>
      </c>
      <c r="G73" s="1334"/>
      <c r="H73" s="1335"/>
      <c r="J73" s="148">
        <v>37</v>
      </c>
      <c r="K73" s="1307" t="s">
        <v>1136</v>
      </c>
      <c r="L73" s="1308"/>
      <c r="M73" s="1308"/>
      <c r="N73" s="1309"/>
      <c r="Q73" s="150">
        <v>70</v>
      </c>
      <c r="R73" s="279">
        <f t="shared" si="6"/>
        <v>70</v>
      </c>
      <c r="T73" s="150">
        <v>70</v>
      </c>
      <c r="U73" s="764">
        <v>70</v>
      </c>
      <c r="V73" s="758"/>
      <c r="W73" s="762"/>
      <c r="X73" s="766"/>
      <c r="Y73" s="765"/>
      <c r="AB73"/>
      <c r="AK73" s="150">
        <v>70</v>
      </c>
      <c r="AL73" s="764"/>
      <c r="AM73" s="758"/>
      <c r="AN73" s="762"/>
      <c r="AO73" s="766"/>
      <c r="AP73" s="762"/>
      <c r="AQ73" s="766"/>
      <c r="AR73" s="762"/>
      <c r="AS73" s="766"/>
      <c r="AT73" s="762"/>
      <c r="AU73" s="766"/>
      <c r="AV73" s="762"/>
      <c r="AW73" s="766"/>
      <c r="AX73" s="762"/>
      <c r="AY73" s="766"/>
      <c r="AZ73" s="762"/>
      <c r="BA73" s="766"/>
      <c r="BB73" s="762"/>
      <c r="BC73" s="766"/>
      <c r="BD73" s="762"/>
      <c r="BE73" s="766"/>
      <c r="BF73" s="762"/>
      <c r="BG73" s="766"/>
      <c r="BH73" s="762"/>
      <c r="BI73" s="766"/>
      <c r="BJ73" s="765"/>
    </row>
    <row r="74" spans="1:62" ht="18" customHeight="1">
      <c r="A74" s="31"/>
      <c r="B74" s="31"/>
      <c r="C74" s="31"/>
      <c r="D74" s="31"/>
      <c r="E74" s="31"/>
      <c r="F74" s="31"/>
      <c r="G74" s="31"/>
      <c r="H74" s="31"/>
      <c r="J74" s="148">
        <v>38</v>
      </c>
      <c r="K74" s="1307" t="s">
        <v>1137</v>
      </c>
      <c r="L74" s="1308"/>
      <c r="M74" s="1308"/>
      <c r="N74" s="1309"/>
      <c r="Q74" s="150">
        <v>71</v>
      </c>
      <c r="R74" s="279">
        <f t="shared" si="6"/>
        <v>71</v>
      </c>
      <c r="T74" s="150">
        <v>71</v>
      </c>
      <c r="U74" s="764">
        <v>71</v>
      </c>
      <c r="V74" s="758"/>
      <c r="W74" s="762"/>
      <c r="X74" s="766"/>
      <c r="Y74" s="765"/>
      <c r="AB74"/>
      <c r="AK74" s="150">
        <v>71</v>
      </c>
      <c r="AL74" s="764"/>
      <c r="AM74" s="758"/>
      <c r="AN74" s="762"/>
      <c r="AO74" s="766"/>
      <c r="AP74" s="762"/>
      <c r="AQ74" s="766"/>
      <c r="AR74" s="762"/>
      <c r="AS74" s="766"/>
      <c r="AT74" s="762"/>
      <c r="AU74" s="766"/>
      <c r="AV74" s="762"/>
      <c r="AW74" s="766"/>
      <c r="AX74" s="762"/>
      <c r="AY74" s="766"/>
      <c r="AZ74" s="762"/>
      <c r="BA74" s="766"/>
      <c r="BB74" s="762"/>
      <c r="BC74" s="766"/>
      <c r="BD74" s="762"/>
      <c r="BE74" s="766"/>
      <c r="BF74" s="762"/>
      <c r="BG74" s="766"/>
      <c r="BH74" s="762"/>
      <c r="BI74" s="766"/>
      <c r="BJ74" s="765"/>
    </row>
    <row r="75" spans="1:62" ht="18" customHeight="1">
      <c r="A75" s="12" t="s">
        <v>592</v>
      </c>
      <c r="B75" s="6" t="s">
        <v>593</v>
      </c>
      <c r="C75" s="6"/>
      <c r="D75" s="639" t="s">
        <v>1197</v>
      </c>
      <c r="E75" s="6" t="s">
        <v>591</v>
      </c>
      <c r="F75" s="31"/>
      <c r="G75" s="31"/>
      <c r="H75" s="31"/>
      <c r="J75" s="148">
        <v>39</v>
      </c>
      <c r="K75" s="1307" t="s">
        <v>1138</v>
      </c>
      <c r="L75" s="1308"/>
      <c r="M75" s="1308"/>
      <c r="N75" s="1309"/>
      <c r="Q75" s="150">
        <v>72</v>
      </c>
      <c r="R75" s="279">
        <f t="shared" si="6"/>
        <v>72</v>
      </c>
      <c r="T75" s="150">
        <v>72</v>
      </c>
      <c r="U75" s="764">
        <v>72</v>
      </c>
      <c r="V75" s="758"/>
      <c r="W75" s="762"/>
      <c r="X75" s="766"/>
      <c r="Y75" s="765"/>
      <c r="AB75"/>
      <c r="AK75" s="150">
        <v>72</v>
      </c>
      <c r="AL75" s="764"/>
      <c r="AM75" s="758"/>
      <c r="AN75" s="762"/>
      <c r="AO75" s="766"/>
      <c r="AP75" s="762"/>
      <c r="AQ75" s="766"/>
      <c r="AR75" s="762"/>
      <c r="AS75" s="766"/>
      <c r="AT75" s="762"/>
      <c r="AU75" s="766"/>
      <c r="AV75" s="762"/>
      <c r="AW75" s="766"/>
      <c r="AX75" s="762"/>
      <c r="AY75" s="766"/>
      <c r="AZ75" s="762"/>
      <c r="BA75" s="766"/>
      <c r="BB75" s="762"/>
      <c r="BC75" s="766"/>
      <c r="BD75" s="762"/>
      <c r="BE75" s="766"/>
      <c r="BF75" s="762"/>
      <c r="BG75" s="766"/>
      <c r="BH75" s="762"/>
      <c r="BI75" s="766"/>
      <c r="BJ75" s="765"/>
    </row>
    <row r="76" spans="1:62" ht="18" customHeight="1">
      <c r="A76" s="31"/>
      <c r="B76" s="31"/>
      <c r="C76" s="31"/>
      <c r="D76" s="31"/>
      <c r="E76" s="31"/>
      <c r="F76" s="31"/>
      <c r="G76" s="31"/>
      <c r="H76" s="31"/>
      <c r="J76" s="148">
        <v>40</v>
      </c>
      <c r="K76" s="1307" t="s">
        <v>1139</v>
      </c>
      <c r="L76" s="1308"/>
      <c r="M76" s="1308"/>
      <c r="N76" s="1309"/>
      <c r="Q76" s="150">
        <v>73</v>
      </c>
      <c r="R76" s="279">
        <f t="shared" si="6"/>
        <v>73</v>
      </c>
      <c r="T76" s="150">
        <v>73</v>
      </c>
      <c r="U76" s="764">
        <v>73</v>
      </c>
      <c r="V76" s="758"/>
      <c r="W76" s="762"/>
      <c r="X76" s="766"/>
      <c r="Y76" s="765"/>
      <c r="AB76"/>
      <c r="AK76" s="150">
        <v>73</v>
      </c>
      <c r="AL76" s="764"/>
      <c r="AM76" s="758"/>
      <c r="AN76" s="762"/>
      <c r="AO76" s="766"/>
      <c r="AP76" s="762"/>
      <c r="AQ76" s="766"/>
      <c r="AR76" s="762"/>
      <c r="AS76" s="766"/>
      <c r="AT76" s="762"/>
      <c r="AU76" s="766"/>
      <c r="AV76" s="762"/>
      <c r="AW76" s="766"/>
      <c r="AX76" s="762"/>
      <c r="AY76" s="766"/>
      <c r="AZ76" s="762"/>
      <c r="BA76" s="766"/>
      <c r="BB76" s="762"/>
      <c r="BC76" s="766"/>
      <c r="BD76" s="762"/>
      <c r="BE76" s="766"/>
      <c r="BF76" s="762"/>
      <c r="BG76" s="766"/>
      <c r="BH76" s="762"/>
      <c r="BI76" s="766"/>
      <c r="BJ76" s="765"/>
    </row>
    <row r="77" spans="1:62" ht="18" customHeight="1">
      <c r="A77" s="12" t="s">
        <v>595</v>
      </c>
      <c r="B77" s="6" t="s">
        <v>596</v>
      </c>
      <c r="C77" s="6"/>
      <c r="D77" s="1339" t="s">
        <v>598</v>
      </c>
      <c r="E77" s="1340"/>
      <c r="F77" s="1341"/>
      <c r="G77" s="6"/>
      <c r="H77" s="6" t="s">
        <v>591</v>
      </c>
      <c r="J77" s="148">
        <v>41</v>
      </c>
      <c r="K77" s="1307" t="s">
        <v>1140</v>
      </c>
      <c r="L77" s="1308"/>
      <c r="M77" s="1308"/>
      <c r="N77" s="1309"/>
      <c r="Q77" s="150">
        <v>74</v>
      </c>
      <c r="R77" s="279">
        <f t="shared" si="6"/>
        <v>74</v>
      </c>
      <c r="T77" s="150">
        <v>74</v>
      </c>
      <c r="U77" s="764">
        <v>74</v>
      </c>
      <c r="V77" s="758"/>
      <c r="W77" s="762"/>
      <c r="X77" s="766"/>
      <c r="Y77" s="765"/>
      <c r="AB77"/>
      <c r="AK77" s="150">
        <v>74</v>
      </c>
      <c r="AL77" s="764"/>
      <c r="AM77" s="758"/>
      <c r="AN77" s="762"/>
      <c r="AO77" s="766"/>
      <c r="AP77" s="762"/>
      <c r="AQ77" s="766"/>
      <c r="AR77" s="762"/>
      <c r="AS77" s="766"/>
      <c r="AT77" s="762"/>
      <c r="AU77" s="766"/>
      <c r="AV77" s="762"/>
      <c r="AW77" s="766"/>
      <c r="AX77" s="762"/>
      <c r="AY77" s="766"/>
      <c r="AZ77" s="762"/>
      <c r="BA77" s="766"/>
      <c r="BB77" s="762"/>
      <c r="BC77" s="766"/>
      <c r="BD77" s="762"/>
      <c r="BE77" s="766"/>
      <c r="BF77" s="762"/>
      <c r="BG77" s="766"/>
      <c r="BH77" s="762"/>
      <c r="BI77" s="766"/>
      <c r="BJ77" s="765"/>
    </row>
    <row r="78" spans="1:62" ht="18" customHeight="1">
      <c r="C78" s="60" t="s">
        <v>1196</v>
      </c>
      <c r="J78" s="148">
        <v>42</v>
      </c>
      <c r="K78" s="1307" t="s">
        <v>1141</v>
      </c>
      <c r="L78" s="1308"/>
      <c r="M78" s="1308"/>
      <c r="N78" s="1309"/>
      <c r="Q78" s="150">
        <v>75</v>
      </c>
      <c r="R78" s="279">
        <f t="shared" si="6"/>
        <v>75</v>
      </c>
      <c r="T78" s="150">
        <v>75</v>
      </c>
      <c r="U78" s="764">
        <v>75</v>
      </c>
      <c r="V78" s="758"/>
      <c r="W78" s="762"/>
      <c r="X78" s="766"/>
      <c r="Y78" s="765"/>
      <c r="AB78"/>
      <c r="AK78" s="150">
        <v>75</v>
      </c>
      <c r="AL78" s="764"/>
      <c r="AM78" s="758"/>
      <c r="AN78" s="762"/>
      <c r="AO78" s="766"/>
      <c r="AP78" s="762"/>
      <c r="AQ78" s="766"/>
      <c r="AR78" s="762"/>
      <c r="AS78" s="766"/>
      <c r="AT78" s="762"/>
      <c r="AU78" s="766"/>
      <c r="AV78" s="762"/>
      <c r="AW78" s="766"/>
      <c r="AX78" s="762"/>
      <c r="AY78" s="766"/>
      <c r="AZ78" s="762"/>
      <c r="BA78" s="766"/>
      <c r="BB78" s="762"/>
      <c r="BC78" s="766"/>
      <c r="BD78" s="762"/>
      <c r="BE78" s="766"/>
      <c r="BF78" s="762"/>
      <c r="BG78" s="766"/>
      <c r="BH78" s="762"/>
      <c r="BI78" s="766"/>
      <c r="BJ78" s="765"/>
    </row>
    <row r="79" spans="1:62" ht="18" customHeight="1">
      <c r="J79" s="148">
        <v>43</v>
      </c>
      <c r="K79" s="1307"/>
      <c r="L79" s="1308"/>
      <c r="M79" s="1308"/>
      <c r="N79" s="1309"/>
      <c r="Q79" s="150">
        <v>76</v>
      </c>
      <c r="R79" s="279">
        <f t="shared" si="6"/>
        <v>76</v>
      </c>
      <c r="T79" s="150">
        <v>76</v>
      </c>
      <c r="U79" s="764">
        <v>76</v>
      </c>
      <c r="V79" s="758"/>
      <c r="W79" s="762"/>
      <c r="X79" s="766"/>
      <c r="Y79" s="765"/>
      <c r="AB79"/>
      <c r="AK79" s="150">
        <v>76</v>
      </c>
      <c r="AL79" s="764"/>
      <c r="AM79" s="758"/>
      <c r="AN79" s="762"/>
      <c r="AO79" s="766"/>
      <c r="AP79" s="762"/>
      <c r="AQ79" s="766"/>
      <c r="AR79" s="762"/>
      <c r="AS79" s="766"/>
      <c r="AT79" s="762"/>
      <c r="AU79" s="766"/>
      <c r="AV79" s="762"/>
      <c r="AW79" s="766"/>
      <c r="AX79" s="762"/>
      <c r="AY79" s="766"/>
      <c r="AZ79" s="762"/>
      <c r="BA79" s="766"/>
      <c r="BB79" s="762"/>
      <c r="BC79" s="766"/>
      <c r="BD79" s="762"/>
      <c r="BE79" s="766"/>
      <c r="BF79" s="762"/>
      <c r="BG79" s="766"/>
      <c r="BH79" s="762"/>
      <c r="BI79" s="766"/>
      <c r="BJ79" s="765"/>
    </row>
    <row r="80" spans="1:62" ht="18" customHeight="1">
      <c r="J80" s="148">
        <v>44</v>
      </c>
      <c r="K80" s="1307"/>
      <c r="L80" s="1308"/>
      <c r="M80" s="1308"/>
      <c r="N80" s="1309"/>
      <c r="Q80" s="150">
        <v>77</v>
      </c>
      <c r="R80" s="279">
        <f t="shared" si="6"/>
        <v>77</v>
      </c>
      <c r="T80" s="150">
        <v>77</v>
      </c>
      <c r="U80" s="764">
        <v>77</v>
      </c>
      <c r="V80" s="758"/>
      <c r="W80" s="762"/>
      <c r="X80" s="766"/>
      <c r="Y80" s="765"/>
      <c r="AB80"/>
      <c r="AK80" s="150">
        <v>77</v>
      </c>
      <c r="AL80" s="764"/>
      <c r="AM80" s="758"/>
      <c r="AN80" s="762"/>
      <c r="AO80" s="766"/>
      <c r="AP80" s="762"/>
      <c r="AQ80" s="766"/>
      <c r="AR80" s="762"/>
      <c r="AS80" s="766"/>
      <c r="AT80" s="762"/>
      <c r="AU80" s="766"/>
      <c r="AV80" s="762"/>
      <c r="AW80" s="766"/>
      <c r="AX80" s="762"/>
      <c r="AY80" s="766"/>
      <c r="AZ80" s="762"/>
      <c r="BA80" s="766"/>
      <c r="BB80" s="762"/>
      <c r="BC80" s="766"/>
      <c r="BD80" s="762"/>
      <c r="BE80" s="766"/>
      <c r="BF80" s="762"/>
      <c r="BG80" s="766"/>
      <c r="BH80" s="762"/>
      <c r="BI80" s="766"/>
      <c r="BJ80" s="765"/>
    </row>
    <row r="81" spans="1:62" ht="18" customHeight="1">
      <c r="J81" s="148">
        <v>45</v>
      </c>
      <c r="K81" s="1307"/>
      <c r="L81" s="1308"/>
      <c r="M81" s="1308"/>
      <c r="N81" s="1309"/>
      <c r="Q81" s="150">
        <v>78</v>
      </c>
      <c r="R81" s="279">
        <f t="shared" si="6"/>
        <v>78</v>
      </c>
      <c r="T81" s="150">
        <v>78</v>
      </c>
      <c r="U81" s="764">
        <v>78</v>
      </c>
      <c r="V81" s="758"/>
      <c r="W81" s="762"/>
      <c r="X81" s="766"/>
      <c r="Y81" s="765"/>
      <c r="AB81"/>
      <c r="AK81" s="150">
        <v>78</v>
      </c>
      <c r="AL81" s="764"/>
      <c r="AM81" s="758"/>
      <c r="AN81" s="762"/>
      <c r="AO81" s="766"/>
      <c r="AP81" s="762"/>
      <c r="AQ81" s="766"/>
      <c r="AR81" s="762"/>
      <c r="AS81" s="766"/>
      <c r="AT81" s="762"/>
      <c r="AU81" s="766"/>
      <c r="AV81" s="762"/>
      <c r="AW81" s="766"/>
      <c r="AX81" s="762"/>
      <c r="AY81" s="766"/>
      <c r="AZ81" s="762"/>
      <c r="BA81" s="766"/>
      <c r="BB81" s="762"/>
      <c r="BC81" s="766"/>
      <c r="BD81" s="762"/>
      <c r="BE81" s="766"/>
      <c r="BF81" s="762"/>
      <c r="BG81" s="766"/>
      <c r="BH81" s="762"/>
      <c r="BI81" s="766"/>
      <c r="BJ81" s="765"/>
    </row>
    <row r="82" spans="1:62" ht="18" customHeight="1" thickBot="1">
      <c r="A82" s="8" t="s">
        <v>601</v>
      </c>
      <c r="J82" s="148">
        <v>46</v>
      </c>
      <c r="K82" s="1307"/>
      <c r="L82" s="1308"/>
      <c r="M82" s="1308"/>
      <c r="N82" s="1309"/>
      <c r="Q82" s="150">
        <v>79</v>
      </c>
      <c r="R82" s="279">
        <f t="shared" si="6"/>
        <v>79</v>
      </c>
      <c r="T82" s="150">
        <v>79</v>
      </c>
      <c r="U82" s="764">
        <v>79</v>
      </c>
      <c r="V82" s="758"/>
      <c r="W82" s="762"/>
      <c r="X82" s="766"/>
      <c r="Y82" s="765"/>
      <c r="AB82"/>
      <c r="AK82" s="150">
        <v>79</v>
      </c>
      <c r="AL82" s="764"/>
      <c r="AM82" s="758"/>
      <c r="AN82" s="762"/>
      <c r="AO82" s="766"/>
      <c r="AP82" s="762"/>
      <c r="AQ82" s="766"/>
      <c r="AR82" s="762"/>
      <c r="AS82" s="766"/>
      <c r="AT82" s="762"/>
      <c r="AU82" s="766"/>
      <c r="AV82" s="762"/>
      <c r="AW82" s="766"/>
      <c r="AX82" s="762"/>
      <c r="AY82" s="766"/>
      <c r="AZ82" s="762"/>
      <c r="BA82" s="766"/>
      <c r="BB82" s="762"/>
      <c r="BC82" s="766"/>
      <c r="BD82" s="762"/>
      <c r="BE82" s="766"/>
      <c r="BF82" s="762"/>
      <c r="BG82" s="766"/>
      <c r="BH82" s="762"/>
      <c r="BI82" s="766"/>
      <c r="BJ82" s="765"/>
    </row>
    <row r="83" spans="1:62" ht="18" customHeight="1" thickBot="1">
      <c r="A83" s="642" t="s">
        <v>71</v>
      </c>
      <c r="B83" s="642" t="s">
        <v>602</v>
      </c>
      <c r="C83" s="643" t="s">
        <v>603</v>
      </c>
      <c r="D83" s="643" t="s">
        <v>604</v>
      </c>
      <c r="E83" s="643" t="s">
        <v>605</v>
      </c>
      <c r="F83" s="643" t="s">
        <v>606</v>
      </c>
      <c r="G83" s="643" t="s">
        <v>607</v>
      </c>
      <c r="H83" s="644" t="s">
        <v>608</v>
      </c>
      <c r="J83" s="148">
        <v>47</v>
      </c>
      <c r="K83" s="1307"/>
      <c r="L83" s="1308"/>
      <c r="M83" s="1308"/>
      <c r="N83" s="1309"/>
      <c r="Q83" s="150">
        <v>80</v>
      </c>
      <c r="R83" s="279">
        <f t="shared" si="6"/>
        <v>80</v>
      </c>
      <c r="T83" s="150">
        <v>80</v>
      </c>
      <c r="U83" s="764">
        <v>80</v>
      </c>
      <c r="V83" s="758"/>
      <c r="W83" s="762"/>
      <c r="X83" s="766"/>
      <c r="Y83" s="765"/>
      <c r="AB83"/>
      <c r="AK83" s="150">
        <v>80</v>
      </c>
      <c r="AL83" s="764"/>
      <c r="AM83" s="758"/>
      <c r="AN83" s="762"/>
      <c r="AO83" s="766"/>
      <c r="AP83" s="762"/>
      <c r="AQ83" s="766"/>
      <c r="AR83" s="762"/>
      <c r="AS83" s="766"/>
      <c r="AT83" s="762"/>
      <c r="AU83" s="766"/>
      <c r="AV83" s="762"/>
      <c r="AW83" s="766"/>
      <c r="AX83" s="762"/>
      <c r="AY83" s="766"/>
      <c r="AZ83" s="762"/>
      <c r="BA83" s="766"/>
      <c r="BB83" s="762"/>
      <c r="BC83" s="766"/>
      <c r="BD83" s="762"/>
      <c r="BE83" s="766"/>
      <c r="BF83" s="762"/>
      <c r="BG83" s="766"/>
      <c r="BH83" s="762"/>
      <c r="BI83" s="766"/>
      <c r="BJ83" s="765"/>
    </row>
    <row r="84" spans="1:62" ht="18" customHeight="1">
      <c r="A84" s="645">
        <v>1</v>
      </c>
      <c r="B84" s="645">
        <v>4</v>
      </c>
      <c r="C84" s="648">
        <v>1.9</v>
      </c>
      <c r="D84" s="648">
        <v>11.4</v>
      </c>
      <c r="E84" s="648">
        <v>1.3</v>
      </c>
      <c r="F84" s="649">
        <v>1.5</v>
      </c>
      <c r="G84" s="650">
        <v>75</v>
      </c>
      <c r="H84" s="651" t="s">
        <v>609</v>
      </c>
      <c r="J84" s="148">
        <v>48</v>
      </c>
      <c r="K84" s="1307"/>
      <c r="L84" s="1308"/>
      <c r="M84" s="1308"/>
      <c r="N84" s="1309"/>
      <c r="Q84" s="150">
        <v>81</v>
      </c>
      <c r="R84" s="279">
        <f t="shared" si="6"/>
        <v>81</v>
      </c>
      <c r="T84" s="150">
        <v>81</v>
      </c>
      <c r="U84" s="764">
        <v>81</v>
      </c>
      <c r="V84" s="758"/>
      <c r="W84" s="762"/>
      <c r="X84" s="766"/>
      <c r="Y84" s="765"/>
      <c r="AB84"/>
      <c r="AK84" s="150">
        <v>81</v>
      </c>
      <c r="AL84" s="764"/>
      <c r="AM84" s="758"/>
      <c r="AN84" s="762"/>
      <c r="AO84" s="766"/>
      <c r="AP84" s="762"/>
      <c r="AQ84" s="766"/>
      <c r="AR84" s="762"/>
      <c r="AS84" s="766"/>
      <c r="AT84" s="762"/>
      <c r="AU84" s="766"/>
      <c r="AV84" s="762"/>
      <c r="AW84" s="766"/>
      <c r="AX84" s="762"/>
      <c r="AY84" s="766"/>
      <c r="AZ84" s="762"/>
      <c r="BA84" s="766"/>
      <c r="BB84" s="762"/>
      <c r="BC84" s="766"/>
      <c r="BD84" s="762"/>
      <c r="BE84" s="766"/>
      <c r="BF84" s="762"/>
      <c r="BG84" s="766"/>
      <c r="BH84" s="762"/>
      <c r="BI84" s="766"/>
      <c r="BJ84" s="765"/>
    </row>
    <row r="85" spans="1:62" ht="18" customHeight="1">
      <c r="A85" s="646">
        <v>2</v>
      </c>
      <c r="B85" s="646">
        <v>6</v>
      </c>
      <c r="C85" s="652">
        <v>1.9</v>
      </c>
      <c r="D85" s="652">
        <v>9.1</v>
      </c>
      <c r="E85" s="652">
        <v>1.3</v>
      </c>
      <c r="F85" s="653">
        <v>1.5</v>
      </c>
      <c r="G85" s="654">
        <v>75</v>
      </c>
      <c r="H85" s="655" t="s">
        <v>609</v>
      </c>
      <c r="J85" s="148">
        <v>49</v>
      </c>
      <c r="K85" s="1307"/>
      <c r="L85" s="1308"/>
      <c r="M85" s="1308"/>
      <c r="N85" s="1309"/>
      <c r="Q85" s="150">
        <v>82</v>
      </c>
      <c r="R85" s="279">
        <f t="shared" si="6"/>
        <v>82</v>
      </c>
      <c r="T85" s="150">
        <v>82</v>
      </c>
      <c r="U85" s="764">
        <v>82</v>
      </c>
      <c r="V85" s="758"/>
      <c r="W85" s="762"/>
      <c r="X85" s="766"/>
      <c r="Y85" s="765"/>
      <c r="AB85"/>
      <c r="AK85" s="150">
        <v>82</v>
      </c>
      <c r="AL85" s="764"/>
      <c r="AM85" s="758"/>
      <c r="AN85" s="762"/>
      <c r="AO85" s="766"/>
      <c r="AP85" s="762"/>
      <c r="AQ85" s="766"/>
      <c r="AR85" s="762"/>
      <c r="AS85" s="766"/>
      <c r="AT85" s="762"/>
      <c r="AU85" s="766"/>
      <c r="AV85" s="762"/>
      <c r="AW85" s="766"/>
      <c r="AX85" s="762"/>
      <c r="AY85" s="766"/>
      <c r="AZ85" s="762"/>
      <c r="BA85" s="766"/>
      <c r="BB85" s="762"/>
      <c r="BC85" s="766"/>
      <c r="BD85" s="762"/>
      <c r="BE85" s="766"/>
      <c r="BF85" s="762"/>
      <c r="BG85" s="766"/>
      <c r="BH85" s="762"/>
      <c r="BI85" s="766"/>
      <c r="BJ85" s="765"/>
    </row>
    <row r="86" spans="1:62" ht="18" customHeight="1">
      <c r="A86" s="646">
        <v>3</v>
      </c>
      <c r="B86" s="646">
        <v>8</v>
      </c>
      <c r="C86" s="652">
        <v>1.9</v>
      </c>
      <c r="D86" s="652">
        <v>6.8</v>
      </c>
      <c r="E86" s="652">
        <v>1.3</v>
      </c>
      <c r="F86" s="653">
        <v>1.5</v>
      </c>
      <c r="G86" s="654">
        <v>75</v>
      </c>
      <c r="H86" s="655" t="s">
        <v>609</v>
      </c>
      <c r="J86" s="148">
        <v>50</v>
      </c>
      <c r="K86" s="1307"/>
      <c r="L86" s="1308"/>
      <c r="M86" s="1308"/>
      <c r="N86" s="1309"/>
      <c r="Q86" s="150">
        <v>83</v>
      </c>
      <c r="R86" s="279">
        <f t="shared" si="6"/>
        <v>83</v>
      </c>
      <c r="T86" s="150">
        <v>83</v>
      </c>
      <c r="U86" s="764">
        <v>83</v>
      </c>
      <c r="V86" s="758"/>
      <c r="W86" s="762"/>
      <c r="X86" s="766"/>
      <c r="Y86" s="765"/>
      <c r="AB86"/>
      <c r="AK86" s="150">
        <v>83</v>
      </c>
      <c r="AL86" s="764"/>
      <c r="AM86" s="758"/>
      <c r="AN86" s="762"/>
      <c r="AO86" s="766"/>
      <c r="AP86" s="762"/>
      <c r="AQ86" s="766"/>
      <c r="AR86" s="762"/>
      <c r="AS86" s="766"/>
      <c r="AT86" s="762"/>
      <c r="AU86" s="766"/>
      <c r="AV86" s="762"/>
      <c r="AW86" s="766"/>
      <c r="AX86" s="762"/>
      <c r="AY86" s="766"/>
      <c r="AZ86" s="762"/>
      <c r="BA86" s="766"/>
      <c r="BB86" s="762"/>
      <c r="BC86" s="766"/>
      <c r="BD86" s="762"/>
      <c r="BE86" s="766"/>
      <c r="BF86" s="762"/>
      <c r="BG86" s="766"/>
      <c r="BH86" s="762"/>
      <c r="BI86" s="766"/>
      <c r="BJ86" s="765"/>
    </row>
    <row r="87" spans="1:62" ht="18" customHeight="1">
      <c r="A87" s="646">
        <v>4</v>
      </c>
      <c r="B87" s="646">
        <v>10</v>
      </c>
      <c r="C87" s="652">
        <v>1.9</v>
      </c>
      <c r="D87" s="652">
        <v>4.5</v>
      </c>
      <c r="E87" s="652">
        <v>1.3</v>
      </c>
      <c r="F87" s="653">
        <v>1.5</v>
      </c>
      <c r="G87" s="654">
        <v>75</v>
      </c>
      <c r="H87" s="655" t="s">
        <v>609</v>
      </c>
      <c r="J87" s="148">
        <v>51</v>
      </c>
      <c r="K87" s="1307"/>
      <c r="L87" s="1308"/>
      <c r="M87" s="1308"/>
      <c r="N87" s="1309"/>
      <c r="Q87" s="150">
        <v>84</v>
      </c>
      <c r="R87" s="279">
        <f t="shared" si="6"/>
        <v>84</v>
      </c>
      <c r="T87" s="150">
        <v>84</v>
      </c>
      <c r="U87" s="764">
        <v>84</v>
      </c>
      <c r="V87" s="758"/>
      <c r="W87" s="762"/>
      <c r="X87" s="766"/>
      <c r="Y87" s="765"/>
      <c r="AB87"/>
      <c r="AK87" s="150">
        <v>84</v>
      </c>
      <c r="AL87" s="764"/>
      <c r="AM87" s="758"/>
      <c r="AN87" s="762"/>
      <c r="AO87" s="766"/>
      <c r="AP87" s="762"/>
      <c r="AQ87" s="766"/>
      <c r="AR87" s="762"/>
      <c r="AS87" s="766"/>
      <c r="AT87" s="762"/>
      <c r="AU87" s="766"/>
      <c r="AV87" s="762"/>
      <c r="AW87" s="766"/>
      <c r="AX87" s="762"/>
      <c r="AY87" s="766"/>
      <c r="AZ87" s="762"/>
      <c r="BA87" s="766"/>
      <c r="BB87" s="762"/>
      <c r="BC87" s="766"/>
      <c r="BD87" s="762"/>
      <c r="BE87" s="766"/>
      <c r="BF87" s="762"/>
      <c r="BG87" s="766"/>
      <c r="BH87" s="762"/>
      <c r="BI87" s="766"/>
      <c r="BJ87" s="765"/>
    </row>
    <row r="88" spans="1:62" ht="18" customHeight="1">
      <c r="A88" s="646">
        <v>5</v>
      </c>
      <c r="B88" s="646">
        <v>12</v>
      </c>
      <c r="C88" s="652">
        <v>1.9</v>
      </c>
      <c r="D88" s="652">
        <v>2.2000000000000002</v>
      </c>
      <c r="E88" s="652">
        <v>1.3</v>
      </c>
      <c r="F88" s="653">
        <v>1.5</v>
      </c>
      <c r="G88" s="654">
        <v>75</v>
      </c>
      <c r="H88" s="655" t="s">
        <v>609</v>
      </c>
      <c r="J88" s="148">
        <v>52</v>
      </c>
      <c r="K88" s="1307" t="s">
        <v>665</v>
      </c>
      <c r="L88" s="1308"/>
      <c r="M88" s="1308"/>
      <c r="N88" s="1309"/>
      <c r="Q88" s="150">
        <v>85</v>
      </c>
      <c r="R88" s="279">
        <f t="shared" si="6"/>
        <v>85</v>
      </c>
      <c r="T88" s="150">
        <v>85</v>
      </c>
      <c r="U88" s="764">
        <v>85</v>
      </c>
      <c r="V88" s="758"/>
      <c r="W88" s="762"/>
      <c r="X88" s="766"/>
      <c r="Y88" s="765"/>
      <c r="AB88"/>
      <c r="AK88" s="150">
        <v>85</v>
      </c>
      <c r="AL88" s="764"/>
      <c r="AM88" s="758"/>
      <c r="AN88" s="762"/>
      <c r="AO88" s="766"/>
      <c r="AP88" s="762"/>
      <c r="AQ88" s="766"/>
      <c r="AR88" s="762"/>
      <c r="AS88" s="766"/>
      <c r="AT88" s="762"/>
      <c r="AU88" s="766"/>
      <c r="AV88" s="762"/>
      <c r="AW88" s="766"/>
      <c r="AX88" s="762"/>
      <c r="AY88" s="766"/>
      <c r="AZ88" s="762"/>
      <c r="BA88" s="766"/>
      <c r="BB88" s="762"/>
      <c r="BC88" s="766"/>
      <c r="BD88" s="762"/>
      <c r="BE88" s="766"/>
      <c r="BF88" s="762"/>
      <c r="BG88" s="766"/>
      <c r="BH88" s="762"/>
      <c r="BI88" s="766"/>
      <c r="BJ88" s="765"/>
    </row>
    <row r="89" spans="1:62" ht="18" customHeight="1">
      <c r="A89" s="646">
        <v>6</v>
      </c>
      <c r="B89" s="646">
        <v>14</v>
      </c>
      <c r="C89" s="652">
        <v>1.9</v>
      </c>
      <c r="D89" s="652">
        <v>1.7</v>
      </c>
      <c r="E89" s="652">
        <v>1.3</v>
      </c>
      <c r="F89" s="653">
        <v>2.4</v>
      </c>
      <c r="G89" s="654">
        <v>70</v>
      </c>
      <c r="H89" s="655" t="s">
        <v>609</v>
      </c>
      <c r="J89" s="148">
        <v>53</v>
      </c>
      <c r="K89" s="1307" t="s">
        <v>1142</v>
      </c>
      <c r="L89" s="1308"/>
      <c r="M89" s="1308"/>
      <c r="N89" s="1309"/>
      <c r="Q89" s="150">
        <v>86</v>
      </c>
      <c r="R89" s="279">
        <f t="shared" si="6"/>
        <v>86</v>
      </c>
      <c r="T89" s="150">
        <v>86</v>
      </c>
      <c r="U89" s="764">
        <v>86</v>
      </c>
      <c r="V89" s="758"/>
      <c r="W89" s="762"/>
      <c r="X89" s="766"/>
      <c r="Y89" s="765"/>
      <c r="AB89"/>
      <c r="AK89" s="150">
        <v>86</v>
      </c>
      <c r="AL89" s="764"/>
      <c r="AM89" s="758"/>
      <c r="AN89" s="762"/>
      <c r="AO89" s="766"/>
      <c r="AP89" s="762"/>
      <c r="AQ89" s="766"/>
      <c r="AR89" s="762"/>
      <c r="AS89" s="766"/>
      <c r="AT89" s="762"/>
      <c r="AU89" s="766"/>
      <c r="AV89" s="762"/>
      <c r="AW89" s="766"/>
      <c r="AX89" s="762"/>
      <c r="AY89" s="766"/>
      <c r="AZ89" s="762"/>
      <c r="BA89" s="766"/>
      <c r="BB89" s="762"/>
      <c r="BC89" s="766"/>
      <c r="BD89" s="762"/>
      <c r="BE89" s="766"/>
      <c r="BF89" s="762"/>
      <c r="BG89" s="766"/>
      <c r="BH89" s="762"/>
      <c r="BI89" s="766"/>
      <c r="BJ89" s="765"/>
    </row>
    <row r="90" spans="1:62" ht="18" customHeight="1">
      <c r="A90" s="646">
        <v>7</v>
      </c>
      <c r="B90" s="646">
        <v>16</v>
      </c>
      <c r="C90" s="652">
        <v>1.9</v>
      </c>
      <c r="D90" s="652">
        <v>1.9</v>
      </c>
      <c r="E90" s="652">
        <v>1.3</v>
      </c>
      <c r="F90" s="653">
        <v>4.3</v>
      </c>
      <c r="G90" s="654">
        <v>60</v>
      </c>
      <c r="H90" s="655" t="s">
        <v>609</v>
      </c>
      <c r="J90" s="148">
        <v>54</v>
      </c>
      <c r="K90" s="1307" t="s">
        <v>1143</v>
      </c>
      <c r="L90" s="1308"/>
      <c r="M90" s="1308"/>
      <c r="N90" s="1309"/>
      <c r="Q90" s="150">
        <v>87</v>
      </c>
      <c r="R90" s="279">
        <f t="shared" si="6"/>
        <v>87</v>
      </c>
      <c r="T90" s="150">
        <v>87</v>
      </c>
      <c r="U90" s="764">
        <v>87</v>
      </c>
      <c r="V90" s="758"/>
      <c r="W90" s="762"/>
      <c r="X90" s="766"/>
      <c r="Y90" s="765"/>
      <c r="AB90"/>
      <c r="AK90" s="150">
        <v>87</v>
      </c>
      <c r="AL90" s="764"/>
      <c r="AM90" s="758"/>
      <c r="AN90" s="762"/>
      <c r="AO90" s="766"/>
      <c r="AP90" s="762"/>
      <c r="AQ90" s="766"/>
      <c r="AR90" s="762"/>
      <c r="AS90" s="766"/>
      <c r="AT90" s="762"/>
      <c r="AU90" s="766"/>
      <c r="AV90" s="762"/>
      <c r="AW90" s="766"/>
      <c r="AX90" s="762"/>
      <c r="AY90" s="766"/>
      <c r="AZ90" s="762"/>
      <c r="BA90" s="766"/>
      <c r="BB90" s="762"/>
      <c r="BC90" s="766"/>
      <c r="BD90" s="762"/>
      <c r="BE90" s="766"/>
      <c r="BF90" s="762"/>
      <c r="BG90" s="766"/>
      <c r="BH90" s="762"/>
      <c r="BI90" s="766"/>
      <c r="BJ90" s="765"/>
    </row>
    <row r="91" spans="1:62" ht="18" customHeight="1">
      <c r="A91" s="646">
        <v>8</v>
      </c>
      <c r="B91" s="646">
        <v>18</v>
      </c>
      <c r="C91" s="652">
        <v>1.9</v>
      </c>
      <c r="D91" s="652">
        <v>2.2999999999999998</v>
      </c>
      <c r="E91" s="652">
        <v>1.3</v>
      </c>
      <c r="F91" s="653">
        <v>5.8</v>
      </c>
      <c r="G91" s="654">
        <v>50</v>
      </c>
      <c r="H91" s="655" t="s">
        <v>609</v>
      </c>
      <c r="J91" s="148">
        <v>55</v>
      </c>
      <c r="K91" s="1307" t="s">
        <v>1144</v>
      </c>
      <c r="L91" s="1308"/>
      <c r="M91" s="1308"/>
      <c r="N91" s="1309"/>
      <c r="Q91" s="150">
        <v>88</v>
      </c>
      <c r="R91" s="279">
        <f t="shared" si="6"/>
        <v>88</v>
      </c>
      <c r="T91" s="150">
        <v>88</v>
      </c>
      <c r="U91" s="764">
        <v>88</v>
      </c>
      <c r="V91" s="758"/>
      <c r="W91" s="762"/>
      <c r="X91" s="766"/>
      <c r="Y91" s="765"/>
      <c r="AB91"/>
      <c r="AK91" s="150">
        <v>88</v>
      </c>
      <c r="AL91" s="764"/>
      <c r="AM91" s="758"/>
      <c r="AN91" s="762"/>
      <c r="AO91" s="766"/>
      <c r="AP91" s="762"/>
      <c r="AQ91" s="766"/>
      <c r="AR91" s="762"/>
      <c r="AS91" s="766"/>
      <c r="AT91" s="762"/>
      <c r="AU91" s="766"/>
      <c r="AV91" s="762"/>
      <c r="AW91" s="766"/>
      <c r="AX91" s="762"/>
      <c r="AY91" s="766"/>
      <c r="AZ91" s="762"/>
      <c r="BA91" s="766"/>
      <c r="BB91" s="762"/>
      <c r="BC91" s="766"/>
      <c r="BD91" s="762"/>
      <c r="BE91" s="766"/>
      <c r="BF91" s="762"/>
      <c r="BG91" s="766"/>
      <c r="BH91" s="762"/>
      <c r="BI91" s="766"/>
      <c r="BJ91" s="765"/>
    </row>
    <row r="92" spans="1:62" ht="18" customHeight="1">
      <c r="A92" s="646">
        <v>9</v>
      </c>
      <c r="B92" s="646">
        <v>20</v>
      </c>
      <c r="C92" s="652">
        <v>1.9</v>
      </c>
      <c r="D92" s="652">
        <v>9.9</v>
      </c>
      <c r="E92" s="652">
        <v>1.3</v>
      </c>
      <c r="F92" s="653">
        <v>1.3</v>
      </c>
      <c r="G92" s="654">
        <v>50</v>
      </c>
      <c r="H92" s="655" t="s">
        <v>610</v>
      </c>
      <c r="J92" s="148">
        <v>56</v>
      </c>
      <c r="K92" s="1307" t="s">
        <v>1145</v>
      </c>
      <c r="L92" s="1308"/>
      <c r="M92" s="1308"/>
      <c r="N92" s="1309"/>
      <c r="Q92" s="150">
        <v>89</v>
      </c>
      <c r="R92" s="279">
        <f t="shared" si="6"/>
        <v>89</v>
      </c>
      <c r="T92" s="150">
        <v>89</v>
      </c>
      <c r="U92" s="764">
        <v>89</v>
      </c>
      <c r="V92" s="758"/>
      <c r="W92" s="762"/>
      <c r="X92" s="766"/>
      <c r="Y92" s="765"/>
      <c r="AB92"/>
      <c r="AK92" s="150">
        <v>89</v>
      </c>
      <c r="AL92" s="764"/>
      <c r="AM92" s="758"/>
      <c r="AN92" s="762"/>
      <c r="AO92" s="766"/>
      <c r="AP92" s="762"/>
      <c r="AQ92" s="766"/>
      <c r="AR92" s="762"/>
      <c r="AS92" s="766"/>
      <c r="AT92" s="762"/>
      <c r="AU92" s="766"/>
      <c r="AV92" s="762"/>
      <c r="AW92" s="766"/>
      <c r="AX92" s="762"/>
      <c r="AY92" s="766"/>
      <c r="AZ92" s="762"/>
      <c r="BA92" s="766"/>
      <c r="BB92" s="762"/>
      <c r="BC92" s="766"/>
      <c r="BD92" s="762"/>
      <c r="BE92" s="766"/>
      <c r="BF92" s="762"/>
      <c r="BG92" s="766"/>
      <c r="BH92" s="762"/>
      <c r="BI92" s="766"/>
      <c r="BJ92" s="765"/>
    </row>
    <row r="93" spans="1:62" ht="18" customHeight="1">
      <c r="A93" s="646">
        <v>10</v>
      </c>
      <c r="B93" s="646">
        <v>22</v>
      </c>
      <c r="C93" s="652">
        <v>1.9</v>
      </c>
      <c r="D93" s="652">
        <v>8.3000000000000007</v>
      </c>
      <c r="E93" s="652">
        <v>1.3</v>
      </c>
      <c r="F93" s="653">
        <v>1.3</v>
      </c>
      <c r="G93" s="654">
        <v>50</v>
      </c>
      <c r="H93" s="655" t="s">
        <v>610</v>
      </c>
      <c r="J93" s="148">
        <v>57</v>
      </c>
      <c r="K93" s="1307" t="s">
        <v>1146</v>
      </c>
      <c r="L93" s="1308"/>
      <c r="M93" s="1308"/>
      <c r="N93" s="1309"/>
      <c r="Q93" s="150">
        <v>90</v>
      </c>
      <c r="R93" s="279">
        <f t="shared" si="6"/>
        <v>90</v>
      </c>
      <c r="T93" s="150">
        <v>90</v>
      </c>
      <c r="U93" s="764">
        <v>90</v>
      </c>
      <c r="V93" s="758"/>
      <c r="W93" s="762"/>
      <c r="X93" s="766"/>
      <c r="Y93" s="765"/>
      <c r="AB93"/>
      <c r="AK93" s="150">
        <v>90</v>
      </c>
      <c r="AL93" s="764"/>
      <c r="AM93" s="758"/>
      <c r="AN93" s="762"/>
      <c r="AO93" s="766"/>
      <c r="AP93" s="762"/>
      <c r="AQ93" s="766"/>
      <c r="AR93" s="762"/>
      <c r="AS93" s="766"/>
      <c r="AT93" s="762"/>
      <c r="AU93" s="766"/>
      <c r="AV93" s="762"/>
      <c r="AW93" s="766"/>
      <c r="AX93" s="762"/>
      <c r="AY93" s="766"/>
      <c r="AZ93" s="762"/>
      <c r="BA93" s="766"/>
      <c r="BB93" s="762"/>
      <c r="BC93" s="766"/>
      <c r="BD93" s="762"/>
      <c r="BE93" s="766"/>
      <c r="BF93" s="762"/>
      <c r="BG93" s="766"/>
      <c r="BH93" s="762"/>
      <c r="BI93" s="766"/>
      <c r="BJ93" s="765"/>
    </row>
    <row r="94" spans="1:62" ht="18" customHeight="1">
      <c r="A94" s="646">
        <v>11</v>
      </c>
      <c r="B94" s="646">
        <v>24</v>
      </c>
      <c r="C94" s="652">
        <v>1.9</v>
      </c>
      <c r="D94" s="652">
        <v>6.7</v>
      </c>
      <c r="E94" s="652">
        <v>1.3</v>
      </c>
      <c r="F94" s="653">
        <v>1.3</v>
      </c>
      <c r="G94" s="654">
        <v>50</v>
      </c>
      <c r="H94" s="655" t="s">
        <v>610</v>
      </c>
      <c r="J94" s="148">
        <v>58</v>
      </c>
      <c r="K94" s="1307" t="s">
        <v>1147</v>
      </c>
      <c r="L94" s="1308"/>
      <c r="M94" s="1308"/>
      <c r="N94" s="1309"/>
      <c r="Q94" s="150">
        <v>91</v>
      </c>
      <c r="R94" s="279">
        <f t="shared" si="6"/>
        <v>91</v>
      </c>
      <c r="T94" s="150">
        <v>91</v>
      </c>
      <c r="U94" s="764">
        <v>91</v>
      </c>
      <c r="V94" s="758"/>
      <c r="W94" s="762"/>
      <c r="X94" s="766"/>
      <c r="Y94" s="765"/>
      <c r="AB94"/>
      <c r="AK94" s="150">
        <v>91</v>
      </c>
      <c r="AL94" s="764"/>
      <c r="AM94" s="758"/>
      <c r="AN94" s="762"/>
      <c r="AO94" s="766"/>
      <c r="AP94" s="762"/>
      <c r="AQ94" s="766"/>
      <c r="AR94" s="762"/>
      <c r="AS94" s="766"/>
      <c r="AT94" s="762"/>
      <c r="AU94" s="766"/>
      <c r="AV94" s="762"/>
      <c r="AW94" s="766"/>
      <c r="AX94" s="762"/>
      <c r="AY94" s="766"/>
      <c r="AZ94" s="762"/>
      <c r="BA94" s="766"/>
      <c r="BB94" s="762"/>
      <c r="BC94" s="766"/>
      <c r="BD94" s="762"/>
      <c r="BE94" s="766"/>
      <c r="BF94" s="762"/>
      <c r="BG94" s="766"/>
      <c r="BH94" s="762"/>
      <c r="BI94" s="766"/>
      <c r="BJ94" s="765"/>
    </row>
    <row r="95" spans="1:62" ht="18" customHeight="1">
      <c r="A95" s="646">
        <v>12</v>
      </c>
      <c r="B95" s="646">
        <v>26</v>
      </c>
      <c r="C95" s="652">
        <v>1.9</v>
      </c>
      <c r="D95" s="652">
        <v>5.0999999999999996</v>
      </c>
      <c r="E95" s="652">
        <v>1.3</v>
      </c>
      <c r="F95" s="653">
        <v>1.3</v>
      </c>
      <c r="G95" s="654">
        <v>50</v>
      </c>
      <c r="H95" s="655" t="s">
        <v>610</v>
      </c>
      <c r="J95" s="148">
        <v>59</v>
      </c>
      <c r="K95" s="1307"/>
      <c r="L95" s="1308"/>
      <c r="M95" s="1308"/>
      <c r="N95" s="1309"/>
      <c r="Q95" s="150">
        <v>92</v>
      </c>
      <c r="R95" s="279">
        <f t="shared" si="6"/>
        <v>92</v>
      </c>
      <c r="T95" s="150">
        <v>92</v>
      </c>
      <c r="U95" s="764">
        <v>92</v>
      </c>
      <c r="V95" s="758"/>
      <c r="W95" s="762"/>
      <c r="X95" s="766"/>
      <c r="Y95" s="765"/>
      <c r="AB95"/>
      <c r="AK95" s="150">
        <v>92</v>
      </c>
      <c r="AL95" s="764"/>
      <c r="AM95" s="758"/>
      <c r="AN95" s="762"/>
      <c r="AO95" s="766"/>
      <c r="AP95" s="762"/>
      <c r="AQ95" s="766"/>
      <c r="AR95" s="762"/>
      <c r="AS95" s="766"/>
      <c r="AT95" s="762"/>
      <c r="AU95" s="766"/>
      <c r="AV95" s="762"/>
      <c r="AW95" s="766"/>
      <c r="AX95" s="762"/>
      <c r="AY95" s="766"/>
      <c r="AZ95" s="762"/>
      <c r="BA95" s="766"/>
      <c r="BB95" s="762"/>
      <c r="BC95" s="766"/>
      <c r="BD95" s="762"/>
      <c r="BE95" s="766"/>
      <c r="BF95" s="762"/>
      <c r="BG95" s="766"/>
      <c r="BH95" s="762"/>
      <c r="BI95" s="766"/>
      <c r="BJ95" s="765"/>
    </row>
    <row r="96" spans="1:62" ht="18" customHeight="1">
      <c r="A96" s="646">
        <v>13</v>
      </c>
      <c r="B96" s="646">
        <v>28</v>
      </c>
      <c r="C96" s="652">
        <v>1.9</v>
      </c>
      <c r="D96" s="652">
        <v>3.5</v>
      </c>
      <c r="E96" s="652">
        <v>1.3</v>
      </c>
      <c r="F96" s="653">
        <v>1.3</v>
      </c>
      <c r="G96" s="654">
        <v>50</v>
      </c>
      <c r="H96" s="655" t="s">
        <v>610</v>
      </c>
      <c r="J96" s="148">
        <v>59</v>
      </c>
      <c r="K96" s="1307"/>
      <c r="L96" s="1308"/>
      <c r="M96" s="1308"/>
      <c r="N96" s="1309"/>
      <c r="Q96" s="150">
        <v>93</v>
      </c>
      <c r="R96" s="279">
        <f t="shared" si="6"/>
        <v>93</v>
      </c>
      <c r="T96" s="150">
        <v>93</v>
      </c>
      <c r="U96" s="764">
        <v>93</v>
      </c>
      <c r="V96" s="758"/>
      <c r="W96" s="762"/>
      <c r="X96" s="766"/>
      <c r="Y96" s="765"/>
      <c r="AB96"/>
      <c r="AK96" s="150">
        <v>93</v>
      </c>
      <c r="AL96" s="764"/>
      <c r="AM96" s="758"/>
      <c r="AN96" s="762"/>
      <c r="AO96" s="766"/>
      <c r="AP96" s="762"/>
      <c r="AQ96" s="766"/>
      <c r="AR96" s="762"/>
      <c r="AS96" s="766"/>
      <c r="AT96" s="762"/>
      <c r="AU96" s="766"/>
      <c r="AV96" s="762"/>
      <c r="AW96" s="766"/>
      <c r="AX96" s="762"/>
      <c r="AY96" s="766"/>
      <c r="AZ96" s="762"/>
      <c r="BA96" s="766"/>
      <c r="BB96" s="762"/>
      <c r="BC96" s="766"/>
      <c r="BD96" s="762"/>
      <c r="BE96" s="766"/>
      <c r="BF96" s="762"/>
      <c r="BG96" s="766"/>
      <c r="BH96" s="762"/>
      <c r="BI96" s="766"/>
      <c r="BJ96" s="765"/>
    </row>
    <row r="97" spans="1:62" ht="18" customHeight="1">
      <c r="A97" s="646">
        <v>14</v>
      </c>
      <c r="B97" s="646">
        <v>30</v>
      </c>
      <c r="C97" s="652">
        <v>1.9</v>
      </c>
      <c r="D97" s="652">
        <v>1.9</v>
      </c>
      <c r="E97" s="652">
        <v>1.3</v>
      </c>
      <c r="F97" s="653">
        <v>1.3</v>
      </c>
      <c r="G97" s="654">
        <v>50</v>
      </c>
      <c r="H97" s="655" t="s">
        <v>610</v>
      </c>
      <c r="J97" s="148">
        <v>60</v>
      </c>
      <c r="K97" s="1307"/>
      <c r="L97" s="1308"/>
      <c r="M97" s="1308"/>
      <c r="N97" s="1309"/>
      <c r="Q97" s="150">
        <v>94</v>
      </c>
      <c r="R97" s="279">
        <f t="shared" si="6"/>
        <v>94</v>
      </c>
      <c r="T97" s="150">
        <v>94</v>
      </c>
      <c r="U97" s="764">
        <v>94</v>
      </c>
      <c r="V97" s="758"/>
      <c r="W97" s="762"/>
      <c r="X97" s="766"/>
      <c r="Y97" s="765"/>
      <c r="AB97"/>
      <c r="AK97" s="150">
        <v>94</v>
      </c>
      <c r="AL97" s="764"/>
      <c r="AM97" s="758"/>
      <c r="AN97" s="762"/>
      <c r="AO97" s="766"/>
      <c r="AP97" s="762"/>
      <c r="AQ97" s="766"/>
      <c r="AR97" s="762"/>
      <c r="AS97" s="766"/>
      <c r="AT97" s="762"/>
      <c r="AU97" s="766"/>
      <c r="AV97" s="762"/>
      <c r="AW97" s="766"/>
      <c r="AX97" s="762"/>
      <c r="AY97" s="766"/>
      <c r="AZ97" s="762"/>
      <c r="BA97" s="766"/>
      <c r="BB97" s="762"/>
      <c r="BC97" s="766"/>
      <c r="BD97" s="762"/>
      <c r="BE97" s="766"/>
      <c r="BF97" s="762"/>
      <c r="BG97" s="766"/>
      <c r="BH97" s="762"/>
      <c r="BI97" s="766"/>
      <c r="BJ97" s="765"/>
    </row>
    <row r="98" spans="1:62" ht="18" customHeight="1">
      <c r="A98" s="646">
        <v>15</v>
      </c>
      <c r="B98" s="646">
        <v>32</v>
      </c>
      <c r="C98" s="652">
        <v>1.9</v>
      </c>
      <c r="D98" s="652">
        <v>3.5</v>
      </c>
      <c r="E98" s="652">
        <v>1.3</v>
      </c>
      <c r="F98" s="653">
        <v>2.2999999999999998</v>
      </c>
      <c r="G98" s="654">
        <v>45</v>
      </c>
      <c r="H98" s="655" t="s">
        <v>610</v>
      </c>
      <c r="J98" s="148">
        <v>61</v>
      </c>
      <c r="K98" s="1307"/>
      <c r="L98" s="1308"/>
      <c r="M98" s="1308"/>
      <c r="N98" s="1309"/>
      <c r="Q98" s="150">
        <v>95</v>
      </c>
      <c r="R98" s="279">
        <f t="shared" si="6"/>
        <v>95</v>
      </c>
      <c r="T98" s="150">
        <v>95</v>
      </c>
      <c r="U98" s="764">
        <v>95</v>
      </c>
      <c r="V98" s="758"/>
      <c r="W98" s="762"/>
      <c r="X98" s="766"/>
      <c r="Y98" s="765"/>
      <c r="AB98"/>
      <c r="AK98" s="150">
        <v>95</v>
      </c>
      <c r="AL98" s="764"/>
      <c r="AM98" s="758"/>
      <c r="AN98" s="762"/>
      <c r="AO98" s="766"/>
      <c r="AP98" s="762"/>
      <c r="AQ98" s="766"/>
      <c r="AR98" s="762"/>
      <c r="AS98" s="766"/>
      <c r="AT98" s="762"/>
      <c r="AU98" s="766"/>
      <c r="AV98" s="762"/>
      <c r="AW98" s="766"/>
      <c r="AX98" s="762"/>
      <c r="AY98" s="766"/>
      <c r="AZ98" s="762"/>
      <c r="BA98" s="766"/>
      <c r="BB98" s="762"/>
      <c r="BC98" s="766"/>
      <c r="BD98" s="762"/>
      <c r="BE98" s="766"/>
      <c r="BF98" s="762"/>
      <c r="BG98" s="766"/>
      <c r="BH98" s="762"/>
      <c r="BI98" s="766"/>
      <c r="BJ98" s="765"/>
    </row>
    <row r="99" spans="1:62" ht="18" customHeight="1">
      <c r="A99" s="646">
        <v>16</v>
      </c>
      <c r="B99" s="646">
        <v>34</v>
      </c>
      <c r="C99" s="652">
        <v>1.9</v>
      </c>
      <c r="D99" s="652">
        <v>2.1</v>
      </c>
      <c r="E99" s="652">
        <v>1.3</v>
      </c>
      <c r="F99" s="653">
        <v>2.2999999999999998</v>
      </c>
      <c r="G99" s="654">
        <v>45</v>
      </c>
      <c r="H99" s="655" t="s">
        <v>610</v>
      </c>
      <c r="J99" s="148">
        <v>62</v>
      </c>
      <c r="K99" s="1307"/>
      <c r="L99" s="1308"/>
      <c r="M99" s="1308"/>
      <c r="N99" s="1309"/>
      <c r="Q99" s="150">
        <v>96</v>
      </c>
      <c r="R99" s="279">
        <f t="shared" si="6"/>
        <v>96</v>
      </c>
      <c r="T99" s="150">
        <v>96</v>
      </c>
      <c r="U99" s="764">
        <v>96</v>
      </c>
      <c r="V99" s="758"/>
      <c r="W99" s="762"/>
      <c r="X99" s="766"/>
      <c r="Y99" s="765"/>
      <c r="AB99"/>
      <c r="AK99" s="150">
        <v>96</v>
      </c>
      <c r="AL99" s="764"/>
      <c r="AM99" s="758"/>
      <c r="AN99" s="762"/>
      <c r="AO99" s="766"/>
      <c r="AP99" s="762"/>
      <c r="AQ99" s="766"/>
      <c r="AR99" s="762"/>
      <c r="AS99" s="766"/>
      <c r="AT99" s="762"/>
      <c r="AU99" s="766"/>
      <c r="AV99" s="762"/>
      <c r="AW99" s="766"/>
      <c r="AX99" s="762"/>
      <c r="AY99" s="766"/>
      <c r="AZ99" s="762"/>
      <c r="BA99" s="766"/>
      <c r="BB99" s="762"/>
      <c r="BC99" s="766"/>
      <c r="BD99" s="762"/>
      <c r="BE99" s="766"/>
      <c r="BF99" s="762"/>
      <c r="BG99" s="766"/>
      <c r="BH99" s="762"/>
      <c r="BI99" s="766"/>
      <c r="BJ99" s="765"/>
    </row>
    <row r="100" spans="1:62" ht="18" customHeight="1">
      <c r="A100" s="646">
        <v>17</v>
      </c>
      <c r="B100" s="646">
        <v>36</v>
      </c>
      <c r="C100" s="652">
        <v>1.9</v>
      </c>
      <c r="D100" s="652">
        <v>3.2</v>
      </c>
      <c r="E100" s="652">
        <v>1.3</v>
      </c>
      <c r="F100" s="653">
        <v>3</v>
      </c>
      <c r="G100" s="654">
        <v>40</v>
      </c>
      <c r="H100" s="655" t="s">
        <v>610</v>
      </c>
      <c r="J100" s="148">
        <v>63</v>
      </c>
      <c r="K100" s="1307"/>
      <c r="L100" s="1308"/>
      <c r="M100" s="1308"/>
      <c r="N100" s="1309"/>
      <c r="Q100" s="150">
        <v>97</v>
      </c>
      <c r="R100" s="279">
        <f t="shared" ref="R100:R131" si="7">IF($U$2&lt;=5,VLOOKUP(Q100,ﾃｰﾌﾞﾙﾀｲﾌﾟ,$U$2+1,FALSE),VLOOKUP(Q100,ﾃｰﾌﾞﾙﾀｲﾌﾟ,$U$2+13,FALSE))</f>
        <v>97</v>
      </c>
      <c r="T100" s="150">
        <v>97</v>
      </c>
      <c r="U100" s="764">
        <v>97</v>
      </c>
      <c r="V100" s="758"/>
      <c r="W100" s="762"/>
      <c r="X100" s="766"/>
      <c r="Y100" s="765"/>
      <c r="AB100"/>
      <c r="AK100" s="150">
        <v>97</v>
      </c>
      <c r="AL100" s="764"/>
      <c r="AM100" s="758"/>
      <c r="AN100" s="762"/>
      <c r="AO100" s="766"/>
      <c r="AP100" s="762"/>
      <c r="AQ100" s="766"/>
      <c r="AR100" s="762"/>
      <c r="AS100" s="766"/>
      <c r="AT100" s="762"/>
      <c r="AU100" s="766"/>
      <c r="AV100" s="762"/>
      <c r="AW100" s="766"/>
      <c r="AX100" s="762"/>
      <c r="AY100" s="766"/>
      <c r="AZ100" s="762"/>
      <c r="BA100" s="766"/>
      <c r="BB100" s="762"/>
      <c r="BC100" s="766"/>
      <c r="BD100" s="762"/>
      <c r="BE100" s="766"/>
      <c r="BF100" s="762"/>
      <c r="BG100" s="766"/>
      <c r="BH100" s="762"/>
      <c r="BI100" s="766"/>
      <c r="BJ100" s="765"/>
    </row>
    <row r="101" spans="1:62" ht="18" customHeight="1">
      <c r="A101" s="646">
        <v>18</v>
      </c>
      <c r="B101" s="646">
        <v>38</v>
      </c>
      <c r="C101" s="652">
        <v>1.9</v>
      </c>
      <c r="D101" s="652">
        <v>1.9</v>
      </c>
      <c r="E101" s="652">
        <v>1.3</v>
      </c>
      <c r="F101" s="653">
        <v>3</v>
      </c>
      <c r="G101" s="654">
        <v>40</v>
      </c>
      <c r="H101" s="655" t="s">
        <v>610</v>
      </c>
      <c r="J101" s="148">
        <v>64</v>
      </c>
      <c r="K101" s="1307"/>
      <c r="L101" s="1308"/>
      <c r="M101" s="1308"/>
      <c r="N101" s="1309"/>
      <c r="Q101" s="150">
        <v>98</v>
      </c>
      <c r="R101" s="279">
        <f t="shared" si="7"/>
        <v>98</v>
      </c>
      <c r="T101" s="150">
        <v>98</v>
      </c>
      <c r="U101" s="764">
        <v>98</v>
      </c>
      <c r="V101" s="758"/>
      <c r="W101" s="762"/>
      <c r="X101" s="766"/>
      <c r="Y101" s="765"/>
      <c r="AB101"/>
      <c r="AK101" s="150">
        <v>98</v>
      </c>
      <c r="AL101" s="764"/>
      <c r="AM101" s="758"/>
      <c r="AN101" s="762"/>
      <c r="AO101" s="766"/>
      <c r="AP101" s="762"/>
      <c r="AQ101" s="766"/>
      <c r="AR101" s="762"/>
      <c r="AS101" s="766"/>
      <c r="AT101" s="762"/>
      <c r="AU101" s="766"/>
      <c r="AV101" s="762"/>
      <c r="AW101" s="766"/>
      <c r="AX101" s="762"/>
      <c r="AY101" s="766"/>
      <c r="AZ101" s="762"/>
      <c r="BA101" s="766"/>
      <c r="BB101" s="762"/>
      <c r="BC101" s="766"/>
      <c r="BD101" s="762"/>
      <c r="BE101" s="766"/>
      <c r="BF101" s="762"/>
      <c r="BG101" s="766"/>
      <c r="BH101" s="762"/>
      <c r="BI101" s="766"/>
      <c r="BJ101" s="765"/>
    </row>
    <row r="102" spans="1:62" ht="18" customHeight="1" thickBot="1">
      <c r="A102" s="647">
        <v>20</v>
      </c>
      <c r="B102" s="647">
        <v>40</v>
      </c>
      <c r="C102" s="656">
        <v>1.9</v>
      </c>
      <c r="D102" s="656">
        <v>2.2999999999999998</v>
      </c>
      <c r="E102" s="656">
        <v>1.3</v>
      </c>
      <c r="F102" s="657">
        <v>3.9</v>
      </c>
      <c r="G102" s="658">
        <v>38</v>
      </c>
      <c r="H102" s="659" t="s">
        <v>610</v>
      </c>
      <c r="J102" s="148">
        <v>65</v>
      </c>
      <c r="K102" s="1307"/>
      <c r="L102" s="1308"/>
      <c r="M102" s="1308"/>
      <c r="N102" s="1309"/>
      <c r="Q102" s="150">
        <v>99</v>
      </c>
      <c r="R102" s="279">
        <f t="shared" si="7"/>
        <v>99</v>
      </c>
      <c r="T102" s="150">
        <v>99</v>
      </c>
      <c r="U102" s="764">
        <v>99</v>
      </c>
      <c r="V102" s="758"/>
      <c r="W102" s="766"/>
      <c r="X102" s="766"/>
      <c r="Y102" s="765"/>
      <c r="AB102"/>
      <c r="AK102" s="150">
        <v>99</v>
      </c>
      <c r="AL102" s="764"/>
      <c r="AM102" s="758"/>
      <c r="AN102" s="766"/>
      <c r="AO102" s="766"/>
      <c r="AP102" s="766"/>
      <c r="AQ102" s="766"/>
      <c r="AR102" s="766"/>
      <c r="AS102" s="766"/>
      <c r="AT102" s="766"/>
      <c r="AU102" s="766"/>
      <c r="AV102" s="766"/>
      <c r="AW102" s="766"/>
      <c r="AX102" s="766"/>
      <c r="AY102" s="766"/>
      <c r="AZ102" s="766"/>
      <c r="BA102" s="766"/>
      <c r="BB102" s="766"/>
      <c r="BC102" s="766"/>
      <c r="BD102" s="766"/>
      <c r="BE102" s="766"/>
      <c r="BF102" s="766"/>
      <c r="BG102" s="766"/>
      <c r="BH102" s="766"/>
      <c r="BI102" s="766"/>
      <c r="BJ102" s="765"/>
    </row>
    <row r="103" spans="1:62" ht="18" customHeight="1">
      <c r="J103" s="148">
        <v>66</v>
      </c>
      <c r="K103" s="1307"/>
      <c r="L103" s="1308"/>
      <c r="M103" s="1308"/>
      <c r="N103" s="1309"/>
      <c r="Q103" s="150">
        <v>100</v>
      </c>
      <c r="R103" s="279">
        <f t="shared" si="7"/>
        <v>100</v>
      </c>
      <c r="T103" s="150">
        <v>100</v>
      </c>
      <c r="U103" s="764">
        <v>100</v>
      </c>
      <c r="V103" s="758"/>
      <c r="W103" s="762"/>
      <c r="X103" s="766"/>
      <c r="Y103" s="765"/>
      <c r="AB103"/>
      <c r="AK103" s="150">
        <v>100</v>
      </c>
      <c r="AL103" s="764"/>
      <c r="AM103" s="758"/>
      <c r="AN103" s="762"/>
      <c r="AO103" s="766"/>
      <c r="AP103" s="762"/>
      <c r="AQ103" s="766"/>
      <c r="AR103" s="762"/>
      <c r="AS103" s="766"/>
      <c r="AT103" s="762"/>
      <c r="AU103" s="766"/>
      <c r="AV103" s="762"/>
      <c r="AW103" s="766"/>
      <c r="AX103" s="762"/>
      <c r="AY103" s="766"/>
      <c r="AZ103" s="762"/>
      <c r="BA103" s="766"/>
      <c r="BB103" s="762"/>
      <c r="BC103" s="766"/>
      <c r="BD103" s="762"/>
      <c r="BE103" s="766"/>
      <c r="BF103" s="762"/>
      <c r="BG103" s="766"/>
      <c r="BH103" s="762"/>
      <c r="BI103" s="766"/>
      <c r="BJ103" s="765"/>
    </row>
    <row r="104" spans="1:62" ht="18" customHeight="1">
      <c r="J104" s="148">
        <v>67</v>
      </c>
      <c r="K104" s="1307"/>
      <c r="L104" s="1308"/>
      <c r="M104" s="1308"/>
      <c r="N104" s="1309"/>
      <c r="Q104" s="150">
        <v>101</v>
      </c>
      <c r="R104" s="279">
        <f t="shared" si="7"/>
        <v>101</v>
      </c>
      <c r="T104" s="150">
        <v>101</v>
      </c>
      <c r="U104" s="764">
        <v>101</v>
      </c>
      <c r="V104" s="758"/>
      <c r="W104" s="762"/>
      <c r="X104" s="766"/>
      <c r="Y104" s="765"/>
      <c r="Z104" s="31"/>
      <c r="AK104" s="150">
        <v>101</v>
      </c>
      <c r="AL104" s="764"/>
      <c r="AM104" s="758"/>
      <c r="AN104" s="762"/>
      <c r="AO104" s="766"/>
      <c r="AP104" s="762"/>
      <c r="AQ104" s="766"/>
      <c r="AR104" s="762"/>
      <c r="AS104" s="766"/>
      <c r="AT104" s="762"/>
      <c r="AU104" s="766"/>
      <c r="AV104" s="762"/>
      <c r="AW104" s="766"/>
      <c r="AX104" s="762"/>
      <c r="AY104" s="766"/>
      <c r="AZ104" s="762"/>
      <c r="BA104" s="766"/>
      <c r="BB104" s="762"/>
      <c r="BC104" s="766"/>
      <c r="BD104" s="762"/>
      <c r="BE104" s="766"/>
      <c r="BF104" s="762"/>
      <c r="BG104" s="766"/>
      <c r="BH104" s="762"/>
      <c r="BI104" s="766"/>
      <c r="BJ104" s="765"/>
    </row>
    <row r="105" spans="1:62" ht="18" customHeight="1">
      <c r="A105" s="8" t="s">
        <v>611</v>
      </c>
      <c r="B105" s="6"/>
      <c r="C105" s="6"/>
      <c r="D105" s="6"/>
      <c r="E105" s="6"/>
      <c r="F105" s="6"/>
      <c r="J105" s="148">
        <v>68</v>
      </c>
      <c r="K105" s="1307"/>
      <c r="L105" s="1308"/>
      <c r="M105" s="1308"/>
      <c r="N105" s="1309"/>
      <c r="Q105" s="150">
        <v>102</v>
      </c>
      <c r="R105" s="279">
        <f t="shared" si="7"/>
        <v>102</v>
      </c>
      <c r="T105" s="150">
        <v>102</v>
      </c>
      <c r="U105" s="764">
        <v>102</v>
      </c>
      <c r="V105" s="758"/>
      <c r="W105" s="762"/>
      <c r="X105" s="766"/>
      <c r="Y105" s="765"/>
      <c r="AK105" s="150">
        <v>102</v>
      </c>
      <c r="AL105" s="764"/>
      <c r="AM105" s="758"/>
      <c r="AN105" s="762"/>
      <c r="AO105" s="766"/>
      <c r="AP105" s="762"/>
      <c r="AQ105" s="766"/>
      <c r="AR105" s="762"/>
      <c r="AS105" s="766"/>
      <c r="AT105" s="762"/>
      <c r="AU105" s="766"/>
      <c r="AV105" s="762"/>
      <c r="AW105" s="766"/>
      <c r="AX105" s="762"/>
      <c r="AY105" s="766"/>
      <c r="AZ105" s="762"/>
      <c r="BA105" s="766"/>
      <c r="BB105" s="762"/>
      <c r="BC105" s="766"/>
      <c r="BD105" s="762"/>
      <c r="BE105" s="766"/>
      <c r="BF105" s="762"/>
      <c r="BG105" s="766"/>
      <c r="BH105" s="762"/>
      <c r="BI105" s="766"/>
      <c r="BJ105" s="765"/>
    </row>
    <row r="106" spans="1:62" ht="18" customHeight="1">
      <c r="A106" s="12" t="s">
        <v>233</v>
      </c>
      <c r="B106" s="6" t="s">
        <v>612</v>
      </c>
      <c r="C106" s="6"/>
      <c r="D106" s="6"/>
      <c r="E106" s="1298" t="s">
        <v>613</v>
      </c>
      <c r="F106" s="1299"/>
      <c r="J106" s="148">
        <v>69</v>
      </c>
      <c r="K106" s="1307"/>
      <c r="L106" s="1308"/>
      <c r="M106" s="1308"/>
      <c r="N106" s="1309"/>
      <c r="Q106" s="150">
        <v>103</v>
      </c>
      <c r="R106" s="279">
        <f t="shared" si="7"/>
        <v>103</v>
      </c>
      <c r="T106" s="150">
        <v>103</v>
      </c>
      <c r="U106" s="764">
        <v>103</v>
      </c>
      <c r="V106" s="758"/>
      <c r="W106" s="762"/>
      <c r="X106" s="766"/>
      <c r="Y106" s="765"/>
      <c r="AK106" s="150">
        <v>103</v>
      </c>
      <c r="AL106" s="764"/>
      <c r="AM106" s="758"/>
      <c r="AN106" s="762"/>
      <c r="AO106" s="766"/>
      <c r="AP106" s="762"/>
      <c r="AQ106" s="766"/>
      <c r="AR106" s="762"/>
      <c r="AS106" s="766"/>
      <c r="AT106" s="762"/>
      <c r="AU106" s="766"/>
      <c r="AV106" s="762"/>
      <c r="AW106" s="766"/>
      <c r="AX106" s="762"/>
      <c r="AY106" s="766"/>
      <c r="AZ106" s="762"/>
      <c r="BA106" s="766"/>
      <c r="BB106" s="762"/>
      <c r="BC106" s="766"/>
      <c r="BD106" s="762"/>
      <c r="BE106" s="766"/>
      <c r="BF106" s="762"/>
      <c r="BG106" s="766"/>
      <c r="BH106" s="762"/>
      <c r="BI106" s="766"/>
      <c r="BJ106" s="765"/>
    </row>
    <row r="107" spans="1:62" ht="18" customHeight="1">
      <c r="J107" s="148">
        <v>70</v>
      </c>
      <c r="K107" s="1307"/>
      <c r="L107" s="1308"/>
      <c r="M107" s="1308"/>
      <c r="N107" s="1309"/>
      <c r="Q107" s="150">
        <v>104</v>
      </c>
      <c r="R107" s="279">
        <f t="shared" si="7"/>
        <v>104</v>
      </c>
      <c r="T107" s="150">
        <v>104</v>
      </c>
      <c r="U107" s="764">
        <v>104</v>
      </c>
      <c r="V107" s="758"/>
      <c r="W107" s="762"/>
      <c r="X107" s="766"/>
      <c r="Y107" s="765"/>
      <c r="AK107" s="150">
        <v>104</v>
      </c>
      <c r="AL107" s="764"/>
      <c r="AM107" s="758"/>
      <c r="AN107" s="762"/>
      <c r="AO107" s="766"/>
      <c r="AP107" s="762"/>
      <c r="AQ107" s="766"/>
      <c r="AR107" s="762"/>
      <c r="AS107" s="766"/>
      <c r="AT107" s="762"/>
      <c r="AU107" s="766"/>
      <c r="AV107" s="762"/>
      <c r="AW107" s="766"/>
      <c r="AX107" s="762"/>
      <c r="AY107" s="766"/>
      <c r="AZ107" s="762"/>
      <c r="BA107" s="766"/>
      <c r="BB107" s="762"/>
      <c r="BC107" s="766"/>
      <c r="BD107" s="762"/>
      <c r="BE107" s="766"/>
      <c r="BF107" s="762"/>
      <c r="BG107" s="766"/>
      <c r="BH107" s="762"/>
      <c r="BI107" s="766"/>
      <c r="BJ107" s="765"/>
    </row>
    <row r="108" spans="1:62" ht="18" customHeight="1">
      <c r="A108" s="12" t="s">
        <v>234</v>
      </c>
      <c r="B108" s="6" t="s">
        <v>614</v>
      </c>
      <c r="J108" s="148">
        <v>71</v>
      </c>
      <c r="K108" s="1307"/>
      <c r="L108" s="1308"/>
      <c r="M108" s="1308"/>
      <c r="N108" s="1309"/>
      <c r="Q108" s="150">
        <v>105</v>
      </c>
      <c r="R108" s="279">
        <f t="shared" si="7"/>
        <v>105</v>
      </c>
      <c r="T108" s="150">
        <v>105</v>
      </c>
      <c r="U108" s="764">
        <v>105</v>
      </c>
      <c r="V108" s="758"/>
      <c r="W108" s="762"/>
      <c r="X108" s="766"/>
      <c r="Y108" s="765"/>
      <c r="AK108" s="150">
        <v>105</v>
      </c>
      <c r="AL108" s="764"/>
      <c r="AM108" s="758"/>
      <c r="AN108" s="762"/>
      <c r="AO108" s="766"/>
      <c r="AP108" s="762"/>
      <c r="AQ108" s="766"/>
      <c r="AR108" s="762"/>
      <c r="AS108" s="766"/>
      <c r="AT108" s="762"/>
      <c r="AU108" s="766"/>
      <c r="AV108" s="762"/>
      <c r="AW108" s="766"/>
      <c r="AX108" s="762"/>
      <c r="AY108" s="766"/>
      <c r="AZ108" s="762"/>
      <c r="BA108" s="766"/>
      <c r="BB108" s="762"/>
      <c r="BC108" s="766"/>
      <c r="BD108" s="762"/>
      <c r="BE108" s="766"/>
      <c r="BF108" s="762"/>
      <c r="BG108" s="766"/>
      <c r="BH108" s="762"/>
      <c r="BI108" s="766"/>
      <c r="BJ108" s="765"/>
    </row>
    <row r="109" spans="1:62" ht="18" customHeight="1">
      <c r="A109" s="661" t="s">
        <v>1098</v>
      </c>
      <c r="B109" s="662"/>
      <c r="C109" s="1295" t="str">
        <f>宴会名&amp;"　基本情報"</f>
        <v>　基本情報</v>
      </c>
      <c r="D109" s="1296"/>
      <c r="E109" s="1296"/>
      <c r="F109" s="1296"/>
      <c r="G109" s="1296"/>
      <c r="H109" s="1297"/>
      <c r="J109" s="148">
        <v>72</v>
      </c>
      <c r="K109" s="1307"/>
      <c r="L109" s="1308"/>
      <c r="M109" s="1308"/>
      <c r="N109" s="1309"/>
      <c r="Q109" s="150">
        <v>106</v>
      </c>
      <c r="R109" s="279">
        <f t="shared" si="7"/>
        <v>106</v>
      </c>
      <c r="T109" s="150">
        <v>106</v>
      </c>
      <c r="U109" s="764">
        <v>106</v>
      </c>
      <c r="V109" s="758"/>
      <c r="W109" s="762"/>
      <c r="X109" s="766"/>
      <c r="Y109" s="765"/>
      <c r="AK109" s="150">
        <v>106</v>
      </c>
      <c r="AL109" s="764"/>
      <c r="AM109" s="758"/>
      <c r="AN109" s="762"/>
      <c r="AO109" s="766"/>
      <c r="AP109" s="762"/>
      <c r="AQ109" s="766"/>
      <c r="AR109" s="762"/>
      <c r="AS109" s="766"/>
      <c r="AT109" s="762"/>
      <c r="AU109" s="766"/>
      <c r="AV109" s="762"/>
      <c r="AW109" s="766"/>
      <c r="AX109" s="762"/>
      <c r="AY109" s="766"/>
      <c r="AZ109" s="762"/>
      <c r="BA109" s="766"/>
      <c r="BB109" s="762"/>
      <c r="BC109" s="766"/>
      <c r="BD109" s="762"/>
      <c r="BE109" s="766"/>
      <c r="BF109" s="762"/>
      <c r="BG109" s="766"/>
      <c r="BH109" s="762"/>
      <c r="BI109" s="766"/>
      <c r="BJ109" s="765"/>
    </row>
    <row r="110" spans="1:62" ht="18" customHeight="1">
      <c r="A110" s="661" t="s">
        <v>615</v>
      </c>
      <c r="B110" s="662"/>
      <c r="C110" s="1295" t="str">
        <f>宴会名&amp;"　ご列席者一覧表"</f>
        <v>　ご列席者一覧表</v>
      </c>
      <c r="D110" s="1296"/>
      <c r="E110" s="1296"/>
      <c r="F110" s="1296"/>
      <c r="G110" s="1296"/>
      <c r="H110" s="1297"/>
      <c r="J110" s="148">
        <v>73</v>
      </c>
      <c r="K110" s="1307"/>
      <c r="L110" s="1308"/>
      <c r="M110" s="1308"/>
      <c r="N110" s="1309"/>
      <c r="Q110" s="150">
        <v>107</v>
      </c>
      <c r="R110" s="279">
        <f t="shared" si="7"/>
        <v>107</v>
      </c>
      <c r="T110" s="150">
        <v>107</v>
      </c>
      <c r="U110" s="764">
        <v>107</v>
      </c>
      <c r="V110" s="758"/>
      <c r="W110" s="762"/>
      <c r="X110" s="766"/>
      <c r="Y110" s="765"/>
      <c r="AK110" s="150">
        <v>107</v>
      </c>
      <c r="AL110" s="764"/>
      <c r="AM110" s="758"/>
      <c r="AN110" s="762"/>
      <c r="AO110" s="766"/>
      <c r="AP110" s="762"/>
      <c r="AQ110" s="766"/>
      <c r="AR110" s="762"/>
      <c r="AS110" s="766"/>
      <c r="AT110" s="762"/>
      <c r="AU110" s="766"/>
      <c r="AV110" s="762"/>
      <c r="AW110" s="766"/>
      <c r="AX110" s="762"/>
      <c r="AY110" s="766"/>
      <c r="AZ110" s="762"/>
      <c r="BA110" s="766"/>
      <c r="BB110" s="762"/>
      <c r="BC110" s="766"/>
      <c r="BD110" s="762"/>
      <c r="BE110" s="766"/>
      <c r="BF110" s="762"/>
      <c r="BG110" s="766"/>
      <c r="BH110" s="762"/>
      <c r="BI110" s="766"/>
      <c r="BJ110" s="765"/>
    </row>
    <row r="111" spans="1:62" ht="18" customHeight="1">
      <c r="A111" s="661" t="s">
        <v>616</v>
      </c>
      <c r="B111" s="662"/>
      <c r="C111" s="1295" t="str">
        <f>宴会名&amp;"　御着席名簿"</f>
        <v>　御着席名簿</v>
      </c>
      <c r="D111" s="1296"/>
      <c r="E111" s="1296"/>
      <c r="F111" s="1296"/>
      <c r="G111" s="1296"/>
      <c r="H111" s="1297"/>
      <c r="J111" s="148">
        <v>74</v>
      </c>
      <c r="K111" s="1307"/>
      <c r="L111" s="1308"/>
      <c r="M111" s="1308"/>
      <c r="N111" s="1309"/>
      <c r="Q111" s="150">
        <v>108</v>
      </c>
      <c r="R111" s="279">
        <f t="shared" si="7"/>
        <v>108</v>
      </c>
      <c r="T111" s="150">
        <v>108</v>
      </c>
      <c r="U111" s="764">
        <v>108</v>
      </c>
      <c r="V111" s="758"/>
      <c r="W111" s="762"/>
      <c r="X111" s="766"/>
      <c r="Y111" s="765"/>
      <c r="AK111" s="150">
        <v>108</v>
      </c>
      <c r="AL111" s="764"/>
      <c r="AM111" s="758"/>
      <c r="AN111" s="762"/>
      <c r="AO111" s="766"/>
      <c r="AP111" s="762"/>
      <c r="AQ111" s="766"/>
      <c r="AR111" s="762"/>
      <c r="AS111" s="766"/>
      <c r="AT111" s="762"/>
      <c r="AU111" s="766"/>
      <c r="AV111" s="762"/>
      <c r="AW111" s="766"/>
      <c r="AX111" s="762"/>
      <c r="AY111" s="766"/>
      <c r="AZ111" s="762"/>
      <c r="BA111" s="766"/>
      <c r="BB111" s="762"/>
      <c r="BC111" s="766"/>
      <c r="BD111" s="762"/>
      <c r="BE111" s="766"/>
      <c r="BF111" s="762"/>
      <c r="BG111" s="766"/>
      <c r="BH111" s="762"/>
      <c r="BI111" s="766"/>
      <c r="BJ111" s="765"/>
    </row>
    <row r="112" spans="1:62" ht="18" customHeight="1">
      <c r="A112" s="661" t="s">
        <v>617</v>
      </c>
      <c r="B112" s="662"/>
      <c r="C112" s="1295" t="str">
        <f>宴会名&amp;"　席御芳名"</f>
        <v>　席御芳名</v>
      </c>
      <c r="D112" s="1296"/>
      <c r="E112" s="1296"/>
      <c r="F112" s="1296"/>
      <c r="G112" s="1296"/>
      <c r="H112" s="1297"/>
      <c r="J112" s="148">
        <v>75</v>
      </c>
      <c r="K112" s="1307"/>
      <c r="L112" s="1308"/>
      <c r="M112" s="1308"/>
      <c r="N112" s="1309"/>
      <c r="Q112" s="150">
        <v>109</v>
      </c>
      <c r="R112" s="279">
        <f t="shared" si="7"/>
        <v>109</v>
      </c>
      <c r="T112" s="150">
        <v>109</v>
      </c>
      <c r="U112" s="764">
        <v>109</v>
      </c>
      <c r="V112" s="758"/>
      <c r="W112" s="762"/>
      <c r="X112" s="766"/>
      <c r="Y112" s="765"/>
      <c r="AK112" s="150">
        <v>109</v>
      </c>
      <c r="AL112" s="764"/>
      <c r="AM112" s="758"/>
      <c r="AN112" s="762"/>
      <c r="AO112" s="766"/>
      <c r="AP112" s="762"/>
      <c r="AQ112" s="766"/>
      <c r="AR112" s="762"/>
      <c r="AS112" s="766"/>
      <c r="AT112" s="762"/>
      <c r="AU112" s="766"/>
      <c r="AV112" s="762"/>
      <c r="AW112" s="766"/>
      <c r="AX112" s="762"/>
      <c r="AY112" s="766"/>
      <c r="AZ112" s="762"/>
      <c r="BA112" s="766"/>
      <c r="BB112" s="762"/>
      <c r="BC112" s="766"/>
      <c r="BD112" s="762"/>
      <c r="BE112" s="766"/>
      <c r="BF112" s="762"/>
      <c r="BG112" s="766"/>
      <c r="BH112" s="762"/>
      <c r="BI112" s="766"/>
      <c r="BJ112" s="765"/>
    </row>
    <row r="113" spans="1:62" ht="18" customHeight="1">
      <c r="A113" s="661" t="s">
        <v>618</v>
      </c>
      <c r="B113" s="662"/>
      <c r="C113" s="1295" t="str">
        <f>"ご宴会 集計表"</f>
        <v>ご宴会 集計表</v>
      </c>
      <c r="D113" s="1296"/>
      <c r="E113" s="1296"/>
      <c r="F113" s="1296"/>
      <c r="G113" s="1296"/>
      <c r="H113" s="1297"/>
      <c r="J113" s="148">
        <v>76</v>
      </c>
      <c r="K113" s="1307"/>
      <c r="L113" s="1308"/>
      <c r="M113" s="1308"/>
      <c r="N113" s="1309"/>
      <c r="Q113" s="150">
        <v>110</v>
      </c>
      <c r="R113" s="279">
        <f t="shared" si="7"/>
        <v>110</v>
      </c>
      <c r="T113" s="150">
        <v>110</v>
      </c>
      <c r="U113" s="764">
        <v>110</v>
      </c>
      <c r="V113" s="758"/>
      <c r="W113" s="762"/>
      <c r="X113" s="766"/>
      <c r="Y113" s="765"/>
      <c r="AK113" s="150">
        <v>110</v>
      </c>
      <c r="AL113" s="764"/>
      <c r="AM113" s="758"/>
      <c r="AN113" s="762"/>
      <c r="AO113" s="766"/>
      <c r="AP113" s="762"/>
      <c r="AQ113" s="766"/>
      <c r="AR113" s="762"/>
      <c r="AS113" s="766"/>
      <c r="AT113" s="762"/>
      <c r="AU113" s="766"/>
      <c r="AV113" s="762"/>
      <c r="AW113" s="766"/>
      <c r="AX113" s="762"/>
      <c r="AY113" s="766"/>
      <c r="AZ113" s="762"/>
      <c r="BA113" s="766"/>
      <c r="BB113" s="762"/>
      <c r="BC113" s="766"/>
      <c r="BD113" s="762"/>
      <c r="BE113" s="766"/>
      <c r="BF113" s="762"/>
      <c r="BG113" s="766"/>
      <c r="BH113" s="762"/>
      <c r="BI113" s="766"/>
      <c r="BJ113" s="765"/>
    </row>
    <row r="114" spans="1:62" ht="18" customHeight="1">
      <c r="A114" s="661" t="s">
        <v>619</v>
      </c>
      <c r="B114" s="662"/>
      <c r="C114" s="1295" t="str">
        <f>宴会名&amp;"　御親族名簿"</f>
        <v>　御親族名簿</v>
      </c>
      <c r="D114" s="1296"/>
      <c r="E114" s="1296"/>
      <c r="F114" s="1296"/>
      <c r="G114" s="1296"/>
      <c r="H114" s="1297"/>
      <c r="J114" s="148">
        <v>77</v>
      </c>
      <c r="K114" s="1307"/>
      <c r="L114" s="1308"/>
      <c r="M114" s="1308"/>
      <c r="N114" s="1309"/>
      <c r="Q114" s="150">
        <v>111</v>
      </c>
      <c r="R114" s="279">
        <f t="shared" si="7"/>
        <v>111</v>
      </c>
      <c r="T114" s="150">
        <v>111</v>
      </c>
      <c r="U114" s="764">
        <v>111</v>
      </c>
      <c r="V114" s="758"/>
      <c r="W114" s="762"/>
      <c r="X114" s="766"/>
      <c r="Y114" s="765"/>
      <c r="AK114" s="150">
        <v>111</v>
      </c>
      <c r="AL114" s="764"/>
      <c r="AM114" s="758"/>
      <c r="AN114" s="762"/>
      <c r="AO114" s="766"/>
      <c r="AP114" s="762"/>
      <c r="AQ114" s="766"/>
      <c r="AR114" s="762"/>
      <c r="AS114" s="766"/>
      <c r="AT114" s="762"/>
      <c r="AU114" s="766"/>
      <c r="AV114" s="762"/>
      <c r="AW114" s="766"/>
      <c r="AX114" s="762"/>
      <c r="AY114" s="766"/>
      <c r="AZ114" s="762"/>
      <c r="BA114" s="766"/>
      <c r="BB114" s="762"/>
      <c r="BC114" s="766"/>
      <c r="BD114" s="762"/>
      <c r="BE114" s="766"/>
      <c r="BF114" s="762"/>
      <c r="BG114" s="766"/>
      <c r="BH114" s="762"/>
      <c r="BI114" s="766"/>
      <c r="BJ114" s="765"/>
    </row>
    <row r="115" spans="1:62" ht="18" customHeight="1">
      <c r="A115" s="661" t="s">
        <v>620</v>
      </c>
      <c r="B115" s="662"/>
      <c r="C115" s="1295" t="str">
        <f>宴会名&amp;"　御列席者受付名簿"</f>
        <v>　御列席者受付名簿</v>
      </c>
      <c r="D115" s="1296"/>
      <c r="E115" s="1296"/>
      <c r="F115" s="1296"/>
      <c r="G115" s="1296"/>
      <c r="H115" s="1297"/>
      <c r="J115" s="148">
        <v>78</v>
      </c>
      <c r="K115" s="1307"/>
      <c r="L115" s="1308"/>
      <c r="M115" s="1308"/>
      <c r="N115" s="1309"/>
      <c r="Q115" s="150">
        <v>112</v>
      </c>
      <c r="R115" s="279">
        <f t="shared" si="7"/>
        <v>112</v>
      </c>
      <c r="T115" s="150">
        <v>112</v>
      </c>
      <c r="U115" s="764">
        <v>112</v>
      </c>
      <c r="V115" s="758"/>
      <c r="W115" s="762"/>
      <c r="X115" s="766"/>
      <c r="Y115" s="765"/>
      <c r="AK115" s="150">
        <v>112</v>
      </c>
      <c r="AL115" s="764"/>
      <c r="AM115" s="758"/>
      <c r="AN115" s="762"/>
      <c r="AO115" s="766"/>
      <c r="AP115" s="762"/>
      <c r="AQ115" s="766"/>
      <c r="AR115" s="762"/>
      <c r="AS115" s="766"/>
      <c r="AT115" s="762"/>
      <c r="AU115" s="766"/>
      <c r="AV115" s="762"/>
      <c r="AW115" s="766"/>
      <c r="AX115" s="762"/>
      <c r="AY115" s="766"/>
      <c r="AZ115" s="762"/>
      <c r="BA115" s="766"/>
      <c r="BB115" s="762"/>
      <c r="BC115" s="766"/>
      <c r="BD115" s="762"/>
      <c r="BE115" s="766"/>
      <c r="BF115" s="762"/>
      <c r="BG115" s="766"/>
      <c r="BH115" s="762"/>
      <c r="BI115" s="766"/>
      <c r="BJ115" s="765"/>
    </row>
    <row r="116" spans="1:62" ht="18" customHeight="1">
      <c r="A116" s="661" t="s">
        <v>621</v>
      </c>
      <c r="B116" s="662"/>
      <c r="C116" s="1295" t="str">
        <f>宴会名&amp;"　宿泊名簿"</f>
        <v>　宿泊名簿</v>
      </c>
      <c r="D116" s="1296"/>
      <c r="E116" s="1296"/>
      <c r="F116" s="1296"/>
      <c r="G116" s="1296"/>
      <c r="H116" s="1297"/>
      <c r="J116" s="148">
        <v>79</v>
      </c>
      <c r="K116" s="1307"/>
      <c r="L116" s="1308"/>
      <c r="M116" s="1308"/>
      <c r="N116" s="1309"/>
      <c r="Q116" s="150">
        <v>113</v>
      </c>
      <c r="R116" s="279">
        <f t="shared" si="7"/>
        <v>113</v>
      </c>
      <c r="T116" s="150">
        <v>113</v>
      </c>
      <c r="U116" s="764">
        <v>113</v>
      </c>
      <c r="V116" s="758"/>
      <c r="W116" s="762"/>
      <c r="X116" s="766"/>
      <c r="Y116" s="765"/>
      <c r="AK116" s="150">
        <v>113</v>
      </c>
      <c r="AL116" s="764"/>
      <c r="AM116" s="758"/>
      <c r="AN116" s="762"/>
      <c r="AO116" s="766"/>
      <c r="AP116" s="762"/>
      <c r="AQ116" s="766"/>
      <c r="AR116" s="762"/>
      <c r="AS116" s="766"/>
      <c r="AT116" s="762"/>
      <c r="AU116" s="766"/>
      <c r="AV116" s="762"/>
      <c r="AW116" s="766"/>
      <c r="AX116" s="762"/>
      <c r="AY116" s="766"/>
      <c r="AZ116" s="762"/>
      <c r="BA116" s="766"/>
      <c r="BB116" s="762"/>
      <c r="BC116" s="766"/>
      <c r="BD116" s="762"/>
      <c r="BE116" s="766"/>
      <c r="BF116" s="762"/>
      <c r="BG116" s="766"/>
      <c r="BH116" s="762"/>
      <c r="BI116" s="766"/>
      <c r="BJ116" s="765"/>
    </row>
    <row r="117" spans="1:62" ht="18" customHeight="1">
      <c r="A117" s="661" t="s">
        <v>754</v>
      </c>
      <c r="B117" s="662"/>
      <c r="C117" s="1295" t="str">
        <f>宴会名&amp;"　進行表"</f>
        <v>　進行表</v>
      </c>
      <c r="D117" s="1296"/>
      <c r="E117" s="1296"/>
      <c r="F117" s="1296"/>
      <c r="G117" s="1296"/>
      <c r="H117" s="1297"/>
      <c r="J117" s="148">
        <v>80</v>
      </c>
      <c r="K117" s="1307"/>
      <c r="L117" s="1308"/>
      <c r="M117" s="1308"/>
      <c r="N117" s="1309"/>
      <c r="Q117" s="150">
        <v>114</v>
      </c>
      <c r="R117" s="279">
        <f t="shared" si="7"/>
        <v>114</v>
      </c>
      <c r="T117" s="150">
        <v>114</v>
      </c>
      <c r="U117" s="764">
        <v>114</v>
      </c>
      <c r="V117" s="758"/>
      <c r="W117" s="762"/>
      <c r="X117" s="766"/>
      <c r="Y117" s="765"/>
      <c r="AK117" s="150">
        <v>114</v>
      </c>
      <c r="AL117" s="764"/>
      <c r="AM117" s="758"/>
      <c r="AN117" s="762"/>
      <c r="AO117" s="766"/>
      <c r="AP117" s="762"/>
      <c r="AQ117" s="766"/>
      <c r="AR117" s="762"/>
      <c r="AS117" s="766"/>
      <c r="AT117" s="762"/>
      <c r="AU117" s="766"/>
      <c r="AV117" s="762"/>
      <c r="AW117" s="766"/>
      <c r="AX117" s="762"/>
      <c r="AY117" s="766"/>
      <c r="AZ117" s="762"/>
      <c r="BA117" s="766"/>
      <c r="BB117" s="762"/>
      <c r="BC117" s="766"/>
      <c r="BD117" s="762"/>
      <c r="BE117" s="766"/>
      <c r="BF117" s="762"/>
      <c r="BG117" s="766"/>
      <c r="BH117" s="762"/>
      <c r="BI117" s="766"/>
      <c r="BJ117" s="765"/>
    </row>
    <row r="118" spans="1:62" ht="18" customHeight="1">
      <c r="A118" s="661">
        <v>14</v>
      </c>
      <c r="B118" s="662"/>
      <c r="C118" s="1295"/>
      <c r="D118" s="1296"/>
      <c r="E118" s="1296"/>
      <c r="F118" s="1296"/>
      <c r="G118" s="1296"/>
      <c r="H118" s="1297"/>
      <c r="J118" s="148">
        <v>81</v>
      </c>
      <c r="K118" s="1307"/>
      <c r="L118" s="1308"/>
      <c r="M118" s="1308"/>
      <c r="N118" s="1309"/>
      <c r="Q118" s="150">
        <v>115</v>
      </c>
      <c r="R118" s="279">
        <f t="shared" si="7"/>
        <v>115</v>
      </c>
      <c r="T118" s="150">
        <v>115</v>
      </c>
      <c r="U118" s="764">
        <v>115</v>
      </c>
      <c r="V118" s="758"/>
      <c r="W118" s="762"/>
      <c r="X118" s="766"/>
      <c r="Y118" s="765"/>
      <c r="AK118" s="150">
        <v>115</v>
      </c>
      <c r="AL118" s="764"/>
      <c r="AM118" s="758"/>
      <c r="AN118" s="762"/>
      <c r="AO118" s="766"/>
      <c r="AP118" s="762"/>
      <c r="AQ118" s="766"/>
      <c r="AR118" s="762"/>
      <c r="AS118" s="766"/>
      <c r="AT118" s="762"/>
      <c r="AU118" s="766"/>
      <c r="AV118" s="762"/>
      <c r="AW118" s="766"/>
      <c r="AX118" s="762"/>
      <c r="AY118" s="766"/>
      <c r="AZ118" s="762"/>
      <c r="BA118" s="766"/>
      <c r="BB118" s="762"/>
      <c r="BC118" s="766"/>
      <c r="BD118" s="762"/>
      <c r="BE118" s="766"/>
      <c r="BF118" s="762"/>
      <c r="BG118" s="766"/>
      <c r="BH118" s="762"/>
      <c r="BI118" s="766"/>
      <c r="BJ118" s="765"/>
    </row>
    <row r="119" spans="1:62" ht="18" customHeight="1">
      <c r="A119" s="661">
        <v>15</v>
      </c>
      <c r="B119" s="662"/>
      <c r="C119" s="1295"/>
      <c r="D119" s="1296"/>
      <c r="E119" s="1296"/>
      <c r="F119" s="1296"/>
      <c r="G119" s="1296"/>
      <c r="H119" s="1297"/>
      <c r="J119" s="148">
        <v>82</v>
      </c>
      <c r="K119" s="1307"/>
      <c r="L119" s="1308"/>
      <c r="M119" s="1308"/>
      <c r="N119" s="1309"/>
      <c r="Q119" s="150">
        <v>116</v>
      </c>
      <c r="R119" s="279">
        <f t="shared" si="7"/>
        <v>116</v>
      </c>
      <c r="T119" s="150">
        <v>116</v>
      </c>
      <c r="U119" s="764">
        <v>116</v>
      </c>
      <c r="V119" s="758"/>
      <c r="W119" s="762"/>
      <c r="X119" s="766"/>
      <c r="Y119" s="765"/>
      <c r="AK119" s="150">
        <v>116</v>
      </c>
      <c r="AL119" s="764"/>
      <c r="AM119" s="758"/>
      <c r="AN119" s="762"/>
      <c r="AO119" s="766"/>
      <c r="AP119" s="762"/>
      <c r="AQ119" s="766"/>
      <c r="AR119" s="762"/>
      <c r="AS119" s="766"/>
      <c r="AT119" s="762"/>
      <c r="AU119" s="766"/>
      <c r="AV119" s="762"/>
      <c r="AW119" s="766"/>
      <c r="AX119" s="762"/>
      <c r="AY119" s="766"/>
      <c r="AZ119" s="762"/>
      <c r="BA119" s="766"/>
      <c r="BB119" s="762"/>
      <c r="BC119" s="766"/>
      <c r="BD119" s="762"/>
      <c r="BE119" s="766"/>
      <c r="BF119" s="762"/>
      <c r="BG119" s="766"/>
      <c r="BH119" s="762"/>
      <c r="BI119" s="766"/>
      <c r="BJ119" s="765"/>
    </row>
    <row r="120" spans="1:62" ht="18" customHeight="1">
      <c r="J120" s="148">
        <v>83</v>
      </c>
      <c r="K120" s="1307"/>
      <c r="L120" s="1308"/>
      <c r="M120" s="1308"/>
      <c r="N120" s="1309"/>
      <c r="Q120" s="150">
        <v>117</v>
      </c>
      <c r="R120" s="279">
        <f t="shared" si="7"/>
        <v>117</v>
      </c>
      <c r="T120" s="150">
        <v>117</v>
      </c>
      <c r="U120" s="764">
        <v>117</v>
      </c>
      <c r="V120" s="758"/>
      <c r="W120" s="762"/>
      <c r="X120" s="766"/>
      <c r="Y120" s="765"/>
      <c r="AK120" s="150">
        <v>117</v>
      </c>
      <c r="AL120" s="764"/>
      <c r="AM120" s="758"/>
      <c r="AN120" s="762"/>
      <c r="AO120" s="766"/>
      <c r="AP120" s="762"/>
      <c r="AQ120" s="766"/>
      <c r="AR120" s="762"/>
      <c r="AS120" s="766"/>
      <c r="AT120" s="762"/>
      <c r="AU120" s="766"/>
      <c r="AV120" s="762"/>
      <c r="AW120" s="766"/>
      <c r="AX120" s="762"/>
      <c r="AY120" s="766"/>
      <c r="AZ120" s="762"/>
      <c r="BA120" s="766"/>
      <c r="BB120" s="762"/>
      <c r="BC120" s="766"/>
      <c r="BD120" s="762"/>
      <c r="BE120" s="766"/>
      <c r="BF120" s="762"/>
      <c r="BG120" s="766"/>
      <c r="BH120" s="762"/>
      <c r="BI120" s="766"/>
      <c r="BJ120" s="765"/>
    </row>
    <row r="121" spans="1:62" ht="18" customHeight="1">
      <c r="A121" s="12" t="s">
        <v>235</v>
      </c>
      <c r="B121" s="6" t="s">
        <v>634</v>
      </c>
      <c r="D121" s="31"/>
      <c r="E121" s="31"/>
      <c r="F121" s="31"/>
      <c r="G121" s="31"/>
      <c r="J121" s="148">
        <v>84</v>
      </c>
      <c r="K121" s="1307"/>
      <c r="L121" s="1308"/>
      <c r="M121" s="1308"/>
      <c r="N121" s="1309"/>
      <c r="Q121" s="150">
        <v>118</v>
      </c>
      <c r="R121" s="279">
        <f t="shared" si="7"/>
        <v>118</v>
      </c>
      <c r="T121" s="150">
        <v>118</v>
      </c>
      <c r="U121" s="764">
        <v>118</v>
      </c>
      <c r="V121" s="758"/>
      <c r="W121" s="762"/>
      <c r="X121" s="766"/>
      <c r="Y121" s="765"/>
      <c r="AK121" s="150">
        <v>118</v>
      </c>
      <c r="AL121" s="764"/>
      <c r="AM121" s="758"/>
      <c r="AN121" s="762"/>
      <c r="AO121" s="766"/>
      <c r="AP121" s="762"/>
      <c r="AQ121" s="766"/>
      <c r="AR121" s="762"/>
      <c r="AS121" s="766"/>
      <c r="AT121" s="762"/>
      <c r="AU121" s="766"/>
      <c r="AV121" s="762"/>
      <c r="AW121" s="766"/>
      <c r="AX121" s="762"/>
      <c r="AY121" s="766"/>
      <c r="AZ121" s="762"/>
      <c r="BA121" s="766"/>
      <c r="BB121" s="762"/>
      <c r="BC121" s="766"/>
      <c r="BD121" s="762"/>
      <c r="BE121" s="766"/>
      <c r="BF121" s="762"/>
      <c r="BG121" s="766"/>
      <c r="BH121" s="762"/>
      <c r="BI121" s="766"/>
      <c r="BJ121" s="765"/>
    </row>
    <row r="122" spans="1:62" ht="18" customHeight="1">
      <c r="A122" s="6"/>
      <c r="B122" s="679"/>
      <c r="C122" s="680"/>
      <c r="D122"/>
      <c r="E122" s="6"/>
      <c r="F122" s="6"/>
      <c r="G122" s="6"/>
      <c r="J122" s="148">
        <v>85</v>
      </c>
      <c r="K122" s="1307"/>
      <c r="L122" s="1308"/>
      <c r="M122" s="1308"/>
      <c r="N122" s="1309"/>
      <c r="Q122" s="150">
        <v>119</v>
      </c>
      <c r="R122" s="279">
        <f t="shared" si="7"/>
        <v>119</v>
      </c>
      <c r="T122" s="150">
        <v>119</v>
      </c>
      <c r="U122" s="764">
        <v>119</v>
      </c>
      <c r="V122" s="758"/>
      <c r="W122" s="762"/>
      <c r="X122" s="766"/>
      <c r="Y122" s="765"/>
      <c r="AK122" s="150">
        <v>119</v>
      </c>
      <c r="AL122" s="764"/>
      <c r="AM122" s="758"/>
      <c r="AN122" s="762"/>
      <c r="AO122" s="766"/>
      <c r="AP122" s="762"/>
      <c r="AQ122" s="766"/>
      <c r="AR122" s="762"/>
      <c r="AS122" s="766"/>
      <c r="AT122" s="762"/>
      <c r="AU122" s="766"/>
      <c r="AV122" s="762"/>
      <c r="AW122" s="766"/>
      <c r="AX122" s="762"/>
      <c r="AY122" s="766"/>
      <c r="AZ122" s="762"/>
      <c r="BA122" s="766"/>
      <c r="BB122" s="762"/>
      <c r="BC122" s="766"/>
      <c r="BD122" s="762"/>
      <c r="BE122" s="766"/>
      <c r="BF122" s="762"/>
      <c r="BG122" s="766"/>
      <c r="BH122" s="762"/>
      <c r="BI122" s="766"/>
      <c r="BJ122" s="765"/>
    </row>
    <row r="123" spans="1:62" ht="18" customHeight="1">
      <c r="A123" s="6"/>
      <c r="B123" s="681" t="s">
        <v>647</v>
      </c>
      <c r="C123" s="682"/>
      <c r="D123"/>
      <c r="E123" s="6"/>
      <c r="F123" s="6"/>
      <c r="G123" s="6"/>
      <c r="J123" s="148">
        <v>86</v>
      </c>
      <c r="K123" s="1307"/>
      <c r="L123" s="1308"/>
      <c r="M123" s="1308"/>
      <c r="N123" s="1309"/>
      <c r="Q123" s="150">
        <v>120</v>
      </c>
      <c r="R123" s="279">
        <f t="shared" si="7"/>
        <v>120</v>
      </c>
      <c r="T123" s="150">
        <v>120</v>
      </c>
      <c r="U123" s="764">
        <v>120</v>
      </c>
      <c r="V123" s="758"/>
      <c r="W123" s="762"/>
      <c r="X123" s="766"/>
      <c r="Y123" s="765"/>
      <c r="AK123" s="150">
        <v>120</v>
      </c>
      <c r="AL123" s="764"/>
      <c r="AM123" s="758"/>
      <c r="AN123" s="762"/>
      <c r="AO123" s="766"/>
      <c r="AP123" s="762"/>
      <c r="AQ123" s="766"/>
      <c r="AR123" s="762"/>
      <c r="AS123" s="766"/>
      <c r="AT123" s="762"/>
      <c r="AU123" s="766"/>
      <c r="AV123" s="762"/>
      <c r="AW123" s="766"/>
      <c r="AX123" s="762"/>
      <c r="AY123" s="766"/>
      <c r="AZ123" s="762"/>
      <c r="BA123" s="766"/>
      <c r="BB123" s="762"/>
      <c r="BC123" s="766"/>
      <c r="BD123" s="762"/>
      <c r="BE123" s="766"/>
      <c r="BF123" s="762"/>
      <c r="BG123" s="766"/>
      <c r="BH123" s="762"/>
      <c r="BI123" s="766"/>
      <c r="BJ123" s="765"/>
    </row>
    <row r="124" spans="1:62" ht="18" customHeight="1">
      <c r="A124" s="6"/>
      <c r="B124" s="681" t="s">
        <v>635</v>
      </c>
      <c r="C124" s="682"/>
      <c r="D124"/>
      <c r="E124" s="6"/>
      <c r="F124" s="6"/>
      <c r="G124" s="6"/>
      <c r="J124" s="148">
        <v>87</v>
      </c>
      <c r="K124" s="1307"/>
      <c r="L124" s="1308"/>
      <c r="M124" s="1308"/>
      <c r="N124" s="1309"/>
      <c r="Q124" s="150">
        <v>121</v>
      </c>
      <c r="R124" s="279">
        <f t="shared" si="7"/>
        <v>121</v>
      </c>
      <c r="T124" s="150">
        <v>121</v>
      </c>
      <c r="U124" s="764">
        <v>121</v>
      </c>
      <c r="V124" s="758"/>
      <c r="W124" s="762"/>
      <c r="X124" s="766"/>
      <c r="Y124" s="765"/>
      <c r="AK124" s="150">
        <v>121</v>
      </c>
      <c r="AL124" s="764"/>
      <c r="AM124" s="758"/>
      <c r="AN124" s="762"/>
      <c r="AO124" s="766"/>
      <c r="AP124" s="762"/>
      <c r="AQ124" s="766"/>
      <c r="AR124" s="762"/>
      <c r="AS124" s="766"/>
      <c r="AT124" s="762"/>
      <c r="AU124" s="766"/>
      <c r="AV124" s="762"/>
      <c r="AW124" s="766"/>
      <c r="AX124" s="762"/>
      <c r="AY124" s="766"/>
      <c r="AZ124" s="762"/>
      <c r="BA124" s="766"/>
      <c r="BB124" s="762"/>
      <c r="BC124" s="766"/>
      <c r="BD124" s="762"/>
      <c r="BE124" s="766"/>
      <c r="BF124" s="762"/>
      <c r="BG124" s="766"/>
      <c r="BH124" s="762"/>
      <c r="BI124" s="766"/>
      <c r="BJ124" s="765"/>
    </row>
    <row r="125" spans="1:62" ht="18" customHeight="1">
      <c r="A125" s="6"/>
      <c r="B125" s="681" t="s">
        <v>636</v>
      </c>
      <c r="C125" s="682"/>
      <c r="D125"/>
      <c r="E125" s="6"/>
      <c r="F125" s="6"/>
      <c r="G125" s="6"/>
      <c r="J125" s="148">
        <v>88</v>
      </c>
      <c r="K125" s="1307"/>
      <c r="L125" s="1308"/>
      <c r="M125" s="1308"/>
      <c r="N125" s="1309"/>
      <c r="Q125" s="150">
        <v>122</v>
      </c>
      <c r="R125" s="279">
        <f t="shared" si="7"/>
        <v>122</v>
      </c>
      <c r="T125" s="150">
        <v>122</v>
      </c>
      <c r="U125" s="764">
        <v>122</v>
      </c>
      <c r="V125" s="758"/>
      <c r="W125" s="762"/>
      <c r="X125" s="766"/>
      <c r="Y125" s="765"/>
      <c r="AK125" s="150">
        <v>122</v>
      </c>
      <c r="AL125" s="764"/>
      <c r="AM125" s="758"/>
      <c r="AN125" s="762"/>
      <c r="AO125" s="766"/>
      <c r="AP125" s="762"/>
      <c r="AQ125" s="766"/>
      <c r="AR125" s="762"/>
      <c r="AS125" s="766"/>
      <c r="AT125" s="762"/>
      <c r="AU125" s="766"/>
      <c r="AV125" s="762"/>
      <c r="AW125" s="766"/>
      <c r="AX125" s="762"/>
      <c r="AY125" s="766"/>
      <c r="AZ125" s="762"/>
      <c r="BA125" s="766"/>
      <c r="BB125" s="762"/>
      <c r="BC125" s="766"/>
      <c r="BD125" s="762"/>
      <c r="BE125" s="766"/>
      <c r="BF125" s="762"/>
      <c r="BG125" s="766"/>
      <c r="BH125" s="762"/>
      <c r="BI125" s="766"/>
      <c r="BJ125" s="765"/>
    </row>
    <row r="126" spans="1:62" ht="18" customHeight="1">
      <c r="A126" s="6"/>
      <c r="B126" s="681" t="s">
        <v>637</v>
      </c>
      <c r="C126" s="682"/>
      <c r="D126"/>
      <c r="E126" s="6"/>
      <c r="F126" s="6"/>
      <c r="G126" s="6"/>
      <c r="J126" s="148">
        <v>89</v>
      </c>
      <c r="K126" s="1307"/>
      <c r="L126" s="1308"/>
      <c r="M126" s="1308"/>
      <c r="N126" s="1309"/>
      <c r="Q126" s="150">
        <v>123</v>
      </c>
      <c r="R126" s="279">
        <f t="shared" si="7"/>
        <v>123</v>
      </c>
      <c r="T126" s="150">
        <v>123</v>
      </c>
      <c r="U126" s="764">
        <v>123</v>
      </c>
      <c r="V126" s="758"/>
      <c r="W126" s="762"/>
      <c r="X126" s="766"/>
      <c r="Y126" s="765"/>
      <c r="AK126" s="150">
        <v>123</v>
      </c>
      <c r="AL126" s="764"/>
      <c r="AM126" s="758"/>
      <c r="AN126" s="762"/>
      <c r="AO126" s="766"/>
      <c r="AP126" s="762"/>
      <c r="AQ126" s="766"/>
      <c r="AR126" s="762"/>
      <c r="AS126" s="766"/>
      <c r="AT126" s="762"/>
      <c r="AU126" s="766"/>
      <c r="AV126" s="762"/>
      <c r="AW126" s="766"/>
      <c r="AX126" s="762"/>
      <c r="AY126" s="766"/>
      <c r="AZ126" s="762"/>
      <c r="BA126" s="766"/>
      <c r="BB126" s="762"/>
      <c r="BC126" s="766"/>
      <c r="BD126" s="762"/>
      <c r="BE126" s="766"/>
      <c r="BF126" s="762"/>
      <c r="BG126" s="766"/>
      <c r="BH126" s="762"/>
      <c r="BI126" s="766"/>
      <c r="BJ126" s="765"/>
    </row>
    <row r="127" spans="1:62" ht="18" customHeight="1">
      <c r="A127" s="6"/>
      <c r="B127" s="681" t="s">
        <v>648</v>
      </c>
      <c r="C127" s="682"/>
      <c r="D127"/>
      <c r="E127" s="6"/>
      <c r="F127" s="6"/>
      <c r="G127" s="6"/>
      <c r="J127" s="148">
        <v>90</v>
      </c>
      <c r="K127" s="1307"/>
      <c r="L127" s="1308"/>
      <c r="M127" s="1308"/>
      <c r="N127" s="1309"/>
      <c r="Q127" s="150">
        <v>124</v>
      </c>
      <c r="R127" s="279">
        <f t="shared" si="7"/>
        <v>124</v>
      </c>
      <c r="T127" s="150">
        <v>124</v>
      </c>
      <c r="U127" s="764">
        <v>124</v>
      </c>
      <c r="V127" s="758"/>
      <c r="W127" s="762"/>
      <c r="X127" s="766"/>
      <c r="Y127" s="765"/>
      <c r="AK127" s="150">
        <v>124</v>
      </c>
      <c r="AL127" s="764"/>
      <c r="AM127" s="758"/>
      <c r="AN127" s="762"/>
      <c r="AO127" s="766"/>
      <c r="AP127" s="762"/>
      <c r="AQ127" s="766"/>
      <c r="AR127" s="762"/>
      <c r="AS127" s="766"/>
      <c r="AT127" s="762"/>
      <c r="AU127" s="766"/>
      <c r="AV127" s="762"/>
      <c r="AW127" s="766"/>
      <c r="AX127" s="762"/>
      <c r="AY127" s="766"/>
      <c r="AZ127" s="762"/>
      <c r="BA127" s="766"/>
      <c r="BB127" s="762"/>
      <c r="BC127" s="766"/>
      <c r="BD127" s="762"/>
      <c r="BE127" s="766"/>
      <c r="BF127" s="762"/>
      <c r="BG127" s="766"/>
      <c r="BH127" s="762"/>
      <c r="BI127" s="766"/>
      <c r="BJ127" s="765"/>
    </row>
    <row r="128" spans="1:62" ht="18" customHeight="1">
      <c r="A128" s="6"/>
      <c r="B128" s="681"/>
      <c r="C128" s="682"/>
      <c r="D128"/>
      <c r="E128" s="6"/>
      <c r="F128" s="6"/>
      <c r="G128" s="6"/>
      <c r="J128" s="148">
        <v>91</v>
      </c>
      <c r="K128" s="1307"/>
      <c r="L128" s="1308"/>
      <c r="M128" s="1308"/>
      <c r="N128" s="1309"/>
      <c r="Q128" s="150">
        <v>125</v>
      </c>
      <c r="R128" s="279">
        <f t="shared" si="7"/>
        <v>125</v>
      </c>
      <c r="T128" s="150">
        <v>125</v>
      </c>
      <c r="U128" s="764">
        <v>125</v>
      </c>
      <c r="V128" s="767"/>
      <c r="W128" s="766"/>
      <c r="X128" s="766"/>
      <c r="Y128" s="765"/>
      <c r="AK128" s="150">
        <v>125</v>
      </c>
      <c r="AL128" s="764"/>
      <c r="AM128" s="767"/>
      <c r="AN128" s="766"/>
      <c r="AO128" s="766"/>
      <c r="AP128" s="766"/>
      <c r="AQ128" s="766"/>
      <c r="AR128" s="766"/>
      <c r="AS128" s="766"/>
      <c r="AT128" s="766"/>
      <c r="AU128" s="766"/>
      <c r="AV128" s="766"/>
      <c r="AW128" s="766"/>
      <c r="AX128" s="766"/>
      <c r="AY128" s="766"/>
      <c r="AZ128" s="766"/>
      <c r="BA128" s="766"/>
      <c r="BB128" s="766"/>
      <c r="BC128" s="766"/>
      <c r="BD128" s="766"/>
      <c r="BE128" s="766"/>
      <c r="BF128" s="766"/>
      <c r="BG128" s="766"/>
      <c r="BH128" s="766"/>
      <c r="BI128" s="766"/>
      <c r="BJ128" s="765"/>
    </row>
    <row r="129" spans="1:62" ht="18" customHeight="1">
      <c r="A129" s="6"/>
      <c r="B129" s="681"/>
      <c r="C129" s="682"/>
      <c r="D129"/>
      <c r="E129" s="6"/>
      <c r="F129" s="6"/>
      <c r="G129" s="6"/>
      <c r="J129" s="148">
        <v>92</v>
      </c>
      <c r="K129" s="1307"/>
      <c r="L129" s="1308"/>
      <c r="M129" s="1308"/>
      <c r="N129" s="1309"/>
      <c r="Q129" s="150">
        <v>126</v>
      </c>
      <c r="R129" s="279">
        <f t="shared" si="7"/>
        <v>126</v>
      </c>
      <c r="T129" s="150">
        <v>126</v>
      </c>
      <c r="U129" s="764">
        <v>126</v>
      </c>
      <c r="V129" s="758"/>
      <c r="W129" s="762"/>
      <c r="X129" s="766"/>
      <c r="Y129" s="765"/>
      <c r="AK129" s="150">
        <v>126</v>
      </c>
      <c r="AL129" s="764"/>
      <c r="AM129" s="758"/>
      <c r="AN129" s="762"/>
      <c r="AO129" s="766"/>
      <c r="AP129" s="762"/>
      <c r="AQ129" s="766"/>
      <c r="AR129" s="762"/>
      <c r="AS129" s="766"/>
      <c r="AT129" s="762"/>
      <c r="AU129" s="766"/>
      <c r="AV129" s="762"/>
      <c r="AW129" s="766"/>
      <c r="AX129" s="762"/>
      <c r="AY129" s="766"/>
      <c r="AZ129" s="762"/>
      <c r="BA129" s="766"/>
      <c r="BB129" s="762"/>
      <c r="BC129" s="766"/>
      <c r="BD129" s="762"/>
      <c r="BE129" s="766"/>
      <c r="BF129" s="762"/>
      <c r="BG129" s="766"/>
      <c r="BH129" s="762"/>
      <c r="BI129" s="766"/>
      <c r="BJ129" s="765"/>
    </row>
    <row r="130" spans="1:62" ht="18" customHeight="1">
      <c r="A130" s="6"/>
      <c r="B130" s="681"/>
      <c r="C130" s="682"/>
      <c r="D130"/>
      <c r="E130" s="6"/>
      <c r="F130" s="6"/>
      <c r="G130" s="6"/>
      <c r="J130" s="148">
        <v>93</v>
      </c>
      <c r="K130" s="1307"/>
      <c r="L130" s="1308"/>
      <c r="M130" s="1308"/>
      <c r="N130" s="1309"/>
      <c r="Q130" s="150">
        <v>127</v>
      </c>
      <c r="R130" s="279">
        <f t="shared" si="7"/>
        <v>127</v>
      </c>
      <c r="T130" s="150">
        <v>127</v>
      </c>
      <c r="U130" s="764">
        <v>127</v>
      </c>
      <c r="V130" s="758"/>
      <c r="W130" s="762"/>
      <c r="X130" s="766"/>
      <c r="Y130" s="765"/>
      <c r="AK130" s="150">
        <v>127</v>
      </c>
      <c r="AL130" s="764"/>
      <c r="AM130" s="758"/>
      <c r="AN130" s="762"/>
      <c r="AO130" s="766"/>
      <c r="AP130" s="762"/>
      <c r="AQ130" s="766"/>
      <c r="AR130" s="762"/>
      <c r="AS130" s="766"/>
      <c r="AT130" s="762"/>
      <c r="AU130" s="766"/>
      <c r="AV130" s="762"/>
      <c r="AW130" s="766"/>
      <c r="AX130" s="762"/>
      <c r="AY130" s="766"/>
      <c r="AZ130" s="762"/>
      <c r="BA130" s="766"/>
      <c r="BB130" s="762"/>
      <c r="BC130" s="766"/>
      <c r="BD130" s="762"/>
      <c r="BE130" s="766"/>
      <c r="BF130" s="762"/>
      <c r="BG130" s="766"/>
      <c r="BH130" s="762"/>
      <c r="BI130" s="766"/>
      <c r="BJ130" s="765"/>
    </row>
    <row r="131" spans="1:62" ht="18" customHeight="1">
      <c r="A131" s="6"/>
      <c r="B131" s="681"/>
      <c r="C131" s="682"/>
      <c r="D131"/>
      <c r="E131" s="6"/>
      <c r="F131" s="6"/>
      <c r="G131" s="6"/>
      <c r="J131" s="148">
        <v>94</v>
      </c>
      <c r="K131" s="1307"/>
      <c r="L131" s="1308"/>
      <c r="M131" s="1308"/>
      <c r="N131" s="1309"/>
      <c r="Q131" s="150">
        <v>128</v>
      </c>
      <c r="R131" s="279">
        <f t="shared" si="7"/>
        <v>128</v>
      </c>
      <c r="T131" s="150">
        <v>128</v>
      </c>
      <c r="U131" s="764">
        <v>128</v>
      </c>
      <c r="V131" s="758"/>
      <c r="W131" s="762"/>
      <c r="X131" s="766"/>
      <c r="Y131" s="765"/>
      <c r="AK131" s="150">
        <v>128</v>
      </c>
      <c r="AL131" s="764"/>
      <c r="AM131" s="758"/>
      <c r="AN131" s="762"/>
      <c r="AO131" s="766"/>
      <c r="AP131" s="762"/>
      <c r="AQ131" s="766"/>
      <c r="AR131" s="762"/>
      <c r="AS131" s="766"/>
      <c r="AT131" s="762"/>
      <c r="AU131" s="766"/>
      <c r="AV131" s="762"/>
      <c r="AW131" s="766"/>
      <c r="AX131" s="762"/>
      <c r="AY131" s="766"/>
      <c r="AZ131" s="762"/>
      <c r="BA131" s="766"/>
      <c r="BB131" s="762"/>
      <c r="BC131" s="766"/>
      <c r="BD131" s="762"/>
      <c r="BE131" s="766"/>
      <c r="BF131" s="762"/>
      <c r="BG131" s="766"/>
      <c r="BH131" s="762"/>
      <c r="BI131" s="766"/>
      <c r="BJ131" s="765"/>
    </row>
    <row r="132" spans="1:62" ht="18" customHeight="1">
      <c r="A132" s="6"/>
      <c r="B132" s="681"/>
      <c r="C132" s="682"/>
      <c r="D132"/>
      <c r="E132" s="6"/>
      <c r="F132" s="6"/>
      <c r="G132" s="6"/>
      <c r="J132" s="148">
        <v>95</v>
      </c>
      <c r="K132" s="1307"/>
      <c r="L132" s="1308"/>
      <c r="M132" s="1308"/>
      <c r="N132" s="1309"/>
      <c r="Q132" s="150">
        <v>129</v>
      </c>
      <c r="R132" s="279">
        <f t="shared" ref="R132:R195" si="8">IF($U$2&lt;=5,VLOOKUP(Q132,ﾃｰﾌﾞﾙﾀｲﾌﾟ,$U$2+1,FALSE),VLOOKUP(Q132,ﾃｰﾌﾞﾙﾀｲﾌﾟ,$U$2+13,FALSE))</f>
        <v>129</v>
      </c>
      <c r="T132" s="150">
        <v>129</v>
      </c>
      <c r="U132" s="764">
        <v>129</v>
      </c>
      <c r="V132" s="758"/>
      <c r="W132" s="762"/>
      <c r="X132" s="766"/>
      <c r="Y132" s="765"/>
      <c r="AK132" s="150">
        <v>129</v>
      </c>
      <c r="AL132" s="764"/>
      <c r="AM132" s="758"/>
      <c r="AN132" s="762"/>
      <c r="AO132" s="766"/>
      <c r="AP132" s="762"/>
      <c r="AQ132" s="766"/>
      <c r="AR132" s="762"/>
      <c r="AS132" s="766"/>
      <c r="AT132" s="762"/>
      <c r="AU132" s="766"/>
      <c r="AV132" s="762"/>
      <c r="AW132" s="766"/>
      <c r="AX132" s="762"/>
      <c r="AY132" s="766"/>
      <c r="AZ132" s="762"/>
      <c r="BA132" s="766"/>
      <c r="BB132" s="762"/>
      <c r="BC132" s="766"/>
      <c r="BD132" s="762"/>
      <c r="BE132" s="766"/>
      <c r="BF132" s="762"/>
      <c r="BG132" s="766"/>
      <c r="BH132" s="762"/>
      <c r="BI132" s="766"/>
      <c r="BJ132" s="765"/>
    </row>
    <row r="133" spans="1:62" ht="18" customHeight="1">
      <c r="A133" s="6"/>
      <c r="B133" s="6" t="s">
        <v>638</v>
      </c>
      <c r="C133" s="6"/>
      <c r="D133" s="6"/>
      <c r="E133" s="6"/>
      <c r="F133" s="6"/>
      <c r="G133" s="6"/>
      <c r="J133" s="148">
        <v>96</v>
      </c>
      <c r="K133" s="1307"/>
      <c r="L133" s="1308"/>
      <c r="M133" s="1308"/>
      <c r="N133" s="1309"/>
      <c r="Q133" s="150">
        <v>130</v>
      </c>
      <c r="R133" s="279">
        <f t="shared" si="8"/>
        <v>130</v>
      </c>
      <c r="T133" s="150">
        <v>130</v>
      </c>
      <c r="U133" s="764">
        <v>130</v>
      </c>
      <c r="V133" s="758"/>
      <c r="W133" s="762"/>
      <c r="X133" s="766"/>
      <c r="Y133" s="765"/>
      <c r="AK133" s="150">
        <v>130</v>
      </c>
      <c r="AL133" s="764"/>
      <c r="AM133" s="758"/>
      <c r="AN133" s="762"/>
      <c r="AO133" s="766"/>
      <c r="AP133" s="762"/>
      <c r="AQ133" s="766"/>
      <c r="AR133" s="762"/>
      <c r="AS133" s="766"/>
      <c r="AT133" s="762"/>
      <c r="AU133" s="766"/>
      <c r="AV133" s="762"/>
      <c r="AW133" s="766"/>
      <c r="AX133" s="762"/>
      <c r="AY133" s="766"/>
      <c r="AZ133" s="762"/>
      <c r="BA133" s="766"/>
      <c r="BB133" s="762"/>
      <c r="BC133" s="766"/>
      <c r="BD133" s="762"/>
      <c r="BE133" s="766"/>
      <c r="BF133" s="762"/>
      <c r="BG133" s="766"/>
      <c r="BH133" s="762"/>
      <c r="BI133" s="766"/>
      <c r="BJ133" s="765"/>
    </row>
    <row r="134" spans="1:62" ht="18" customHeight="1">
      <c r="J134" s="148">
        <v>97</v>
      </c>
      <c r="K134" s="1307"/>
      <c r="L134" s="1308"/>
      <c r="M134" s="1308"/>
      <c r="N134" s="1309"/>
      <c r="Q134" s="150">
        <v>131</v>
      </c>
      <c r="R134" s="279">
        <f t="shared" si="8"/>
        <v>131</v>
      </c>
      <c r="T134" s="150">
        <v>131</v>
      </c>
      <c r="U134" s="764">
        <v>131</v>
      </c>
      <c r="V134" s="758"/>
      <c r="W134" s="762"/>
      <c r="X134" s="766"/>
      <c r="Y134" s="765"/>
      <c r="AK134" s="150">
        <v>131</v>
      </c>
      <c r="AL134" s="764"/>
      <c r="AM134" s="758"/>
      <c r="AN134" s="762"/>
      <c r="AO134" s="766"/>
      <c r="AP134" s="762"/>
      <c r="AQ134" s="766"/>
      <c r="AR134" s="762"/>
      <c r="AS134" s="766"/>
      <c r="AT134" s="762"/>
      <c r="AU134" s="766"/>
      <c r="AV134" s="762"/>
      <c r="AW134" s="766"/>
      <c r="AX134" s="762"/>
      <c r="AY134" s="766"/>
      <c r="AZ134" s="762"/>
      <c r="BA134" s="766"/>
      <c r="BB134" s="762"/>
      <c r="BC134" s="766"/>
      <c r="BD134" s="762"/>
      <c r="BE134" s="766"/>
      <c r="BF134" s="762"/>
      <c r="BG134" s="766"/>
      <c r="BH134" s="762"/>
      <c r="BI134" s="766"/>
      <c r="BJ134" s="765"/>
    </row>
    <row r="135" spans="1:62" ht="18" customHeight="1">
      <c r="J135" s="148">
        <v>98</v>
      </c>
      <c r="K135" s="1307"/>
      <c r="L135" s="1308"/>
      <c r="M135" s="1308"/>
      <c r="N135" s="1309"/>
      <c r="Q135" s="150">
        <v>132</v>
      </c>
      <c r="R135" s="279">
        <f t="shared" si="8"/>
        <v>132</v>
      </c>
      <c r="T135" s="150">
        <v>132</v>
      </c>
      <c r="U135" s="764">
        <v>132</v>
      </c>
      <c r="V135" s="758"/>
      <c r="W135" s="762"/>
      <c r="X135" s="766"/>
      <c r="Y135" s="765"/>
      <c r="AK135" s="150">
        <v>132</v>
      </c>
      <c r="AL135" s="764"/>
      <c r="AM135" s="758"/>
      <c r="AN135" s="762"/>
      <c r="AO135" s="766"/>
      <c r="AP135" s="762"/>
      <c r="AQ135" s="766"/>
      <c r="AR135" s="762"/>
      <c r="AS135" s="766"/>
      <c r="AT135" s="762"/>
      <c r="AU135" s="766"/>
      <c r="AV135" s="762"/>
      <c r="AW135" s="766"/>
      <c r="AX135" s="762"/>
      <c r="AY135" s="766"/>
      <c r="AZ135" s="762"/>
      <c r="BA135" s="766"/>
      <c r="BB135" s="762"/>
      <c r="BC135" s="766"/>
      <c r="BD135" s="762"/>
      <c r="BE135" s="766"/>
      <c r="BF135" s="762"/>
      <c r="BG135" s="766"/>
      <c r="BH135" s="762"/>
      <c r="BI135" s="766"/>
      <c r="BJ135" s="765"/>
    </row>
    <row r="136" spans="1:62" ht="18" customHeight="1">
      <c r="A136" s="12" t="s">
        <v>639</v>
      </c>
      <c r="B136" s="6" t="s">
        <v>640</v>
      </c>
      <c r="D136" s="6"/>
      <c r="E136" s="1298" t="s">
        <v>641</v>
      </c>
      <c r="F136" s="1299"/>
      <c r="G136" s="6"/>
      <c r="H136" s="6"/>
      <c r="J136" s="148">
        <v>99</v>
      </c>
      <c r="K136" s="1307"/>
      <c r="L136" s="1308"/>
      <c r="M136" s="1308"/>
      <c r="N136" s="1309"/>
      <c r="Q136" s="150">
        <v>133</v>
      </c>
      <c r="R136" s="279">
        <f t="shared" si="8"/>
        <v>133</v>
      </c>
      <c r="T136" s="150">
        <v>133</v>
      </c>
      <c r="U136" s="764">
        <v>133</v>
      </c>
      <c r="V136" s="758"/>
      <c r="W136" s="762"/>
      <c r="X136" s="766"/>
      <c r="Y136" s="765"/>
      <c r="AK136" s="150">
        <v>133</v>
      </c>
      <c r="AL136" s="764"/>
      <c r="AM136" s="758"/>
      <c r="AN136" s="762"/>
      <c r="AO136" s="766"/>
      <c r="AP136" s="762"/>
      <c r="AQ136" s="766"/>
      <c r="AR136" s="762"/>
      <c r="AS136" s="766"/>
      <c r="AT136" s="762"/>
      <c r="AU136" s="766"/>
      <c r="AV136" s="762"/>
      <c r="AW136" s="766"/>
      <c r="AX136" s="762"/>
      <c r="AY136" s="766"/>
      <c r="AZ136" s="762"/>
      <c r="BA136" s="766"/>
      <c r="BB136" s="762"/>
      <c r="BC136" s="766"/>
      <c r="BD136" s="762"/>
      <c r="BE136" s="766"/>
      <c r="BF136" s="762"/>
      <c r="BG136" s="766"/>
      <c r="BH136" s="762"/>
      <c r="BI136" s="766"/>
      <c r="BJ136" s="765"/>
    </row>
    <row r="137" spans="1:62" ht="18" customHeight="1">
      <c r="A137" s="6"/>
      <c r="B137" s="683" t="s">
        <v>642</v>
      </c>
      <c r="C137" s="683"/>
      <c r="D137" s="6"/>
      <c r="E137" s="6"/>
      <c r="F137" s="6"/>
      <c r="G137" s="6"/>
      <c r="H137" s="6"/>
      <c r="J137" s="148">
        <v>100</v>
      </c>
      <c r="K137" s="1307"/>
      <c r="L137" s="1308"/>
      <c r="M137" s="1308"/>
      <c r="N137" s="1309"/>
      <c r="Q137" s="150">
        <v>134</v>
      </c>
      <c r="R137" s="279">
        <f t="shared" si="8"/>
        <v>134</v>
      </c>
      <c r="T137" s="150">
        <v>134</v>
      </c>
      <c r="U137" s="764">
        <v>134</v>
      </c>
      <c r="V137" s="758"/>
      <c r="W137" s="762"/>
      <c r="X137" s="766"/>
      <c r="Y137" s="765"/>
      <c r="AK137" s="150">
        <v>134</v>
      </c>
      <c r="AL137" s="764"/>
      <c r="AM137" s="758"/>
      <c r="AN137" s="762"/>
      <c r="AO137" s="766"/>
      <c r="AP137" s="762"/>
      <c r="AQ137" s="766"/>
      <c r="AR137" s="762"/>
      <c r="AS137" s="766"/>
      <c r="AT137" s="762"/>
      <c r="AU137" s="766"/>
      <c r="AV137" s="762"/>
      <c r="AW137" s="766"/>
      <c r="AX137" s="762"/>
      <c r="AY137" s="766"/>
      <c r="AZ137" s="762"/>
      <c r="BA137" s="766"/>
      <c r="BB137" s="762"/>
      <c r="BC137" s="766"/>
      <c r="BD137" s="762"/>
      <c r="BE137" s="766"/>
      <c r="BF137" s="762"/>
      <c r="BG137" s="766"/>
      <c r="BH137" s="762"/>
      <c r="BI137" s="766"/>
      <c r="BJ137" s="765"/>
    </row>
    <row r="138" spans="1:62" ht="18" customHeight="1">
      <c r="A138" s="12" t="s">
        <v>643</v>
      </c>
      <c r="B138" s="6" t="s">
        <v>644</v>
      </c>
      <c r="D138" s="6"/>
      <c r="E138" s="1298" t="s">
        <v>664</v>
      </c>
      <c r="F138" s="1299"/>
      <c r="G138" s="10"/>
      <c r="H138" s="10"/>
      <c r="J138" s="148">
        <v>101</v>
      </c>
      <c r="K138" s="1307"/>
      <c r="L138" s="1308"/>
      <c r="M138" s="1308"/>
      <c r="N138" s="1309"/>
      <c r="Q138" s="150">
        <v>135</v>
      </c>
      <c r="R138" s="279">
        <f t="shared" si="8"/>
        <v>135</v>
      </c>
      <c r="T138" s="150">
        <v>135</v>
      </c>
      <c r="U138" s="764">
        <v>135</v>
      </c>
      <c r="V138" s="758"/>
      <c r="W138" s="762"/>
      <c r="X138" s="766"/>
      <c r="Y138" s="765"/>
      <c r="AK138" s="150">
        <v>135</v>
      </c>
      <c r="AL138" s="764"/>
      <c r="AM138" s="758"/>
      <c r="AN138" s="762"/>
      <c r="AO138" s="766"/>
      <c r="AP138" s="762"/>
      <c r="AQ138" s="766"/>
      <c r="AR138" s="762"/>
      <c r="AS138" s="766"/>
      <c r="AT138" s="762"/>
      <c r="AU138" s="766"/>
      <c r="AV138" s="762"/>
      <c r="AW138" s="766"/>
      <c r="AX138" s="762"/>
      <c r="AY138" s="766"/>
      <c r="AZ138" s="762"/>
      <c r="BA138" s="766"/>
      <c r="BB138" s="762"/>
      <c r="BC138" s="766"/>
      <c r="BD138" s="762"/>
      <c r="BE138" s="766"/>
      <c r="BF138" s="762"/>
      <c r="BG138" s="766"/>
      <c r="BH138" s="762"/>
      <c r="BI138" s="766"/>
      <c r="BJ138" s="765"/>
    </row>
    <row r="139" spans="1:62" ht="18" customHeight="1">
      <c r="A139" s="10"/>
      <c r="B139" s="683" t="s">
        <v>642</v>
      </c>
      <c r="C139" s="683"/>
      <c r="D139" s="10"/>
      <c r="E139" s="10"/>
      <c r="F139" s="10"/>
      <c r="G139" s="10"/>
      <c r="H139" s="10"/>
      <c r="J139" s="148">
        <v>102</v>
      </c>
      <c r="K139" s="1307"/>
      <c r="L139" s="1308"/>
      <c r="M139" s="1308"/>
      <c r="N139" s="1309"/>
      <c r="Q139" s="150">
        <v>136</v>
      </c>
      <c r="R139" s="279">
        <f t="shared" si="8"/>
        <v>136</v>
      </c>
      <c r="T139" s="150">
        <v>136</v>
      </c>
      <c r="U139" s="764">
        <v>136</v>
      </c>
      <c r="V139" s="758"/>
      <c r="W139" s="762"/>
      <c r="X139" s="766"/>
      <c r="Y139" s="765"/>
      <c r="AK139" s="150">
        <v>136</v>
      </c>
      <c r="AL139" s="764"/>
      <c r="AM139" s="758"/>
      <c r="AN139" s="762"/>
      <c r="AO139" s="766"/>
      <c r="AP139" s="762"/>
      <c r="AQ139" s="766"/>
      <c r="AR139" s="762"/>
      <c r="AS139" s="766"/>
      <c r="AT139" s="762"/>
      <c r="AU139" s="766"/>
      <c r="AV139" s="762"/>
      <c r="AW139" s="766"/>
      <c r="AX139" s="762"/>
      <c r="AY139" s="766"/>
      <c r="AZ139" s="762"/>
      <c r="BA139" s="766"/>
      <c r="BB139" s="762"/>
      <c r="BC139" s="766"/>
      <c r="BD139" s="762"/>
      <c r="BE139" s="766"/>
      <c r="BF139" s="762"/>
      <c r="BG139" s="766"/>
      <c r="BH139" s="762"/>
      <c r="BI139" s="766"/>
      <c r="BJ139" s="765"/>
    </row>
    <row r="140" spans="1:62" ht="18" customHeight="1">
      <c r="J140" s="148">
        <v>103</v>
      </c>
      <c r="K140" s="1307"/>
      <c r="L140" s="1308"/>
      <c r="M140" s="1308"/>
      <c r="N140" s="1309"/>
      <c r="Q140" s="150">
        <v>137</v>
      </c>
      <c r="R140" s="279">
        <f t="shared" si="8"/>
        <v>137</v>
      </c>
      <c r="T140" s="150">
        <v>137</v>
      </c>
      <c r="U140" s="764">
        <v>137</v>
      </c>
      <c r="V140" s="758"/>
      <c r="W140" s="762"/>
      <c r="X140" s="766"/>
      <c r="Y140" s="765"/>
      <c r="AK140" s="150">
        <v>137</v>
      </c>
      <c r="AL140" s="764"/>
      <c r="AM140" s="758"/>
      <c r="AN140" s="762"/>
      <c r="AO140" s="766"/>
      <c r="AP140" s="762"/>
      <c r="AQ140" s="766"/>
      <c r="AR140" s="762"/>
      <c r="AS140" s="766"/>
      <c r="AT140" s="762"/>
      <c r="AU140" s="766"/>
      <c r="AV140" s="762"/>
      <c r="AW140" s="766"/>
      <c r="AX140" s="762"/>
      <c r="AY140" s="766"/>
      <c r="AZ140" s="762"/>
      <c r="BA140" s="766"/>
      <c r="BB140" s="762"/>
      <c r="BC140" s="766"/>
      <c r="BD140" s="762"/>
      <c r="BE140" s="766"/>
      <c r="BF140" s="762"/>
      <c r="BG140" s="766"/>
      <c r="BH140" s="762"/>
      <c r="BI140" s="766"/>
      <c r="BJ140" s="765"/>
    </row>
    <row r="141" spans="1:62" ht="18" customHeight="1">
      <c r="A141" s="12" t="s">
        <v>654</v>
      </c>
      <c r="B141" s="6" t="s">
        <v>655</v>
      </c>
      <c r="D141" s="6"/>
      <c r="E141" s="10"/>
      <c r="F141" s="10"/>
      <c r="G141" s="10"/>
      <c r="H141" s="10"/>
      <c r="J141" s="148">
        <v>104</v>
      </c>
      <c r="K141" s="1307"/>
      <c r="L141" s="1308"/>
      <c r="M141" s="1308"/>
      <c r="N141" s="1309"/>
      <c r="Q141" s="150">
        <v>138</v>
      </c>
      <c r="R141" s="279">
        <f t="shared" si="8"/>
        <v>138</v>
      </c>
      <c r="T141" s="150">
        <v>138</v>
      </c>
      <c r="U141" s="764">
        <v>138</v>
      </c>
      <c r="V141" s="758"/>
      <c r="W141" s="762"/>
      <c r="X141" s="766"/>
      <c r="Y141" s="765"/>
      <c r="AK141" s="150">
        <v>138</v>
      </c>
      <c r="AL141" s="764"/>
      <c r="AM141" s="758"/>
      <c r="AN141" s="762"/>
      <c r="AO141" s="766"/>
      <c r="AP141" s="762"/>
      <c r="AQ141" s="766"/>
      <c r="AR141" s="762"/>
      <c r="AS141" s="766"/>
      <c r="AT141" s="762"/>
      <c r="AU141" s="766"/>
      <c r="AV141" s="762"/>
      <c r="AW141" s="766"/>
      <c r="AX141" s="762"/>
      <c r="AY141" s="766"/>
      <c r="AZ141" s="762"/>
      <c r="BA141" s="766"/>
      <c r="BB141" s="762"/>
      <c r="BC141" s="766"/>
      <c r="BD141" s="762"/>
      <c r="BE141" s="766"/>
      <c r="BF141" s="762"/>
      <c r="BG141" s="766"/>
      <c r="BH141" s="762"/>
      <c r="BI141" s="766"/>
      <c r="BJ141" s="765"/>
    </row>
    <row r="142" spans="1:62" ht="18" customHeight="1">
      <c r="A142" s="10"/>
      <c r="B142" s="10" t="s">
        <v>656</v>
      </c>
      <c r="C142" s="10"/>
      <c r="D142" s="10"/>
      <c r="E142" s="1298" t="s">
        <v>657</v>
      </c>
      <c r="F142" s="1299"/>
      <c r="G142" s="10"/>
      <c r="H142" s="10"/>
      <c r="J142" s="148">
        <v>105</v>
      </c>
      <c r="K142" s="1307"/>
      <c r="L142" s="1308"/>
      <c r="M142" s="1308"/>
      <c r="N142" s="1309"/>
      <c r="Q142" s="150">
        <v>139</v>
      </c>
      <c r="R142" s="279">
        <f t="shared" si="8"/>
        <v>139</v>
      </c>
      <c r="T142" s="150">
        <v>139</v>
      </c>
      <c r="U142" s="764">
        <v>139</v>
      </c>
      <c r="V142" s="758"/>
      <c r="W142" s="762"/>
      <c r="X142" s="766"/>
      <c r="Y142" s="765"/>
      <c r="AK142" s="150">
        <v>139</v>
      </c>
      <c r="AL142" s="764"/>
      <c r="AM142" s="758"/>
      <c r="AN142" s="762"/>
      <c r="AO142" s="766"/>
      <c r="AP142" s="762"/>
      <c r="AQ142" s="766"/>
      <c r="AR142" s="762"/>
      <c r="AS142" s="766"/>
      <c r="AT142" s="762"/>
      <c r="AU142" s="766"/>
      <c r="AV142" s="762"/>
      <c r="AW142" s="766"/>
      <c r="AX142" s="762"/>
      <c r="AY142" s="766"/>
      <c r="AZ142" s="762"/>
      <c r="BA142" s="766"/>
      <c r="BB142" s="762"/>
      <c r="BC142" s="766"/>
      <c r="BD142" s="762"/>
      <c r="BE142" s="766"/>
      <c r="BF142" s="762"/>
      <c r="BG142" s="766"/>
      <c r="BH142" s="762"/>
      <c r="BI142" s="766"/>
      <c r="BJ142" s="765"/>
    </row>
    <row r="143" spans="1:62" ht="18" customHeight="1">
      <c r="A143" s="10"/>
      <c r="B143" s="10" t="s">
        <v>658</v>
      </c>
      <c r="C143" s="10"/>
      <c r="D143" s="10"/>
      <c r="E143" s="1298" t="s">
        <v>657</v>
      </c>
      <c r="F143" s="1299"/>
      <c r="G143" s="10"/>
      <c r="H143" s="10"/>
      <c r="J143" s="148">
        <v>106</v>
      </c>
      <c r="K143" s="1307"/>
      <c r="L143" s="1308"/>
      <c r="M143" s="1308"/>
      <c r="N143" s="1309"/>
      <c r="Q143" s="150">
        <v>140</v>
      </c>
      <c r="R143" s="279">
        <f t="shared" si="8"/>
        <v>140</v>
      </c>
      <c r="T143" s="150">
        <v>140</v>
      </c>
      <c r="U143" s="764">
        <v>140</v>
      </c>
      <c r="V143" s="758"/>
      <c r="W143" s="762"/>
      <c r="X143" s="766"/>
      <c r="Y143" s="765"/>
      <c r="AK143" s="150">
        <v>140</v>
      </c>
      <c r="AL143" s="764"/>
      <c r="AM143" s="758"/>
      <c r="AN143" s="762"/>
      <c r="AO143" s="766"/>
      <c r="AP143" s="762"/>
      <c r="AQ143" s="766"/>
      <c r="AR143" s="762"/>
      <c r="AS143" s="766"/>
      <c r="AT143" s="762"/>
      <c r="AU143" s="766"/>
      <c r="AV143" s="762"/>
      <c r="AW143" s="766"/>
      <c r="AX143" s="762"/>
      <c r="AY143" s="766"/>
      <c r="AZ143" s="762"/>
      <c r="BA143" s="766"/>
      <c r="BB143" s="762"/>
      <c r="BC143" s="766"/>
      <c r="BD143" s="762"/>
      <c r="BE143" s="766"/>
      <c r="BF143" s="762"/>
      <c r="BG143" s="766"/>
      <c r="BH143" s="762"/>
      <c r="BI143" s="766"/>
      <c r="BJ143" s="765"/>
    </row>
    <row r="144" spans="1:62" ht="18" customHeight="1">
      <c r="A144" s="10"/>
      <c r="B144" s="10" t="s">
        <v>659</v>
      </c>
      <c r="C144" s="10"/>
      <c r="D144" s="10"/>
      <c r="E144" s="1298" t="s">
        <v>623</v>
      </c>
      <c r="F144" s="1299"/>
      <c r="G144" s="10"/>
      <c r="H144" s="10"/>
      <c r="J144" s="148">
        <v>107</v>
      </c>
      <c r="K144" s="1307"/>
      <c r="L144" s="1308"/>
      <c r="M144" s="1308"/>
      <c r="N144" s="1309"/>
      <c r="Q144" s="150">
        <v>141</v>
      </c>
      <c r="R144" s="279">
        <f t="shared" si="8"/>
        <v>141</v>
      </c>
      <c r="T144" s="150">
        <v>141</v>
      </c>
      <c r="U144" s="764">
        <v>141</v>
      </c>
      <c r="V144" s="758"/>
      <c r="W144" s="762"/>
      <c r="X144" s="766"/>
      <c r="Y144" s="765"/>
      <c r="AK144" s="150">
        <v>141</v>
      </c>
      <c r="AL144" s="764"/>
      <c r="AM144" s="758"/>
      <c r="AN144" s="762"/>
      <c r="AO144" s="766"/>
      <c r="AP144" s="762"/>
      <c r="AQ144" s="766"/>
      <c r="AR144" s="762"/>
      <c r="AS144" s="766"/>
      <c r="AT144" s="762"/>
      <c r="AU144" s="766"/>
      <c r="AV144" s="762"/>
      <c r="AW144" s="766"/>
      <c r="AX144" s="762"/>
      <c r="AY144" s="766"/>
      <c r="AZ144" s="762"/>
      <c r="BA144" s="766"/>
      <c r="BB144" s="762"/>
      <c r="BC144" s="766"/>
      <c r="BD144" s="762"/>
      <c r="BE144" s="766"/>
      <c r="BF144" s="762"/>
      <c r="BG144" s="766"/>
      <c r="BH144" s="762"/>
      <c r="BI144" s="766"/>
      <c r="BJ144" s="765"/>
    </row>
    <row r="145" spans="1:62" ht="18" customHeight="1">
      <c r="A145" s="10"/>
      <c r="B145" s="10" t="s">
        <v>660</v>
      </c>
      <c r="C145" s="10"/>
      <c r="D145" s="10"/>
      <c r="E145" s="1298" t="s">
        <v>623</v>
      </c>
      <c r="F145" s="1299"/>
      <c r="G145" s="10"/>
      <c r="H145" s="10"/>
      <c r="J145" s="148">
        <v>108</v>
      </c>
      <c r="K145" s="1307"/>
      <c r="L145" s="1308"/>
      <c r="M145" s="1308"/>
      <c r="N145" s="1309"/>
      <c r="Q145" s="150">
        <v>142</v>
      </c>
      <c r="R145" s="279">
        <f t="shared" si="8"/>
        <v>142</v>
      </c>
      <c r="T145" s="150">
        <v>142</v>
      </c>
      <c r="U145" s="764">
        <v>142</v>
      </c>
      <c r="V145" s="758"/>
      <c r="W145" s="762"/>
      <c r="X145" s="766"/>
      <c r="Y145" s="765"/>
      <c r="AK145" s="150">
        <v>142</v>
      </c>
      <c r="AL145" s="764"/>
      <c r="AM145" s="758"/>
      <c r="AN145" s="762"/>
      <c r="AO145" s="766"/>
      <c r="AP145" s="762"/>
      <c r="AQ145" s="766"/>
      <c r="AR145" s="762"/>
      <c r="AS145" s="766"/>
      <c r="AT145" s="762"/>
      <c r="AU145" s="766"/>
      <c r="AV145" s="762"/>
      <c r="AW145" s="766"/>
      <c r="AX145" s="762"/>
      <c r="AY145" s="766"/>
      <c r="AZ145" s="762"/>
      <c r="BA145" s="766"/>
      <c r="BB145" s="762"/>
      <c r="BC145" s="766"/>
      <c r="BD145" s="762"/>
      <c r="BE145" s="766"/>
      <c r="BF145" s="762"/>
      <c r="BG145" s="766"/>
      <c r="BH145" s="762"/>
      <c r="BI145" s="766"/>
      <c r="BJ145" s="765"/>
    </row>
    <row r="146" spans="1:62" ht="18" customHeight="1">
      <c r="A146" s="10"/>
      <c r="B146" s="10" t="s">
        <v>661</v>
      </c>
      <c r="C146" s="10"/>
      <c r="D146" s="10"/>
      <c r="E146" s="1298" t="s">
        <v>623</v>
      </c>
      <c r="F146" s="1299"/>
      <c r="G146" s="10"/>
      <c r="H146" s="10"/>
      <c r="J146" s="148">
        <v>109</v>
      </c>
      <c r="K146" s="1307"/>
      <c r="L146" s="1308"/>
      <c r="M146" s="1308"/>
      <c r="N146" s="1309"/>
      <c r="Q146" s="150">
        <v>143</v>
      </c>
      <c r="R146" s="279">
        <f t="shared" si="8"/>
        <v>143</v>
      </c>
      <c r="T146" s="150">
        <v>143</v>
      </c>
      <c r="U146" s="764">
        <v>143</v>
      </c>
      <c r="V146" s="758"/>
      <c r="W146" s="762"/>
      <c r="X146" s="766"/>
      <c r="Y146" s="765"/>
      <c r="AK146" s="150">
        <v>143</v>
      </c>
      <c r="AL146" s="764"/>
      <c r="AM146" s="758"/>
      <c r="AN146" s="762"/>
      <c r="AO146" s="766"/>
      <c r="AP146" s="762"/>
      <c r="AQ146" s="766"/>
      <c r="AR146" s="762"/>
      <c r="AS146" s="766"/>
      <c r="AT146" s="762"/>
      <c r="AU146" s="766"/>
      <c r="AV146" s="762"/>
      <c r="AW146" s="766"/>
      <c r="AX146" s="762"/>
      <c r="AY146" s="766"/>
      <c r="AZ146" s="762"/>
      <c r="BA146" s="766"/>
      <c r="BB146" s="762"/>
      <c r="BC146" s="766"/>
      <c r="BD146" s="762"/>
      <c r="BE146" s="766"/>
      <c r="BF146" s="762"/>
      <c r="BG146" s="766"/>
      <c r="BH146" s="762"/>
      <c r="BI146" s="766"/>
      <c r="BJ146" s="765"/>
    </row>
    <row r="147" spans="1:62" ht="18" customHeight="1">
      <c r="B147" s="10"/>
      <c r="E147" s="1298" t="s">
        <v>623</v>
      </c>
      <c r="F147" s="1299"/>
      <c r="J147" s="148">
        <v>110</v>
      </c>
      <c r="K147" s="1307"/>
      <c r="L147" s="1308"/>
      <c r="M147" s="1308"/>
      <c r="N147" s="1309"/>
      <c r="Q147" s="150">
        <v>144</v>
      </c>
      <c r="R147" s="279">
        <f t="shared" si="8"/>
        <v>144</v>
      </c>
      <c r="T147" s="150">
        <v>144</v>
      </c>
      <c r="U147" s="764">
        <v>144</v>
      </c>
      <c r="V147" s="758"/>
      <c r="W147" s="762"/>
      <c r="X147" s="766"/>
      <c r="Y147" s="765"/>
      <c r="AK147" s="150">
        <v>144</v>
      </c>
      <c r="AL147" s="764"/>
      <c r="AM147" s="758"/>
      <c r="AN147" s="762"/>
      <c r="AO147" s="766"/>
      <c r="AP147" s="762"/>
      <c r="AQ147" s="766"/>
      <c r="AR147" s="762"/>
      <c r="AS147" s="766"/>
      <c r="AT147" s="762"/>
      <c r="AU147" s="766"/>
      <c r="AV147" s="762"/>
      <c r="AW147" s="766"/>
      <c r="AX147" s="762"/>
      <c r="AY147" s="766"/>
      <c r="AZ147" s="762"/>
      <c r="BA147" s="766"/>
      <c r="BB147" s="762"/>
      <c r="BC147" s="766"/>
      <c r="BD147" s="762"/>
      <c r="BE147" s="766"/>
      <c r="BF147" s="762"/>
      <c r="BG147" s="766"/>
      <c r="BH147" s="762"/>
      <c r="BI147" s="766"/>
      <c r="BJ147" s="765"/>
    </row>
    <row r="148" spans="1:62" ht="18" customHeight="1">
      <c r="B148" s="10"/>
      <c r="E148" s="1298" t="s">
        <v>623</v>
      </c>
      <c r="F148" s="1299"/>
      <c r="J148" s="148">
        <v>111</v>
      </c>
      <c r="K148" s="1307"/>
      <c r="L148" s="1308"/>
      <c r="M148" s="1308"/>
      <c r="N148" s="1309"/>
      <c r="Q148" s="150">
        <v>145</v>
      </c>
      <c r="R148" s="279">
        <f t="shared" si="8"/>
        <v>145</v>
      </c>
      <c r="T148" s="150">
        <v>145</v>
      </c>
      <c r="U148" s="764">
        <v>145</v>
      </c>
      <c r="V148" s="758"/>
      <c r="W148" s="762"/>
      <c r="X148" s="766"/>
      <c r="Y148" s="765"/>
      <c r="AK148" s="150">
        <v>145</v>
      </c>
      <c r="AL148" s="764"/>
      <c r="AM148" s="758"/>
      <c r="AN148" s="762"/>
      <c r="AO148" s="766"/>
      <c r="AP148" s="762"/>
      <c r="AQ148" s="766"/>
      <c r="AR148" s="762"/>
      <c r="AS148" s="766"/>
      <c r="AT148" s="762"/>
      <c r="AU148" s="766"/>
      <c r="AV148" s="762"/>
      <c r="AW148" s="766"/>
      <c r="AX148" s="762"/>
      <c r="AY148" s="766"/>
      <c r="AZ148" s="762"/>
      <c r="BA148" s="766"/>
      <c r="BB148" s="762"/>
      <c r="BC148" s="766"/>
      <c r="BD148" s="762"/>
      <c r="BE148" s="766"/>
      <c r="BF148" s="762"/>
      <c r="BG148" s="766"/>
      <c r="BH148" s="762"/>
      <c r="BI148" s="766"/>
      <c r="BJ148" s="765"/>
    </row>
    <row r="149" spans="1:62" ht="18" customHeight="1">
      <c r="B149" s="10"/>
      <c r="E149" s="1298" t="s">
        <v>623</v>
      </c>
      <c r="F149" s="1299"/>
      <c r="J149" s="148">
        <v>112</v>
      </c>
      <c r="K149" s="1307"/>
      <c r="L149" s="1308"/>
      <c r="M149" s="1308"/>
      <c r="N149" s="1309"/>
      <c r="Q149" s="150">
        <v>146</v>
      </c>
      <c r="R149" s="279">
        <f t="shared" si="8"/>
        <v>146</v>
      </c>
      <c r="T149" s="150">
        <v>146</v>
      </c>
      <c r="U149" s="764">
        <v>146</v>
      </c>
      <c r="V149" s="758"/>
      <c r="W149" s="762"/>
      <c r="X149" s="766"/>
      <c r="Y149" s="765"/>
      <c r="AK149" s="150">
        <v>146</v>
      </c>
      <c r="AL149" s="764"/>
      <c r="AM149" s="758"/>
      <c r="AN149" s="762"/>
      <c r="AO149" s="766"/>
      <c r="AP149" s="762"/>
      <c r="AQ149" s="766"/>
      <c r="AR149" s="762"/>
      <c r="AS149" s="766"/>
      <c r="AT149" s="762"/>
      <c r="AU149" s="766"/>
      <c r="AV149" s="762"/>
      <c r="AW149" s="766"/>
      <c r="AX149" s="762"/>
      <c r="AY149" s="766"/>
      <c r="AZ149" s="762"/>
      <c r="BA149" s="766"/>
      <c r="BB149" s="762"/>
      <c r="BC149" s="766"/>
      <c r="BD149" s="762"/>
      <c r="BE149" s="766"/>
      <c r="BF149" s="762"/>
      <c r="BG149" s="766"/>
      <c r="BH149" s="762"/>
      <c r="BI149" s="766"/>
      <c r="BJ149" s="765"/>
    </row>
    <row r="150" spans="1:62" ht="18" customHeight="1">
      <c r="J150" s="148">
        <v>113</v>
      </c>
      <c r="K150" s="1307"/>
      <c r="L150" s="1308"/>
      <c r="M150" s="1308"/>
      <c r="N150" s="1309"/>
      <c r="Q150" s="150">
        <v>147</v>
      </c>
      <c r="R150" s="279">
        <f t="shared" si="8"/>
        <v>147</v>
      </c>
      <c r="T150" s="150">
        <v>147</v>
      </c>
      <c r="U150" s="764">
        <v>147</v>
      </c>
      <c r="V150" s="758"/>
      <c r="W150" s="762"/>
      <c r="X150" s="766"/>
      <c r="Y150" s="765"/>
      <c r="AK150" s="150">
        <v>147</v>
      </c>
      <c r="AL150" s="764"/>
      <c r="AM150" s="758"/>
      <c r="AN150" s="762"/>
      <c r="AO150" s="766"/>
      <c r="AP150" s="762"/>
      <c r="AQ150" s="766"/>
      <c r="AR150" s="762"/>
      <c r="AS150" s="766"/>
      <c r="AT150" s="762"/>
      <c r="AU150" s="766"/>
      <c r="AV150" s="762"/>
      <c r="AW150" s="766"/>
      <c r="AX150" s="762"/>
      <c r="AY150" s="766"/>
      <c r="AZ150" s="762"/>
      <c r="BA150" s="766"/>
      <c r="BB150" s="762"/>
      <c r="BC150" s="766"/>
      <c r="BD150" s="762"/>
      <c r="BE150" s="766"/>
      <c r="BF150" s="762"/>
      <c r="BG150" s="766"/>
      <c r="BH150" s="762"/>
      <c r="BI150" s="766"/>
      <c r="BJ150" s="765"/>
    </row>
    <row r="151" spans="1:62" ht="18" customHeight="1">
      <c r="B151" s="10" t="s">
        <v>666</v>
      </c>
      <c r="E151" s="1298" t="s">
        <v>667</v>
      </c>
      <c r="F151" s="1299"/>
      <c r="J151" s="148">
        <v>114</v>
      </c>
      <c r="K151" s="1307"/>
      <c r="L151" s="1308"/>
      <c r="M151" s="1308"/>
      <c r="N151" s="1309"/>
      <c r="Q151" s="150">
        <v>148</v>
      </c>
      <c r="R151" s="279">
        <f t="shared" si="8"/>
        <v>148</v>
      </c>
      <c r="T151" s="150">
        <v>148</v>
      </c>
      <c r="U151" s="764">
        <v>148</v>
      </c>
      <c r="V151" s="758"/>
      <c r="W151" s="762"/>
      <c r="X151" s="766"/>
      <c r="Y151" s="765"/>
      <c r="AK151" s="150">
        <v>148</v>
      </c>
      <c r="AL151" s="764"/>
      <c r="AM151" s="758"/>
      <c r="AN151" s="762"/>
      <c r="AO151" s="766"/>
      <c r="AP151" s="762"/>
      <c r="AQ151" s="766"/>
      <c r="AR151" s="762"/>
      <c r="AS151" s="766"/>
      <c r="AT151" s="762"/>
      <c r="AU151" s="766"/>
      <c r="AV151" s="762"/>
      <c r="AW151" s="766"/>
      <c r="AX151" s="762"/>
      <c r="AY151" s="766"/>
      <c r="AZ151" s="762"/>
      <c r="BA151" s="766"/>
      <c r="BB151" s="762"/>
      <c r="BC151" s="766"/>
      <c r="BD151" s="762"/>
      <c r="BE151" s="766"/>
      <c r="BF151" s="762"/>
      <c r="BG151" s="766"/>
      <c r="BH151" s="762"/>
      <c r="BI151" s="766"/>
      <c r="BJ151" s="765"/>
    </row>
    <row r="152" spans="1:62" ht="18" customHeight="1">
      <c r="B152" s="10" t="s">
        <v>668</v>
      </c>
      <c r="E152" s="1298" t="s">
        <v>657</v>
      </c>
      <c r="F152" s="1299"/>
      <c r="J152" s="148">
        <v>115</v>
      </c>
      <c r="K152" s="1307"/>
      <c r="L152" s="1308"/>
      <c r="M152" s="1308"/>
      <c r="N152" s="1309"/>
      <c r="Q152" s="150">
        <v>149</v>
      </c>
      <c r="R152" s="279">
        <f t="shared" si="8"/>
        <v>149</v>
      </c>
      <c r="T152" s="150">
        <v>149</v>
      </c>
      <c r="U152" s="764">
        <v>149</v>
      </c>
      <c r="V152" s="758"/>
      <c r="W152" s="762"/>
      <c r="X152" s="766"/>
      <c r="Y152" s="765"/>
      <c r="AK152" s="150">
        <v>149</v>
      </c>
      <c r="AL152" s="764"/>
      <c r="AM152" s="758"/>
      <c r="AN152" s="762"/>
      <c r="AO152" s="766"/>
      <c r="AP152" s="762"/>
      <c r="AQ152" s="766"/>
      <c r="AR152" s="762"/>
      <c r="AS152" s="766"/>
      <c r="AT152" s="762"/>
      <c r="AU152" s="766"/>
      <c r="AV152" s="762"/>
      <c r="AW152" s="766"/>
      <c r="AX152" s="762"/>
      <c r="AY152" s="766"/>
      <c r="AZ152" s="762"/>
      <c r="BA152" s="766"/>
      <c r="BB152" s="762"/>
      <c r="BC152" s="766"/>
      <c r="BD152" s="762"/>
      <c r="BE152" s="766"/>
      <c r="BF152" s="762"/>
      <c r="BG152" s="766"/>
      <c r="BH152" s="762"/>
      <c r="BI152" s="766"/>
      <c r="BJ152" s="765"/>
    </row>
    <row r="153" spans="1:62" ht="18" customHeight="1">
      <c r="B153" s="10" t="s">
        <v>669</v>
      </c>
      <c r="E153" s="1298" t="s">
        <v>667</v>
      </c>
      <c r="F153" s="1299"/>
      <c r="J153" s="148">
        <v>116</v>
      </c>
      <c r="K153" s="1307"/>
      <c r="L153" s="1308"/>
      <c r="M153" s="1308"/>
      <c r="N153" s="1309"/>
      <c r="Q153" s="150">
        <v>150</v>
      </c>
      <c r="R153" s="279">
        <f t="shared" si="8"/>
        <v>150</v>
      </c>
      <c r="T153" s="150">
        <v>150</v>
      </c>
      <c r="U153" s="764">
        <v>150</v>
      </c>
      <c r="V153" s="758"/>
      <c r="W153" s="762"/>
      <c r="X153" s="766"/>
      <c r="Y153" s="765"/>
      <c r="AK153" s="150">
        <v>150</v>
      </c>
      <c r="AL153" s="764"/>
      <c r="AM153" s="758"/>
      <c r="AN153" s="762"/>
      <c r="AO153" s="766"/>
      <c r="AP153" s="762"/>
      <c r="AQ153" s="766"/>
      <c r="AR153" s="762"/>
      <c r="AS153" s="766"/>
      <c r="AT153" s="762"/>
      <c r="AU153" s="766"/>
      <c r="AV153" s="762"/>
      <c r="AW153" s="766"/>
      <c r="AX153" s="762"/>
      <c r="AY153" s="766"/>
      <c r="AZ153" s="762"/>
      <c r="BA153" s="766"/>
      <c r="BB153" s="762"/>
      <c r="BC153" s="766"/>
      <c r="BD153" s="762"/>
      <c r="BE153" s="766"/>
      <c r="BF153" s="762"/>
      <c r="BG153" s="766"/>
      <c r="BH153" s="762"/>
      <c r="BI153" s="766"/>
      <c r="BJ153" s="765"/>
    </row>
    <row r="154" spans="1:62" ht="18" customHeight="1">
      <c r="B154" s="10" t="s">
        <v>670</v>
      </c>
      <c r="E154" s="1298" t="s">
        <v>657</v>
      </c>
      <c r="F154" s="1299"/>
      <c r="J154" s="148">
        <v>117</v>
      </c>
      <c r="K154" s="1307"/>
      <c r="L154" s="1308"/>
      <c r="M154" s="1308"/>
      <c r="N154" s="1309"/>
      <c r="Q154" s="150">
        <v>151</v>
      </c>
      <c r="R154" s="279">
        <f t="shared" si="8"/>
        <v>151</v>
      </c>
      <c r="T154" s="150">
        <v>151</v>
      </c>
      <c r="U154" s="764">
        <v>151</v>
      </c>
      <c r="V154" s="758"/>
      <c r="W154" s="762"/>
      <c r="X154" s="766"/>
      <c r="Y154" s="765"/>
      <c r="AK154" s="150">
        <v>151</v>
      </c>
      <c r="AL154" s="764"/>
      <c r="AM154" s="758"/>
      <c r="AN154" s="762"/>
      <c r="AO154" s="766"/>
      <c r="AP154" s="762"/>
      <c r="AQ154" s="766"/>
      <c r="AR154" s="762"/>
      <c r="AS154" s="766"/>
      <c r="AT154" s="762"/>
      <c r="AU154" s="766"/>
      <c r="AV154" s="762"/>
      <c r="AW154" s="766"/>
      <c r="AX154" s="762"/>
      <c r="AY154" s="766"/>
      <c r="AZ154" s="762"/>
      <c r="BA154" s="766"/>
      <c r="BB154" s="762"/>
      <c r="BC154" s="766"/>
      <c r="BD154" s="762"/>
      <c r="BE154" s="766"/>
      <c r="BF154" s="762"/>
      <c r="BG154" s="766"/>
      <c r="BH154" s="762"/>
      <c r="BI154" s="766"/>
      <c r="BJ154" s="765"/>
    </row>
    <row r="155" spans="1:62" ht="18" customHeight="1">
      <c r="J155" s="148">
        <v>118</v>
      </c>
      <c r="K155" s="1307"/>
      <c r="L155" s="1308"/>
      <c r="M155" s="1308"/>
      <c r="N155" s="1309"/>
      <c r="Q155" s="150">
        <v>152</v>
      </c>
      <c r="R155" s="279">
        <f t="shared" si="8"/>
        <v>152</v>
      </c>
      <c r="T155" s="150">
        <v>152</v>
      </c>
      <c r="U155" s="764">
        <v>152</v>
      </c>
      <c r="V155" s="758"/>
      <c r="W155" s="762"/>
      <c r="X155" s="766"/>
      <c r="Y155" s="765"/>
      <c r="AK155" s="150">
        <v>152</v>
      </c>
      <c r="AL155" s="764"/>
      <c r="AM155" s="758"/>
      <c r="AN155" s="762"/>
      <c r="AO155" s="766"/>
      <c r="AP155" s="762"/>
      <c r="AQ155" s="766"/>
      <c r="AR155" s="762"/>
      <c r="AS155" s="766"/>
      <c r="AT155" s="762"/>
      <c r="AU155" s="766"/>
      <c r="AV155" s="762"/>
      <c r="AW155" s="766"/>
      <c r="AX155" s="762"/>
      <c r="AY155" s="766"/>
      <c r="AZ155" s="762"/>
      <c r="BA155" s="766"/>
      <c r="BB155" s="762"/>
      <c r="BC155" s="766"/>
      <c r="BD155" s="762"/>
      <c r="BE155" s="766"/>
      <c r="BF155" s="762"/>
      <c r="BG155" s="766"/>
      <c r="BH155" s="762"/>
      <c r="BI155" s="766"/>
      <c r="BJ155" s="765"/>
    </row>
    <row r="156" spans="1:62" ht="18" customHeight="1">
      <c r="A156" s="693" t="s">
        <v>631</v>
      </c>
      <c r="B156" s="10" t="s">
        <v>671</v>
      </c>
      <c r="E156" s="61" t="s">
        <v>684</v>
      </c>
      <c r="G156"/>
      <c r="H156"/>
      <c r="J156" s="148">
        <v>119</v>
      </c>
      <c r="K156" s="1307"/>
      <c r="L156" s="1308"/>
      <c r="M156" s="1308"/>
      <c r="N156" s="1309"/>
      <c r="Q156" s="150">
        <v>153</v>
      </c>
      <c r="R156" s="279">
        <f t="shared" si="8"/>
        <v>153</v>
      </c>
      <c r="T156" s="150">
        <v>153</v>
      </c>
      <c r="U156" s="764">
        <v>153</v>
      </c>
      <c r="V156" s="758"/>
      <c r="W156" s="762"/>
      <c r="X156" s="766"/>
      <c r="Y156" s="765"/>
      <c r="AK156" s="150">
        <v>153</v>
      </c>
      <c r="AL156" s="764"/>
      <c r="AM156" s="758"/>
      <c r="AN156" s="762"/>
      <c r="AO156" s="766"/>
      <c r="AP156" s="762"/>
      <c r="AQ156" s="766"/>
      <c r="AR156" s="762"/>
      <c r="AS156" s="766"/>
      <c r="AT156" s="762"/>
      <c r="AU156" s="766"/>
      <c r="AV156" s="762"/>
      <c r="AW156" s="766"/>
      <c r="AX156" s="762"/>
      <c r="AY156" s="766"/>
      <c r="AZ156" s="762"/>
      <c r="BA156" s="766"/>
      <c r="BB156" s="762"/>
      <c r="BC156" s="766"/>
      <c r="BD156" s="762"/>
      <c r="BE156" s="766"/>
      <c r="BF156" s="762"/>
      <c r="BG156" s="766"/>
      <c r="BH156" s="762"/>
      <c r="BI156" s="766"/>
      <c r="BJ156" s="765"/>
    </row>
    <row r="157" spans="1:62" ht="18" customHeight="1">
      <c r="B157" s="694"/>
      <c r="C157" s="695"/>
      <c r="G157" s="1298" t="s">
        <v>623</v>
      </c>
      <c r="H157" s="1299"/>
      <c r="J157" s="148">
        <v>120</v>
      </c>
      <c r="K157" s="1307"/>
      <c r="L157" s="1308"/>
      <c r="M157" s="1308"/>
      <c r="N157" s="1309"/>
      <c r="Q157" s="150">
        <v>154</v>
      </c>
      <c r="R157" s="279">
        <f t="shared" si="8"/>
        <v>154</v>
      </c>
      <c r="T157" s="150">
        <v>154</v>
      </c>
      <c r="U157" s="764">
        <v>154</v>
      </c>
      <c r="V157" s="758"/>
      <c r="W157" s="762"/>
      <c r="X157" s="766"/>
      <c r="Y157" s="765"/>
      <c r="AK157" s="150">
        <v>154</v>
      </c>
      <c r="AL157" s="764"/>
      <c r="AM157" s="758"/>
      <c r="AN157" s="762"/>
      <c r="AO157" s="766"/>
      <c r="AP157" s="762"/>
      <c r="AQ157" s="766"/>
      <c r="AR157" s="762"/>
      <c r="AS157" s="766"/>
      <c r="AT157" s="762"/>
      <c r="AU157" s="766"/>
      <c r="AV157" s="762"/>
      <c r="AW157" s="766"/>
      <c r="AX157" s="762"/>
      <c r="AY157" s="766"/>
      <c r="AZ157" s="762"/>
      <c r="BA157" s="766"/>
      <c r="BB157" s="762"/>
      <c r="BC157" s="766"/>
      <c r="BD157" s="762"/>
      <c r="BE157" s="766"/>
      <c r="BF157" s="762"/>
      <c r="BG157" s="766"/>
      <c r="BH157" s="762"/>
      <c r="BI157" s="766"/>
      <c r="BJ157" s="765"/>
    </row>
    <row r="158" spans="1:62" ht="18" customHeight="1">
      <c r="B158" s="696" t="s">
        <v>85</v>
      </c>
      <c r="C158" s="697"/>
      <c r="G158" s="1298" t="s">
        <v>623</v>
      </c>
      <c r="H158" s="1299"/>
      <c r="J158" s="148">
        <v>121</v>
      </c>
      <c r="K158" s="1307"/>
      <c r="L158" s="1308"/>
      <c r="M158" s="1308"/>
      <c r="N158" s="1309"/>
      <c r="Q158" s="150">
        <v>155</v>
      </c>
      <c r="R158" s="279">
        <f t="shared" si="8"/>
        <v>155</v>
      </c>
      <c r="T158" s="150">
        <v>155</v>
      </c>
      <c r="U158" s="764">
        <v>155</v>
      </c>
      <c r="V158" s="758"/>
      <c r="W158" s="762"/>
      <c r="X158" s="766"/>
      <c r="Y158" s="765"/>
      <c r="AK158" s="150">
        <v>155</v>
      </c>
      <c r="AL158" s="764"/>
      <c r="AM158" s="758"/>
      <c r="AN158" s="762"/>
      <c r="AO158" s="766"/>
      <c r="AP158" s="762"/>
      <c r="AQ158" s="766"/>
      <c r="AR158" s="762"/>
      <c r="AS158" s="766"/>
      <c r="AT158" s="762"/>
      <c r="AU158" s="766"/>
      <c r="AV158" s="762"/>
      <c r="AW158" s="766"/>
      <c r="AX158" s="762"/>
      <c r="AY158" s="766"/>
      <c r="AZ158" s="762"/>
      <c r="BA158" s="766"/>
      <c r="BB158" s="762"/>
      <c r="BC158" s="766"/>
      <c r="BD158" s="762"/>
      <c r="BE158" s="766"/>
      <c r="BF158" s="762"/>
      <c r="BG158" s="766"/>
      <c r="BH158" s="762"/>
      <c r="BI158" s="766"/>
      <c r="BJ158" s="765"/>
    </row>
    <row r="159" spans="1:62" ht="18" customHeight="1">
      <c r="B159" s="696" t="s">
        <v>672</v>
      </c>
      <c r="C159" s="697"/>
      <c r="G159" s="1298" t="s">
        <v>623</v>
      </c>
      <c r="H159" s="1299"/>
      <c r="J159" s="148">
        <v>122</v>
      </c>
      <c r="K159" s="1307"/>
      <c r="L159" s="1308"/>
      <c r="M159" s="1308"/>
      <c r="N159" s="1309"/>
      <c r="Q159" s="150">
        <v>156</v>
      </c>
      <c r="R159" s="279">
        <f t="shared" si="8"/>
        <v>156</v>
      </c>
      <c r="T159" s="150">
        <v>156</v>
      </c>
      <c r="U159" s="764">
        <v>156</v>
      </c>
      <c r="V159" s="758"/>
      <c r="W159" s="762"/>
      <c r="X159" s="766"/>
      <c r="Y159" s="765"/>
      <c r="AK159" s="150">
        <v>156</v>
      </c>
      <c r="AL159" s="764"/>
      <c r="AM159" s="758"/>
      <c r="AN159" s="762"/>
      <c r="AO159" s="766"/>
      <c r="AP159" s="762"/>
      <c r="AQ159" s="766"/>
      <c r="AR159" s="762"/>
      <c r="AS159" s="766"/>
      <c r="AT159" s="762"/>
      <c r="AU159" s="766"/>
      <c r="AV159" s="762"/>
      <c r="AW159" s="766"/>
      <c r="AX159" s="762"/>
      <c r="AY159" s="766"/>
      <c r="AZ159" s="762"/>
      <c r="BA159" s="766"/>
      <c r="BB159" s="762"/>
      <c r="BC159" s="766"/>
      <c r="BD159" s="762"/>
      <c r="BE159" s="766"/>
      <c r="BF159" s="762"/>
      <c r="BG159" s="766"/>
      <c r="BH159" s="762"/>
      <c r="BI159" s="766"/>
      <c r="BJ159" s="765"/>
    </row>
    <row r="160" spans="1:62" ht="18" customHeight="1">
      <c r="B160" s="696" t="s">
        <v>381</v>
      </c>
      <c r="C160" s="697"/>
      <c r="G160" s="1298" t="s">
        <v>623</v>
      </c>
      <c r="H160" s="1299"/>
      <c r="J160" s="148">
        <v>123</v>
      </c>
      <c r="K160" s="1307"/>
      <c r="L160" s="1308"/>
      <c r="M160" s="1308"/>
      <c r="N160" s="1309"/>
      <c r="Q160" s="150">
        <v>157</v>
      </c>
      <c r="R160" s="279">
        <f t="shared" si="8"/>
        <v>157</v>
      </c>
      <c r="T160" s="150">
        <v>157</v>
      </c>
      <c r="U160" s="764">
        <v>157</v>
      </c>
      <c r="V160" s="758"/>
      <c r="W160" s="762"/>
      <c r="X160" s="766"/>
      <c r="Y160" s="765"/>
      <c r="AK160" s="150">
        <v>157</v>
      </c>
      <c r="AL160" s="764"/>
      <c r="AM160" s="758"/>
      <c r="AN160" s="762"/>
      <c r="AO160" s="766"/>
      <c r="AP160" s="762"/>
      <c r="AQ160" s="766"/>
      <c r="AR160" s="762"/>
      <c r="AS160" s="766"/>
      <c r="AT160" s="762"/>
      <c r="AU160" s="766"/>
      <c r="AV160" s="762"/>
      <c r="AW160" s="766"/>
      <c r="AX160" s="762"/>
      <c r="AY160" s="766"/>
      <c r="AZ160" s="762"/>
      <c r="BA160" s="766"/>
      <c r="BB160" s="762"/>
      <c r="BC160" s="766"/>
      <c r="BD160" s="762"/>
      <c r="BE160" s="766"/>
      <c r="BF160" s="762"/>
      <c r="BG160" s="766"/>
      <c r="BH160" s="762"/>
      <c r="BI160" s="766"/>
      <c r="BJ160" s="765"/>
    </row>
    <row r="161" spans="1:62" ht="18" customHeight="1">
      <c r="B161" s="696"/>
      <c r="C161" s="697"/>
      <c r="G161" s="1298" t="s">
        <v>623</v>
      </c>
      <c r="H161" s="1299"/>
      <c r="J161" s="148">
        <v>124</v>
      </c>
      <c r="K161" s="1307"/>
      <c r="L161" s="1308"/>
      <c r="M161" s="1308"/>
      <c r="N161" s="1309"/>
      <c r="Q161" s="150">
        <v>158</v>
      </c>
      <c r="R161" s="279">
        <f t="shared" si="8"/>
        <v>158</v>
      </c>
      <c r="T161" s="150">
        <v>158</v>
      </c>
      <c r="U161" s="764">
        <v>158</v>
      </c>
      <c r="V161" s="758"/>
      <c r="W161" s="762"/>
      <c r="X161" s="766"/>
      <c r="Y161" s="765"/>
      <c r="AK161" s="150">
        <v>158</v>
      </c>
      <c r="AL161" s="764"/>
      <c r="AM161" s="758"/>
      <c r="AN161" s="762"/>
      <c r="AO161" s="766"/>
      <c r="AP161" s="762"/>
      <c r="AQ161" s="766"/>
      <c r="AR161" s="762"/>
      <c r="AS161" s="766"/>
      <c r="AT161" s="762"/>
      <c r="AU161" s="766"/>
      <c r="AV161" s="762"/>
      <c r="AW161" s="766"/>
      <c r="AX161" s="762"/>
      <c r="AY161" s="766"/>
      <c r="AZ161" s="762"/>
      <c r="BA161" s="766"/>
      <c r="BB161" s="762"/>
      <c r="BC161" s="766"/>
      <c r="BD161" s="762"/>
      <c r="BE161" s="766"/>
      <c r="BF161" s="762"/>
      <c r="BG161" s="766"/>
      <c r="BH161" s="762"/>
      <c r="BI161" s="766"/>
      <c r="BJ161" s="765"/>
    </row>
    <row r="162" spans="1:62" ht="18" customHeight="1">
      <c r="B162" s="696"/>
      <c r="C162" s="697"/>
      <c r="G162" s="1298" t="s">
        <v>623</v>
      </c>
      <c r="H162" s="1299"/>
      <c r="J162" s="148">
        <v>125</v>
      </c>
      <c r="K162" s="1307"/>
      <c r="L162" s="1308"/>
      <c r="M162" s="1308"/>
      <c r="N162" s="1309"/>
      <c r="Q162" s="150">
        <v>159</v>
      </c>
      <c r="R162" s="279">
        <f t="shared" si="8"/>
        <v>159</v>
      </c>
      <c r="T162" s="150">
        <v>159</v>
      </c>
      <c r="U162" s="764">
        <v>159</v>
      </c>
      <c r="V162" s="758"/>
      <c r="W162" s="762"/>
      <c r="X162" s="766"/>
      <c r="Y162" s="765"/>
      <c r="AK162" s="150">
        <v>159</v>
      </c>
      <c r="AL162" s="764"/>
      <c r="AM162" s="758"/>
      <c r="AN162" s="762"/>
      <c r="AO162" s="766"/>
      <c r="AP162" s="762"/>
      <c r="AQ162" s="766"/>
      <c r="AR162" s="762"/>
      <c r="AS162" s="766"/>
      <c r="AT162" s="762"/>
      <c r="AU162" s="766"/>
      <c r="AV162" s="762"/>
      <c r="AW162" s="766"/>
      <c r="AX162" s="762"/>
      <c r="AY162" s="766"/>
      <c r="AZ162" s="762"/>
      <c r="BA162" s="766"/>
      <c r="BB162" s="762"/>
      <c r="BC162" s="766"/>
      <c r="BD162" s="762"/>
      <c r="BE162" s="766"/>
      <c r="BF162" s="762"/>
      <c r="BG162" s="766"/>
      <c r="BH162" s="762"/>
      <c r="BI162" s="766"/>
      <c r="BJ162" s="765"/>
    </row>
    <row r="163" spans="1:62" ht="18" customHeight="1">
      <c r="B163" s="696"/>
      <c r="C163" s="697"/>
      <c r="G163" s="1298" t="s">
        <v>623</v>
      </c>
      <c r="H163" s="1299"/>
      <c r="J163" s="148">
        <v>126</v>
      </c>
      <c r="K163" s="1307"/>
      <c r="L163" s="1308"/>
      <c r="M163" s="1308"/>
      <c r="N163" s="1309"/>
      <c r="Q163" s="150">
        <v>160</v>
      </c>
      <c r="R163" s="279">
        <f t="shared" si="8"/>
        <v>160</v>
      </c>
      <c r="T163" s="150">
        <v>160</v>
      </c>
      <c r="U163" s="764">
        <v>160</v>
      </c>
      <c r="V163" s="758"/>
      <c r="W163" s="762"/>
      <c r="X163" s="766"/>
      <c r="Y163" s="765"/>
      <c r="AK163" s="150">
        <v>160</v>
      </c>
      <c r="AL163" s="764"/>
      <c r="AM163" s="758"/>
      <c r="AN163" s="762"/>
      <c r="AO163" s="766"/>
      <c r="AP163" s="762"/>
      <c r="AQ163" s="766"/>
      <c r="AR163" s="762"/>
      <c r="AS163" s="766"/>
      <c r="AT163" s="762"/>
      <c r="AU163" s="766"/>
      <c r="AV163" s="762"/>
      <c r="AW163" s="766"/>
      <c r="AX163" s="762"/>
      <c r="AY163" s="766"/>
      <c r="AZ163" s="762"/>
      <c r="BA163" s="766"/>
      <c r="BB163" s="762"/>
      <c r="BC163" s="766"/>
      <c r="BD163" s="762"/>
      <c r="BE163" s="766"/>
      <c r="BF163" s="762"/>
      <c r="BG163" s="766"/>
      <c r="BH163" s="762"/>
      <c r="BI163" s="766"/>
      <c r="BJ163" s="765"/>
    </row>
    <row r="164" spans="1:62" ht="18" customHeight="1">
      <c r="B164" s="696"/>
      <c r="C164" s="697"/>
      <c r="G164" s="1298" t="s">
        <v>623</v>
      </c>
      <c r="H164" s="1299"/>
      <c r="J164" s="148">
        <v>127</v>
      </c>
      <c r="K164" s="1307"/>
      <c r="L164" s="1308"/>
      <c r="M164" s="1308"/>
      <c r="N164" s="1309"/>
      <c r="Q164" s="150">
        <v>161</v>
      </c>
      <c r="R164" s="279">
        <f t="shared" si="8"/>
        <v>161</v>
      </c>
      <c r="T164" s="150">
        <v>161</v>
      </c>
      <c r="U164" s="764">
        <v>161</v>
      </c>
      <c r="V164" s="758"/>
      <c r="W164" s="762"/>
      <c r="X164" s="766"/>
      <c r="Y164" s="765"/>
      <c r="AK164" s="150">
        <v>161</v>
      </c>
      <c r="AL164" s="764"/>
      <c r="AM164" s="758"/>
      <c r="AN164" s="762"/>
      <c r="AO164" s="766"/>
      <c r="AP164" s="762"/>
      <c r="AQ164" s="766"/>
      <c r="AR164" s="762"/>
      <c r="AS164" s="766"/>
      <c r="AT164" s="762"/>
      <c r="AU164" s="766"/>
      <c r="AV164" s="762"/>
      <c r="AW164" s="766"/>
      <c r="AX164" s="762"/>
      <c r="AY164" s="766"/>
      <c r="AZ164" s="762"/>
      <c r="BA164" s="766"/>
      <c r="BB164" s="762"/>
      <c r="BC164" s="766"/>
      <c r="BD164" s="762"/>
      <c r="BE164" s="766"/>
      <c r="BF164" s="762"/>
      <c r="BG164" s="766"/>
      <c r="BH164" s="762"/>
      <c r="BI164" s="766"/>
      <c r="BJ164" s="765"/>
    </row>
    <row r="165" spans="1:62" ht="18" customHeight="1">
      <c r="B165" s="696"/>
      <c r="C165" s="697"/>
      <c r="G165" s="1298" t="s">
        <v>623</v>
      </c>
      <c r="H165" s="1299"/>
      <c r="J165" s="148">
        <v>128</v>
      </c>
      <c r="K165" s="1307"/>
      <c r="L165" s="1308"/>
      <c r="M165" s="1308"/>
      <c r="N165" s="1309"/>
      <c r="Q165" s="150">
        <v>162</v>
      </c>
      <c r="R165" s="279">
        <f t="shared" si="8"/>
        <v>162</v>
      </c>
      <c r="T165" s="150">
        <v>162</v>
      </c>
      <c r="U165" s="764">
        <v>162</v>
      </c>
      <c r="V165" s="758"/>
      <c r="W165" s="762"/>
      <c r="X165" s="766"/>
      <c r="Y165" s="765"/>
      <c r="AK165" s="150">
        <v>162</v>
      </c>
      <c r="AL165" s="764"/>
      <c r="AM165" s="758"/>
      <c r="AN165" s="762"/>
      <c r="AO165" s="766"/>
      <c r="AP165" s="762"/>
      <c r="AQ165" s="766"/>
      <c r="AR165" s="762"/>
      <c r="AS165" s="766"/>
      <c r="AT165" s="762"/>
      <c r="AU165" s="766"/>
      <c r="AV165" s="762"/>
      <c r="AW165" s="766"/>
      <c r="AX165" s="762"/>
      <c r="AY165" s="766"/>
      <c r="AZ165" s="762"/>
      <c r="BA165" s="766"/>
      <c r="BB165" s="762"/>
      <c r="BC165" s="766"/>
      <c r="BD165" s="762"/>
      <c r="BE165" s="766"/>
      <c r="BF165" s="762"/>
      <c r="BG165" s="766"/>
      <c r="BH165" s="762"/>
      <c r="BI165" s="766"/>
      <c r="BJ165" s="765"/>
    </row>
    <row r="166" spans="1:62" ht="18" customHeight="1">
      <c r="B166" s="696"/>
      <c r="C166" s="697"/>
      <c r="G166" s="1298" t="s">
        <v>623</v>
      </c>
      <c r="H166" s="1299"/>
      <c r="J166" s="148">
        <v>129</v>
      </c>
      <c r="K166" s="1307"/>
      <c r="L166" s="1308"/>
      <c r="M166" s="1308"/>
      <c r="N166" s="1309"/>
      <c r="Q166" s="150">
        <v>163</v>
      </c>
      <c r="R166" s="279">
        <f t="shared" si="8"/>
        <v>163</v>
      </c>
      <c r="T166" s="150">
        <v>163</v>
      </c>
      <c r="U166" s="764">
        <v>163</v>
      </c>
      <c r="V166" s="758"/>
      <c r="W166" s="762"/>
      <c r="X166" s="766"/>
      <c r="Y166" s="765"/>
      <c r="AK166" s="150">
        <v>163</v>
      </c>
      <c r="AL166" s="764"/>
      <c r="AM166" s="758"/>
      <c r="AN166" s="762"/>
      <c r="AO166" s="766"/>
      <c r="AP166" s="762"/>
      <c r="AQ166" s="766"/>
      <c r="AR166" s="762"/>
      <c r="AS166" s="766"/>
      <c r="AT166" s="762"/>
      <c r="AU166" s="766"/>
      <c r="AV166" s="762"/>
      <c r="AW166" s="766"/>
      <c r="AX166" s="762"/>
      <c r="AY166" s="766"/>
      <c r="AZ166" s="762"/>
      <c r="BA166" s="766"/>
      <c r="BB166" s="762"/>
      <c r="BC166" s="766"/>
      <c r="BD166" s="762"/>
      <c r="BE166" s="766"/>
      <c r="BF166" s="762"/>
      <c r="BG166" s="766"/>
      <c r="BH166" s="762"/>
      <c r="BI166" s="766"/>
      <c r="BJ166" s="765"/>
    </row>
    <row r="167" spans="1:62" ht="18" customHeight="1">
      <c r="B167" s="696"/>
      <c r="C167" s="697"/>
      <c r="G167" s="1298" t="s">
        <v>623</v>
      </c>
      <c r="H167" s="1299"/>
      <c r="J167" s="148">
        <v>130</v>
      </c>
      <c r="K167" s="1307"/>
      <c r="L167" s="1308"/>
      <c r="M167" s="1308"/>
      <c r="N167" s="1309"/>
      <c r="Q167" s="150">
        <v>164</v>
      </c>
      <c r="R167" s="279">
        <f t="shared" si="8"/>
        <v>164</v>
      </c>
      <c r="T167" s="150">
        <v>164</v>
      </c>
      <c r="U167" s="764">
        <v>164</v>
      </c>
      <c r="V167" s="758"/>
      <c r="W167" s="762"/>
      <c r="X167" s="766"/>
      <c r="Y167" s="765"/>
      <c r="AK167" s="150">
        <v>164</v>
      </c>
      <c r="AL167" s="764"/>
      <c r="AM167" s="758"/>
      <c r="AN167" s="762"/>
      <c r="AO167" s="766"/>
      <c r="AP167" s="762"/>
      <c r="AQ167" s="766"/>
      <c r="AR167" s="762"/>
      <c r="AS167" s="766"/>
      <c r="AT167" s="762"/>
      <c r="AU167" s="766"/>
      <c r="AV167" s="762"/>
      <c r="AW167" s="766"/>
      <c r="AX167" s="762"/>
      <c r="AY167" s="766"/>
      <c r="AZ167" s="762"/>
      <c r="BA167" s="766"/>
      <c r="BB167" s="762"/>
      <c r="BC167" s="766"/>
      <c r="BD167" s="762"/>
      <c r="BE167" s="766"/>
      <c r="BF167" s="762"/>
      <c r="BG167" s="766"/>
      <c r="BH167" s="762"/>
      <c r="BI167" s="766"/>
      <c r="BJ167" s="765"/>
    </row>
    <row r="168" spans="1:62" ht="18" customHeight="1">
      <c r="G168"/>
      <c r="H168"/>
      <c r="J168" s="148">
        <v>131</v>
      </c>
      <c r="K168" s="1307"/>
      <c r="L168" s="1308"/>
      <c r="M168" s="1308"/>
      <c r="N168" s="1309"/>
      <c r="Q168" s="150">
        <v>165</v>
      </c>
      <c r="R168" s="279">
        <f t="shared" si="8"/>
        <v>165</v>
      </c>
      <c r="T168" s="150">
        <v>165</v>
      </c>
      <c r="U168" s="764">
        <v>165</v>
      </c>
      <c r="V168" s="758"/>
      <c r="W168" s="762"/>
      <c r="X168" s="766"/>
      <c r="Y168" s="765"/>
      <c r="AK168" s="150">
        <v>165</v>
      </c>
      <c r="AL168" s="764"/>
      <c r="AM168" s="758"/>
      <c r="AN168" s="762"/>
      <c r="AO168" s="766"/>
      <c r="AP168" s="762"/>
      <c r="AQ168" s="766"/>
      <c r="AR168" s="762"/>
      <c r="AS168" s="766"/>
      <c r="AT168" s="762"/>
      <c r="AU168" s="766"/>
      <c r="AV168" s="762"/>
      <c r="AW168" s="766"/>
      <c r="AX168" s="762"/>
      <c r="AY168" s="766"/>
      <c r="AZ168" s="762"/>
      <c r="BA168" s="766"/>
      <c r="BB168" s="762"/>
      <c r="BC168" s="766"/>
      <c r="BD168" s="762"/>
      <c r="BE168" s="766"/>
      <c r="BF168" s="762"/>
      <c r="BG168" s="766"/>
      <c r="BH168" s="762"/>
      <c r="BI168" s="766"/>
      <c r="BJ168" s="765"/>
    </row>
    <row r="169" spans="1:62" ht="18" customHeight="1">
      <c r="J169" s="148">
        <v>132</v>
      </c>
      <c r="K169" s="1307"/>
      <c r="L169" s="1308"/>
      <c r="M169" s="1308"/>
      <c r="N169" s="1309"/>
      <c r="Q169" s="150">
        <v>166</v>
      </c>
      <c r="R169" s="279">
        <f t="shared" si="8"/>
        <v>166</v>
      </c>
      <c r="T169" s="150">
        <v>166</v>
      </c>
      <c r="U169" s="764">
        <v>166</v>
      </c>
      <c r="V169" s="758"/>
      <c r="W169" s="762"/>
      <c r="X169" s="766"/>
      <c r="Y169" s="765"/>
      <c r="AK169" s="150">
        <v>166</v>
      </c>
      <c r="AL169" s="764"/>
      <c r="AM169" s="758"/>
      <c r="AN169" s="762"/>
      <c r="AO169" s="766"/>
      <c r="AP169" s="762"/>
      <c r="AQ169" s="766"/>
      <c r="AR169" s="762"/>
      <c r="AS169" s="766"/>
      <c r="AT169" s="762"/>
      <c r="AU169" s="766"/>
      <c r="AV169" s="762"/>
      <c r="AW169" s="766"/>
      <c r="AX169" s="762"/>
      <c r="AY169" s="766"/>
      <c r="AZ169" s="762"/>
      <c r="BA169" s="766"/>
      <c r="BB169" s="762"/>
      <c r="BC169" s="766"/>
      <c r="BD169" s="762"/>
      <c r="BE169" s="766"/>
      <c r="BF169" s="762"/>
      <c r="BG169" s="766"/>
      <c r="BH169" s="762"/>
      <c r="BI169" s="766"/>
      <c r="BJ169" s="765"/>
    </row>
    <row r="170" spans="1:62" ht="18" customHeight="1">
      <c r="A170" s="12"/>
      <c r="B170" s="6"/>
      <c r="J170" s="148">
        <v>133</v>
      </c>
      <c r="K170" s="1307"/>
      <c r="L170" s="1308"/>
      <c r="M170" s="1308"/>
      <c r="N170" s="1309"/>
      <c r="Q170" s="150">
        <v>167</v>
      </c>
      <c r="R170" s="279">
        <f t="shared" si="8"/>
        <v>167</v>
      </c>
      <c r="T170" s="150">
        <v>167</v>
      </c>
      <c r="U170" s="764">
        <v>167</v>
      </c>
      <c r="V170" s="758"/>
      <c r="W170" s="762"/>
      <c r="X170" s="766"/>
      <c r="Y170" s="765"/>
      <c r="AK170" s="150">
        <v>167</v>
      </c>
      <c r="AL170" s="764"/>
      <c r="AM170" s="758"/>
      <c r="AN170" s="762"/>
      <c r="AO170" s="766"/>
      <c r="AP170" s="762"/>
      <c r="AQ170" s="766"/>
      <c r="AR170" s="762"/>
      <c r="AS170" s="766"/>
      <c r="AT170" s="762"/>
      <c r="AU170" s="766"/>
      <c r="AV170" s="762"/>
      <c r="AW170" s="766"/>
      <c r="AX170" s="762"/>
      <c r="AY170" s="766"/>
      <c r="AZ170" s="762"/>
      <c r="BA170" s="766"/>
      <c r="BB170" s="762"/>
      <c r="BC170" s="766"/>
      <c r="BD170" s="762"/>
      <c r="BE170" s="766"/>
      <c r="BF170" s="762"/>
      <c r="BG170" s="766"/>
      <c r="BH170" s="762"/>
      <c r="BI170" s="766"/>
      <c r="BJ170" s="765"/>
    </row>
    <row r="171" spans="1:62" ht="18" customHeight="1">
      <c r="A171" s="12" t="s">
        <v>673</v>
      </c>
      <c r="B171" s="6" t="s">
        <v>682</v>
      </c>
      <c r="J171" s="148">
        <v>134</v>
      </c>
      <c r="K171" s="1307"/>
      <c r="L171" s="1308"/>
      <c r="M171" s="1308"/>
      <c r="N171" s="1309"/>
      <c r="Q171" s="150">
        <v>168</v>
      </c>
      <c r="R171" s="279">
        <f t="shared" si="8"/>
        <v>168</v>
      </c>
      <c r="T171" s="150">
        <v>168</v>
      </c>
      <c r="U171" s="764">
        <v>168</v>
      </c>
      <c r="V171" s="758"/>
      <c r="W171" s="762"/>
      <c r="X171" s="766"/>
      <c r="Y171" s="765"/>
      <c r="AK171" s="150">
        <v>168</v>
      </c>
      <c r="AL171" s="764"/>
      <c r="AM171" s="758"/>
      <c r="AN171" s="762"/>
      <c r="AO171" s="766"/>
      <c r="AP171" s="762"/>
      <c r="AQ171" s="766"/>
      <c r="AR171" s="762"/>
      <c r="AS171" s="766"/>
      <c r="AT171" s="762"/>
      <c r="AU171" s="766"/>
      <c r="AV171" s="762"/>
      <c r="AW171" s="766"/>
      <c r="AX171" s="762"/>
      <c r="AY171" s="766"/>
      <c r="AZ171" s="762"/>
      <c r="BA171" s="766"/>
      <c r="BB171" s="762"/>
      <c r="BC171" s="766"/>
      <c r="BD171" s="762"/>
      <c r="BE171" s="766"/>
      <c r="BF171" s="762"/>
      <c r="BG171" s="766"/>
      <c r="BH171" s="762"/>
      <c r="BI171" s="766"/>
      <c r="BJ171" s="765"/>
    </row>
    <row r="172" spans="1:62" ht="18" customHeight="1">
      <c r="A172" s="10">
        <v>1</v>
      </c>
      <c r="B172" s="10" t="s">
        <v>680</v>
      </c>
      <c r="D172" s="696">
        <v>0</v>
      </c>
      <c r="E172" s="707"/>
      <c r="F172" s="10"/>
      <c r="J172" s="148">
        <v>135</v>
      </c>
      <c r="K172" s="1307"/>
      <c r="L172" s="1308"/>
      <c r="M172" s="1308"/>
      <c r="N172" s="1309"/>
      <c r="Q172" s="150">
        <v>169</v>
      </c>
      <c r="R172" s="279">
        <f t="shared" si="8"/>
        <v>169</v>
      </c>
      <c r="T172" s="150">
        <v>169</v>
      </c>
      <c r="U172" s="764">
        <v>169</v>
      </c>
      <c r="V172" s="758"/>
      <c r="W172" s="762"/>
      <c r="X172" s="766"/>
      <c r="Y172" s="765"/>
      <c r="AK172" s="150">
        <v>169</v>
      </c>
      <c r="AL172" s="764"/>
      <c r="AM172" s="758"/>
      <c r="AN172" s="762"/>
      <c r="AO172" s="766"/>
      <c r="AP172" s="762"/>
      <c r="AQ172" s="766"/>
      <c r="AR172" s="762"/>
      <c r="AS172" s="766"/>
      <c r="AT172" s="762"/>
      <c r="AU172" s="766"/>
      <c r="AV172" s="762"/>
      <c r="AW172" s="766"/>
      <c r="AX172" s="762"/>
      <c r="AY172" s="766"/>
      <c r="AZ172" s="762"/>
      <c r="BA172" s="766"/>
      <c r="BB172" s="762"/>
      <c r="BC172" s="766"/>
      <c r="BD172" s="762"/>
      <c r="BE172" s="766"/>
      <c r="BF172" s="762"/>
      <c r="BG172" s="766"/>
      <c r="BH172" s="762"/>
      <c r="BI172" s="766"/>
      <c r="BJ172" s="765"/>
    </row>
    <row r="173" spans="1:62" ht="18" customHeight="1">
      <c r="A173" s="10"/>
      <c r="B173" s="10" t="s">
        <v>675</v>
      </c>
      <c r="C173" s="10"/>
      <c r="D173" s="696" t="s">
        <v>678</v>
      </c>
      <c r="E173" s="707"/>
      <c r="J173" s="148">
        <v>136</v>
      </c>
      <c r="K173" s="1307"/>
      <c r="L173" s="1308"/>
      <c r="M173" s="1308"/>
      <c r="N173" s="1309"/>
      <c r="Q173" s="150">
        <v>170</v>
      </c>
      <c r="R173" s="279">
        <f t="shared" si="8"/>
        <v>170</v>
      </c>
      <c r="T173" s="150">
        <v>170</v>
      </c>
      <c r="U173" s="764">
        <v>170</v>
      </c>
      <c r="V173" s="758"/>
      <c r="W173" s="762"/>
      <c r="X173" s="766"/>
      <c r="Y173" s="765"/>
      <c r="AK173" s="150">
        <v>170</v>
      </c>
      <c r="AL173" s="764"/>
      <c r="AM173" s="758"/>
      <c r="AN173" s="762"/>
      <c r="AO173" s="766"/>
      <c r="AP173" s="762"/>
      <c r="AQ173" s="766"/>
      <c r="AR173" s="762"/>
      <c r="AS173" s="766"/>
      <c r="AT173" s="762"/>
      <c r="AU173" s="766"/>
      <c r="AV173" s="762"/>
      <c r="AW173" s="766"/>
      <c r="AX173" s="762"/>
      <c r="AY173" s="766"/>
      <c r="AZ173" s="762"/>
      <c r="BA173" s="766"/>
      <c r="BB173" s="762"/>
      <c r="BC173" s="766"/>
      <c r="BD173" s="762"/>
      <c r="BE173" s="766"/>
      <c r="BF173" s="762"/>
      <c r="BG173" s="766"/>
      <c r="BH173" s="762"/>
      <c r="BI173" s="766"/>
      <c r="BJ173" s="765"/>
    </row>
    <row r="174" spans="1:62" ht="18" customHeight="1">
      <c r="B174" s="10" t="s">
        <v>521</v>
      </c>
      <c r="C174" s="10"/>
      <c r="D174" s="696">
        <v>26</v>
      </c>
      <c r="E174" s="707"/>
      <c r="J174" s="148">
        <v>137</v>
      </c>
      <c r="K174" s="1307"/>
      <c r="L174" s="1308"/>
      <c r="M174" s="1308"/>
      <c r="N174" s="1309"/>
      <c r="Q174" s="150">
        <v>171</v>
      </c>
      <c r="R174" s="279">
        <f t="shared" si="8"/>
        <v>171</v>
      </c>
      <c r="T174" s="150">
        <v>171</v>
      </c>
      <c r="U174" s="764">
        <v>171</v>
      </c>
      <c r="V174" s="758"/>
      <c r="W174" s="762"/>
      <c r="X174" s="766"/>
      <c r="Y174" s="765"/>
      <c r="AK174" s="150">
        <v>171</v>
      </c>
      <c r="AL174" s="764"/>
      <c r="AM174" s="758"/>
      <c r="AN174" s="762"/>
      <c r="AO174" s="766"/>
      <c r="AP174" s="762"/>
      <c r="AQ174" s="766"/>
      <c r="AR174" s="762"/>
      <c r="AS174" s="766"/>
      <c r="AT174" s="762"/>
      <c r="AU174" s="766"/>
      <c r="AV174" s="762"/>
      <c r="AW174" s="766"/>
      <c r="AX174" s="762"/>
      <c r="AY174" s="766"/>
      <c r="AZ174" s="762"/>
      <c r="BA174" s="766"/>
      <c r="BB174" s="762"/>
      <c r="BC174" s="766"/>
      <c r="BD174" s="762"/>
      <c r="BE174" s="766"/>
      <c r="BF174" s="762"/>
      <c r="BG174" s="766"/>
      <c r="BH174" s="762"/>
      <c r="BI174" s="766"/>
      <c r="BJ174" s="765"/>
    </row>
    <row r="175" spans="1:62" ht="18" customHeight="1">
      <c r="B175" s="10" t="s">
        <v>676</v>
      </c>
      <c r="C175" s="10"/>
      <c r="D175" s="696" t="s">
        <v>679</v>
      </c>
      <c r="E175" s="707"/>
      <c r="J175" s="148">
        <v>138</v>
      </c>
      <c r="K175" s="1307"/>
      <c r="L175" s="1308"/>
      <c r="M175" s="1308"/>
      <c r="N175" s="1309"/>
      <c r="Q175" s="150">
        <v>172</v>
      </c>
      <c r="R175" s="279">
        <f t="shared" si="8"/>
        <v>172</v>
      </c>
      <c r="T175" s="150">
        <v>172</v>
      </c>
      <c r="U175" s="764">
        <v>172</v>
      </c>
      <c r="V175" s="758"/>
      <c r="W175" s="762"/>
      <c r="X175" s="766"/>
      <c r="Y175" s="765"/>
      <c r="AK175" s="150">
        <v>172</v>
      </c>
      <c r="AL175" s="764"/>
      <c r="AM175" s="758"/>
      <c r="AN175" s="762"/>
      <c r="AO175" s="766"/>
      <c r="AP175" s="762"/>
      <c r="AQ175" s="766"/>
      <c r="AR175" s="762"/>
      <c r="AS175" s="766"/>
      <c r="AT175" s="762"/>
      <c r="AU175" s="766"/>
      <c r="AV175" s="762"/>
      <c r="AW175" s="766"/>
      <c r="AX175" s="762"/>
      <c r="AY175" s="766"/>
      <c r="AZ175" s="762"/>
      <c r="BA175" s="766"/>
      <c r="BB175" s="762"/>
      <c r="BC175" s="766"/>
      <c r="BD175" s="762"/>
      <c r="BE175" s="766"/>
      <c r="BF175" s="762"/>
      <c r="BG175" s="766"/>
      <c r="BH175" s="762"/>
      <c r="BI175" s="766"/>
      <c r="BJ175" s="765"/>
    </row>
    <row r="176" spans="1:62" ht="18" customHeight="1">
      <c r="A176" s="10">
        <v>2</v>
      </c>
      <c r="B176" s="10" t="s">
        <v>681</v>
      </c>
      <c r="D176" s="696">
        <v>0</v>
      </c>
      <c r="E176" s="708"/>
      <c r="J176" s="148">
        <v>139</v>
      </c>
      <c r="K176" s="1307"/>
      <c r="L176" s="1308"/>
      <c r="M176" s="1308"/>
      <c r="N176" s="1309"/>
      <c r="Q176" s="150">
        <v>173</v>
      </c>
      <c r="R176" s="279">
        <f t="shared" si="8"/>
        <v>173</v>
      </c>
      <c r="T176" s="150">
        <v>173</v>
      </c>
      <c r="U176" s="764">
        <v>173</v>
      </c>
      <c r="V176" s="758"/>
      <c r="W176" s="762"/>
      <c r="X176" s="766"/>
      <c r="Y176" s="765"/>
      <c r="AK176" s="150">
        <v>173</v>
      </c>
      <c r="AL176" s="764"/>
      <c r="AM176" s="758"/>
      <c r="AN176" s="762"/>
      <c r="AO176" s="766"/>
      <c r="AP176" s="762"/>
      <c r="AQ176" s="766"/>
      <c r="AR176" s="762"/>
      <c r="AS176" s="766"/>
      <c r="AT176" s="762"/>
      <c r="AU176" s="766"/>
      <c r="AV176" s="762"/>
      <c r="AW176" s="766"/>
      <c r="AX176" s="762"/>
      <c r="AY176" s="766"/>
      <c r="AZ176" s="762"/>
      <c r="BA176" s="766"/>
      <c r="BB176" s="762"/>
      <c r="BC176" s="766"/>
      <c r="BD176" s="762"/>
      <c r="BE176" s="766"/>
      <c r="BF176" s="762"/>
      <c r="BG176" s="766"/>
      <c r="BH176" s="762"/>
      <c r="BI176" s="766"/>
      <c r="BJ176" s="765"/>
    </row>
    <row r="177" spans="1:62" ht="18" customHeight="1">
      <c r="B177" s="10" t="s">
        <v>675</v>
      </c>
      <c r="C177" s="10"/>
      <c r="D177" s="696" t="s">
        <v>678</v>
      </c>
      <c r="E177" s="707"/>
      <c r="J177" s="148">
        <v>140</v>
      </c>
      <c r="K177" s="1307"/>
      <c r="L177" s="1308"/>
      <c r="M177" s="1308"/>
      <c r="N177" s="1309"/>
      <c r="Q177" s="150">
        <v>174</v>
      </c>
      <c r="R177" s="279">
        <f t="shared" si="8"/>
        <v>174</v>
      </c>
      <c r="T177" s="150">
        <v>174</v>
      </c>
      <c r="U177" s="764">
        <v>174</v>
      </c>
      <c r="V177" s="758"/>
      <c r="W177" s="762"/>
      <c r="X177" s="766"/>
      <c r="Y177" s="765"/>
      <c r="AK177" s="150">
        <v>174</v>
      </c>
      <c r="AL177" s="764"/>
      <c r="AM177" s="758"/>
      <c r="AN177" s="762"/>
      <c r="AO177" s="766"/>
      <c r="AP177" s="762"/>
      <c r="AQ177" s="766"/>
      <c r="AR177" s="762"/>
      <c r="AS177" s="766"/>
      <c r="AT177" s="762"/>
      <c r="AU177" s="766"/>
      <c r="AV177" s="762"/>
      <c r="AW177" s="766"/>
      <c r="AX177" s="762"/>
      <c r="AY177" s="766"/>
      <c r="AZ177" s="762"/>
      <c r="BA177" s="766"/>
      <c r="BB177" s="762"/>
      <c r="BC177" s="766"/>
      <c r="BD177" s="762"/>
      <c r="BE177" s="766"/>
      <c r="BF177" s="762"/>
      <c r="BG177" s="766"/>
      <c r="BH177" s="762"/>
      <c r="BI177" s="766"/>
      <c r="BJ177" s="765"/>
    </row>
    <row r="178" spans="1:62" ht="18" customHeight="1">
      <c r="B178" s="10" t="s">
        <v>521</v>
      </c>
      <c r="C178" s="10"/>
      <c r="D178" s="696">
        <v>16</v>
      </c>
      <c r="E178" s="707"/>
      <c r="J178" s="148">
        <v>141</v>
      </c>
      <c r="K178" s="1307"/>
      <c r="L178" s="1308"/>
      <c r="M178" s="1308"/>
      <c r="N178" s="1309"/>
      <c r="Q178" s="150">
        <v>175</v>
      </c>
      <c r="R178" s="279">
        <f t="shared" si="8"/>
        <v>175</v>
      </c>
      <c r="T178" s="150">
        <v>175</v>
      </c>
      <c r="U178" s="764">
        <v>175</v>
      </c>
      <c r="V178" s="758"/>
      <c r="W178" s="762"/>
      <c r="X178" s="766"/>
      <c r="Y178" s="765"/>
      <c r="AK178" s="150">
        <v>175</v>
      </c>
      <c r="AL178" s="764"/>
      <c r="AM178" s="758"/>
      <c r="AN178" s="762"/>
      <c r="AO178" s="766"/>
      <c r="AP178" s="762"/>
      <c r="AQ178" s="766"/>
      <c r="AR178" s="762"/>
      <c r="AS178" s="766"/>
      <c r="AT178" s="762"/>
      <c r="AU178" s="766"/>
      <c r="AV178" s="762"/>
      <c r="AW178" s="766"/>
      <c r="AX178" s="762"/>
      <c r="AY178" s="766"/>
      <c r="AZ178" s="762"/>
      <c r="BA178" s="766"/>
      <c r="BB178" s="762"/>
      <c r="BC178" s="766"/>
      <c r="BD178" s="762"/>
      <c r="BE178" s="766"/>
      <c r="BF178" s="762"/>
      <c r="BG178" s="766"/>
      <c r="BH178" s="762"/>
      <c r="BI178" s="766"/>
      <c r="BJ178" s="765"/>
    </row>
    <row r="179" spans="1:62" ht="18" customHeight="1">
      <c r="B179" s="10" t="s">
        <v>676</v>
      </c>
      <c r="C179" s="10"/>
      <c r="D179" s="696" t="s">
        <v>679</v>
      </c>
      <c r="E179" s="707"/>
      <c r="J179" s="148">
        <v>142</v>
      </c>
      <c r="K179" s="1307"/>
      <c r="L179" s="1308"/>
      <c r="M179" s="1308"/>
      <c r="N179" s="1309"/>
      <c r="Q179" s="150">
        <v>176</v>
      </c>
      <c r="R179" s="279">
        <f t="shared" si="8"/>
        <v>176</v>
      </c>
      <c r="T179" s="150">
        <v>176</v>
      </c>
      <c r="U179" s="764">
        <v>176</v>
      </c>
      <c r="V179" s="758"/>
      <c r="W179" s="762"/>
      <c r="X179" s="766"/>
      <c r="Y179" s="765"/>
      <c r="AK179" s="150">
        <v>176</v>
      </c>
      <c r="AL179" s="764"/>
      <c r="AM179" s="758"/>
      <c r="AN179" s="762"/>
      <c r="AO179" s="766"/>
      <c r="AP179" s="762"/>
      <c r="AQ179" s="766"/>
      <c r="AR179" s="762"/>
      <c r="AS179" s="766"/>
      <c r="AT179" s="762"/>
      <c r="AU179" s="766"/>
      <c r="AV179" s="762"/>
      <c r="AW179" s="766"/>
      <c r="AX179" s="762"/>
      <c r="AY179" s="766"/>
      <c r="AZ179" s="762"/>
      <c r="BA179" s="766"/>
      <c r="BB179" s="762"/>
      <c r="BC179" s="766"/>
      <c r="BD179" s="762"/>
      <c r="BE179" s="766"/>
      <c r="BF179" s="762"/>
      <c r="BG179" s="766"/>
      <c r="BH179" s="762"/>
      <c r="BI179" s="766"/>
      <c r="BJ179" s="765"/>
    </row>
    <row r="180" spans="1:62" ht="18" customHeight="1">
      <c r="A180" s="10">
        <v>3</v>
      </c>
      <c r="B180" s="10" t="s">
        <v>674</v>
      </c>
      <c r="C180"/>
      <c r="D180"/>
      <c r="E180"/>
      <c r="F180"/>
      <c r="J180" s="148">
        <v>143</v>
      </c>
      <c r="K180" s="1307"/>
      <c r="L180" s="1308"/>
      <c r="M180" s="1308"/>
      <c r="N180" s="1309"/>
      <c r="Q180" s="150">
        <v>177</v>
      </c>
      <c r="R180" s="279">
        <f t="shared" si="8"/>
        <v>177</v>
      </c>
      <c r="T180" s="150">
        <v>177</v>
      </c>
      <c r="U180" s="764">
        <v>177</v>
      </c>
      <c r="V180" s="758"/>
      <c r="W180" s="762"/>
      <c r="X180" s="766"/>
      <c r="Y180" s="765"/>
      <c r="AK180" s="150">
        <v>177</v>
      </c>
      <c r="AL180" s="764"/>
      <c r="AM180" s="758"/>
      <c r="AN180" s="762"/>
      <c r="AO180" s="766"/>
      <c r="AP180" s="762"/>
      <c r="AQ180" s="766"/>
      <c r="AR180" s="762"/>
      <c r="AS180" s="766"/>
      <c r="AT180" s="762"/>
      <c r="AU180" s="766"/>
      <c r="AV180" s="762"/>
      <c r="AW180" s="766"/>
      <c r="AX180" s="762"/>
      <c r="AY180" s="766"/>
      <c r="AZ180" s="762"/>
      <c r="BA180" s="766"/>
      <c r="BB180" s="762"/>
      <c r="BC180" s="766"/>
      <c r="BD180" s="762"/>
      <c r="BE180" s="766"/>
      <c r="BF180" s="762"/>
      <c r="BG180" s="766"/>
      <c r="BH180" s="762"/>
      <c r="BI180" s="766"/>
      <c r="BJ180" s="765"/>
    </row>
    <row r="181" spans="1:62" ht="18" customHeight="1">
      <c r="A181" s="10"/>
      <c r="B181" s="10" t="s">
        <v>675</v>
      </c>
      <c r="C181" s="10"/>
      <c r="D181" s="696" t="s">
        <v>678</v>
      </c>
      <c r="E181" s="707"/>
      <c r="J181" s="148">
        <v>144</v>
      </c>
      <c r="K181" s="1307"/>
      <c r="L181" s="1308"/>
      <c r="M181" s="1308"/>
      <c r="N181" s="1309"/>
      <c r="Q181" s="150">
        <v>178</v>
      </c>
      <c r="R181" s="279">
        <f t="shared" si="8"/>
        <v>178</v>
      </c>
      <c r="T181" s="150">
        <v>178</v>
      </c>
      <c r="U181" s="764">
        <v>178</v>
      </c>
      <c r="V181" s="758"/>
      <c r="W181" s="762"/>
      <c r="X181" s="766"/>
      <c r="Y181" s="765"/>
      <c r="AK181" s="150">
        <v>178</v>
      </c>
      <c r="AL181" s="764"/>
      <c r="AM181" s="758"/>
      <c r="AN181" s="762"/>
      <c r="AO181" s="766"/>
      <c r="AP181" s="762"/>
      <c r="AQ181" s="766"/>
      <c r="AR181" s="762"/>
      <c r="AS181" s="766"/>
      <c r="AT181" s="762"/>
      <c r="AU181" s="766"/>
      <c r="AV181" s="762"/>
      <c r="AW181" s="766"/>
      <c r="AX181" s="762"/>
      <c r="AY181" s="766"/>
      <c r="AZ181" s="762"/>
      <c r="BA181" s="766"/>
      <c r="BB181" s="762"/>
      <c r="BC181" s="766"/>
      <c r="BD181" s="762"/>
      <c r="BE181" s="766"/>
      <c r="BF181" s="762"/>
      <c r="BG181" s="766"/>
      <c r="BH181" s="762"/>
      <c r="BI181" s="766"/>
      <c r="BJ181" s="765"/>
    </row>
    <row r="182" spans="1:62" ht="18" customHeight="1">
      <c r="A182" s="10"/>
      <c r="B182" s="10" t="s">
        <v>521</v>
      </c>
      <c r="C182" s="10"/>
      <c r="D182" s="696">
        <v>12</v>
      </c>
      <c r="E182" s="707"/>
      <c r="J182" s="148">
        <v>145</v>
      </c>
      <c r="K182" s="1307"/>
      <c r="L182" s="1308"/>
      <c r="M182" s="1308"/>
      <c r="N182" s="1309"/>
      <c r="Q182" s="150">
        <v>179</v>
      </c>
      <c r="R182" s="279">
        <f t="shared" si="8"/>
        <v>179</v>
      </c>
      <c r="T182" s="150">
        <v>179</v>
      </c>
      <c r="U182" s="764">
        <v>179</v>
      </c>
      <c r="V182" s="758"/>
      <c r="W182" s="762"/>
      <c r="X182" s="766"/>
      <c r="Y182" s="765"/>
      <c r="AK182" s="150">
        <v>179</v>
      </c>
      <c r="AL182" s="764"/>
      <c r="AM182" s="758"/>
      <c r="AN182" s="762"/>
      <c r="AO182" s="766"/>
      <c r="AP182" s="762"/>
      <c r="AQ182" s="766"/>
      <c r="AR182" s="762"/>
      <c r="AS182" s="766"/>
      <c r="AT182" s="762"/>
      <c r="AU182" s="766"/>
      <c r="AV182" s="762"/>
      <c r="AW182" s="766"/>
      <c r="AX182" s="762"/>
      <c r="AY182" s="766"/>
      <c r="AZ182" s="762"/>
      <c r="BA182" s="766"/>
      <c r="BB182" s="762"/>
      <c r="BC182" s="766"/>
      <c r="BD182" s="762"/>
      <c r="BE182" s="766"/>
      <c r="BF182" s="762"/>
      <c r="BG182" s="766"/>
      <c r="BH182" s="762"/>
      <c r="BI182" s="766"/>
      <c r="BJ182" s="765"/>
    </row>
    <row r="183" spans="1:62" ht="18" customHeight="1">
      <c r="A183" s="10"/>
      <c r="B183" s="10" t="s">
        <v>676</v>
      </c>
      <c r="C183" s="10"/>
      <c r="D183" s="696" t="s">
        <v>679</v>
      </c>
      <c r="E183" s="707"/>
      <c r="J183" s="148">
        <v>146</v>
      </c>
      <c r="K183" s="1307"/>
      <c r="L183" s="1308"/>
      <c r="M183" s="1308"/>
      <c r="N183" s="1309"/>
      <c r="Q183" s="150">
        <v>180</v>
      </c>
      <c r="R183" s="279">
        <f t="shared" si="8"/>
        <v>180</v>
      </c>
      <c r="T183" s="150">
        <v>180</v>
      </c>
      <c r="U183" s="764">
        <v>180</v>
      </c>
      <c r="V183" s="758"/>
      <c r="W183" s="762"/>
      <c r="X183" s="766"/>
      <c r="Y183" s="765"/>
      <c r="AK183" s="150">
        <v>180</v>
      </c>
      <c r="AL183" s="764"/>
      <c r="AM183" s="758"/>
      <c r="AN183" s="762"/>
      <c r="AO183" s="766"/>
      <c r="AP183" s="762"/>
      <c r="AQ183" s="766"/>
      <c r="AR183" s="762"/>
      <c r="AS183" s="766"/>
      <c r="AT183" s="762"/>
      <c r="AU183" s="766"/>
      <c r="AV183" s="762"/>
      <c r="AW183" s="766"/>
      <c r="AX183" s="762"/>
      <c r="AY183" s="766"/>
      <c r="AZ183" s="762"/>
      <c r="BA183" s="766"/>
      <c r="BB183" s="762"/>
      <c r="BC183" s="766"/>
      <c r="BD183" s="762"/>
      <c r="BE183" s="766"/>
      <c r="BF183" s="762"/>
      <c r="BG183" s="766"/>
      <c r="BH183" s="762"/>
      <c r="BI183" s="766"/>
      <c r="BJ183" s="765"/>
    </row>
    <row r="184" spans="1:62" ht="18" customHeight="1">
      <c r="A184" s="10">
        <v>4</v>
      </c>
      <c r="B184" s="10" t="s">
        <v>677</v>
      </c>
      <c r="C184"/>
      <c r="D184"/>
      <c r="E184"/>
      <c r="F184"/>
      <c r="J184" s="148">
        <v>147</v>
      </c>
      <c r="K184" s="1307"/>
      <c r="L184" s="1308"/>
      <c r="M184" s="1308"/>
      <c r="N184" s="1309"/>
      <c r="Q184" s="150">
        <v>181</v>
      </c>
      <c r="R184" s="279">
        <f t="shared" si="8"/>
        <v>181</v>
      </c>
      <c r="T184" s="150">
        <v>181</v>
      </c>
      <c r="U184" s="764">
        <v>181</v>
      </c>
      <c r="V184" s="758"/>
      <c r="W184" s="762"/>
      <c r="X184" s="766"/>
      <c r="Y184" s="765"/>
      <c r="AK184" s="150">
        <v>181</v>
      </c>
      <c r="AL184" s="764"/>
      <c r="AM184" s="758"/>
      <c r="AN184" s="762"/>
      <c r="AO184" s="766"/>
      <c r="AP184" s="762"/>
      <c r="AQ184" s="766"/>
      <c r="AR184" s="762"/>
      <c r="AS184" s="766"/>
      <c r="AT184" s="762"/>
      <c r="AU184" s="766"/>
      <c r="AV184" s="762"/>
      <c r="AW184" s="766"/>
      <c r="AX184" s="762"/>
      <c r="AY184" s="766"/>
      <c r="AZ184" s="762"/>
      <c r="BA184" s="766"/>
      <c r="BB184" s="762"/>
      <c r="BC184" s="766"/>
      <c r="BD184" s="762"/>
      <c r="BE184" s="766"/>
      <c r="BF184" s="762"/>
      <c r="BG184" s="766"/>
      <c r="BH184" s="762"/>
      <c r="BI184" s="766"/>
      <c r="BJ184" s="765"/>
    </row>
    <row r="185" spans="1:62" ht="18" customHeight="1">
      <c r="A185" s="10"/>
      <c r="B185" s="10" t="s">
        <v>675</v>
      </c>
      <c r="D185" s="696" t="s">
        <v>678</v>
      </c>
      <c r="E185" s="707"/>
      <c r="J185" s="148">
        <v>148</v>
      </c>
      <c r="K185" s="1307"/>
      <c r="L185" s="1308"/>
      <c r="M185" s="1308"/>
      <c r="N185" s="1309"/>
      <c r="Q185" s="150">
        <v>182</v>
      </c>
      <c r="R185" s="279">
        <f t="shared" si="8"/>
        <v>182</v>
      </c>
      <c r="T185" s="150">
        <v>182</v>
      </c>
      <c r="U185" s="764">
        <v>182</v>
      </c>
      <c r="V185" s="758"/>
      <c r="W185" s="762"/>
      <c r="X185" s="766"/>
      <c r="Y185" s="765"/>
      <c r="AK185" s="150">
        <v>182</v>
      </c>
      <c r="AL185" s="764"/>
      <c r="AM185" s="758"/>
      <c r="AN185" s="762"/>
      <c r="AO185" s="766"/>
      <c r="AP185" s="762"/>
      <c r="AQ185" s="766"/>
      <c r="AR185" s="762"/>
      <c r="AS185" s="766"/>
      <c r="AT185" s="762"/>
      <c r="AU185" s="766"/>
      <c r="AV185" s="762"/>
      <c r="AW185" s="766"/>
      <c r="AX185" s="762"/>
      <c r="AY185" s="766"/>
      <c r="AZ185" s="762"/>
      <c r="BA185" s="766"/>
      <c r="BB185" s="762"/>
      <c r="BC185" s="766"/>
      <c r="BD185" s="762"/>
      <c r="BE185" s="766"/>
      <c r="BF185" s="762"/>
      <c r="BG185" s="766"/>
      <c r="BH185" s="762"/>
      <c r="BI185" s="766"/>
      <c r="BJ185" s="765"/>
    </row>
    <row r="186" spans="1:62" ht="18" customHeight="1">
      <c r="A186" s="10"/>
      <c r="B186" s="10" t="s">
        <v>521</v>
      </c>
      <c r="D186" s="696">
        <v>26</v>
      </c>
      <c r="E186" s="707"/>
      <c r="J186" s="148">
        <v>149</v>
      </c>
      <c r="K186" s="1307"/>
      <c r="L186" s="1308"/>
      <c r="M186" s="1308"/>
      <c r="N186" s="1309"/>
      <c r="Q186" s="150">
        <v>183</v>
      </c>
      <c r="R186" s="279">
        <f t="shared" si="8"/>
        <v>183</v>
      </c>
      <c r="T186" s="150">
        <v>183</v>
      </c>
      <c r="U186" s="764">
        <v>183</v>
      </c>
      <c r="V186" s="758"/>
      <c r="W186" s="762"/>
      <c r="X186" s="766"/>
      <c r="Y186" s="765"/>
      <c r="AK186" s="150">
        <v>183</v>
      </c>
      <c r="AL186" s="764"/>
      <c r="AM186" s="758"/>
      <c r="AN186" s="762"/>
      <c r="AO186" s="766"/>
      <c r="AP186" s="762"/>
      <c r="AQ186" s="766"/>
      <c r="AR186" s="762"/>
      <c r="AS186" s="766"/>
      <c r="AT186" s="762"/>
      <c r="AU186" s="766"/>
      <c r="AV186" s="762"/>
      <c r="AW186" s="766"/>
      <c r="AX186" s="762"/>
      <c r="AY186" s="766"/>
      <c r="AZ186" s="762"/>
      <c r="BA186" s="766"/>
      <c r="BB186" s="762"/>
      <c r="BC186" s="766"/>
      <c r="BD186" s="762"/>
      <c r="BE186" s="766"/>
      <c r="BF186" s="762"/>
      <c r="BG186" s="766"/>
      <c r="BH186" s="762"/>
      <c r="BI186" s="766"/>
      <c r="BJ186" s="765"/>
    </row>
    <row r="187" spans="1:62" ht="18" customHeight="1">
      <c r="A187" s="10"/>
      <c r="B187" s="10" t="s">
        <v>676</v>
      </c>
      <c r="D187" s="696" t="s">
        <v>679</v>
      </c>
      <c r="E187" s="707"/>
      <c r="J187" s="148">
        <v>150</v>
      </c>
      <c r="K187" s="1307"/>
      <c r="L187" s="1308"/>
      <c r="M187" s="1308"/>
      <c r="N187" s="1309"/>
      <c r="Q187" s="150">
        <v>184</v>
      </c>
      <c r="R187" s="279">
        <f t="shared" si="8"/>
        <v>184</v>
      </c>
      <c r="T187" s="150">
        <v>184</v>
      </c>
      <c r="U187" s="764">
        <v>184</v>
      </c>
      <c r="V187" s="758"/>
      <c r="W187" s="762"/>
      <c r="X187" s="766"/>
      <c r="Y187" s="765"/>
      <c r="AK187" s="150">
        <v>184</v>
      </c>
      <c r="AL187" s="764"/>
      <c r="AM187" s="758"/>
      <c r="AN187" s="762"/>
      <c r="AO187" s="766"/>
      <c r="AP187" s="762"/>
      <c r="AQ187" s="766"/>
      <c r="AR187" s="762"/>
      <c r="AS187" s="766"/>
      <c r="AT187" s="762"/>
      <c r="AU187" s="766"/>
      <c r="AV187" s="762"/>
      <c r="AW187" s="766"/>
      <c r="AX187" s="762"/>
      <c r="AY187" s="766"/>
      <c r="AZ187" s="762"/>
      <c r="BA187" s="766"/>
      <c r="BB187" s="762"/>
      <c r="BC187" s="766"/>
      <c r="BD187" s="762"/>
      <c r="BE187" s="766"/>
      <c r="BF187" s="762"/>
      <c r="BG187" s="766"/>
      <c r="BH187" s="762"/>
      <c r="BI187" s="766"/>
      <c r="BJ187" s="765"/>
    </row>
    <row r="188" spans="1:62" ht="18" customHeight="1">
      <c r="A188" s="10"/>
      <c r="B188" s="10"/>
      <c r="C188" s="10"/>
      <c r="F188" s="10"/>
      <c r="J188" s="148">
        <v>151</v>
      </c>
      <c r="K188" s="1307"/>
      <c r="L188" s="1308"/>
      <c r="M188" s="1308"/>
      <c r="N188" s="1309"/>
      <c r="Q188" s="150">
        <v>185</v>
      </c>
      <c r="R188" s="279">
        <f t="shared" si="8"/>
        <v>185</v>
      </c>
      <c r="T188" s="150">
        <v>185</v>
      </c>
      <c r="U188" s="764">
        <v>185</v>
      </c>
      <c r="V188" s="758"/>
      <c r="W188" s="762"/>
      <c r="X188" s="766"/>
      <c r="Y188" s="765"/>
      <c r="AK188" s="150">
        <v>185</v>
      </c>
      <c r="AL188" s="764"/>
      <c r="AM188" s="758"/>
      <c r="AN188" s="762"/>
      <c r="AO188" s="766"/>
      <c r="AP188" s="762"/>
      <c r="AQ188" s="766"/>
      <c r="AR188" s="762"/>
      <c r="AS188" s="766"/>
      <c r="AT188" s="762"/>
      <c r="AU188" s="766"/>
      <c r="AV188" s="762"/>
      <c r="AW188" s="766"/>
      <c r="AX188" s="762"/>
      <c r="AY188" s="766"/>
      <c r="AZ188" s="762"/>
      <c r="BA188" s="766"/>
      <c r="BB188" s="762"/>
      <c r="BC188" s="766"/>
      <c r="BD188" s="762"/>
      <c r="BE188" s="766"/>
      <c r="BF188" s="762"/>
      <c r="BG188" s="766"/>
      <c r="BH188" s="762"/>
      <c r="BI188" s="766"/>
      <c r="BJ188" s="765"/>
    </row>
    <row r="189" spans="1:62" ht="18" customHeight="1">
      <c r="A189" s="10"/>
      <c r="B189" s="10"/>
      <c r="C189" s="10"/>
      <c r="D189" s="10"/>
      <c r="E189" s="10"/>
      <c r="J189" s="148">
        <v>152</v>
      </c>
      <c r="K189" s="1307"/>
      <c r="L189" s="1308"/>
      <c r="M189" s="1308"/>
      <c r="N189" s="1309"/>
      <c r="Q189" s="150">
        <v>186</v>
      </c>
      <c r="R189" s="279">
        <f t="shared" si="8"/>
        <v>186</v>
      </c>
      <c r="T189" s="150">
        <v>186</v>
      </c>
      <c r="U189" s="764">
        <v>186</v>
      </c>
      <c r="V189" s="758"/>
      <c r="W189" s="762"/>
      <c r="X189" s="766"/>
      <c r="Y189" s="765"/>
      <c r="AK189" s="150">
        <v>186</v>
      </c>
      <c r="AL189" s="764"/>
      <c r="AM189" s="758"/>
      <c r="AN189" s="762"/>
      <c r="AO189" s="766"/>
      <c r="AP189" s="762"/>
      <c r="AQ189" s="766"/>
      <c r="AR189" s="762"/>
      <c r="AS189" s="766"/>
      <c r="AT189" s="762"/>
      <c r="AU189" s="766"/>
      <c r="AV189" s="762"/>
      <c r="AW189" s="766"/>
      <c r="AX189" s="762"/>
      <c r="AY189" s="766"/>
      <c r="AZ189" s="762"/>
      <c r="BA189" s="766"/>
      <c r="BB189" s="762"/>
      <c r="BC189" s="766"/>
      <c r="BD189" s="762"/>
      <c r="BE189" s="766"/>
      <c r="BF189" s="762"/>
      <c r="BG189" s="766"/>
      <c r="BH189" s="762"/>
      <c r="BI189" s="766"/>
      <c r="BJ189" s="765"/>
    </row>
    <row r="190" spans="1:62" ht="18" customHeight="1">
      <c r="A190" s="693" t="s">
        <v>713</v>
      </c>
      <c r="B190" s="6" t="s">
        <v>714</v>
      </c>
      <c r="D190" s="10"/>
      <c r="E190" s="10"/>
      <c r="J190" s="148">
        <v>153</v>
      </c>
      <c r="K190" s="1307"/>
      <c r="L190" s="1308"/>
      <c r="M190" s="1308"/>
      <c r="N190" s="1309"/>
      <c r="Q190" s="150">
        <v>187</v>
      </c>
      <c r="R190" s="279">
        <f t="shared" si="8"/>
        <v>187</v>
      </c>
      <c r="T190" s="150">
        <v>187</v>
      </c>
      <c r="U190" s="764">
        <v>187</v>
      </c>
      <c r="V190" s="758"/>
      <c r="W190" s="762"/>
      <c r="X190" s="766"/>
      <c r="Y190" s="765"/>
      <c r="AK190" s="150">
        <v>187</v>
      </c>
      <c r="AL190" s="764"/>
      <c r="AM190" s="758"/>
      <c r="AN190" s="762"/>
      <c r="AO190" s="766"/>
      <c r="AP190" s="762"/>
      <c r="AQ190" s="766"/>
      <c r="AR190" s="762"/>
      <c r="AS190" s="766"/>
      <c r="AT190" s="762"/>
      <c r="AU190" s="766"/>
      <c r="AV190" s="762"/>
      <c r="AW190" s="766"/>
      <c r="AX190" s="762"/>
      <c r="AY190" s="766"/>
      <c r="AZ190" s="762"/>
      <c r="BA190" s="766"/>
      <c r="BB190" s="762"/>
      <c r="BC190" s="766"/>
      <c r="BD190" s="762"/>
      <c r="BE190" s="766"/>
      <c r="BF190" s="762"/>
      <c r="BG190" s="766"/>
      <c r="BH190" s="762"/>
      <c r="BI190" s="766"/>
      <c r="BJ190" s="765"/>
    </row>
    <row r="191" spans="1:62" ht="18" customHeight="1">
      <c r="A191" s="10">
        <v>1</v>
      </c>
      <c r="B191" s="10" t="s">
        <v>717</v>
      </c>
      <c r="D191" s="709">
        <v>14</v>
      </c>
      <c r="E191" s="10" t="s">
        <v>718</v>
      </c>
      <c r="J191" s="148">
        <v>154</v>
      </c>
      <c r="K191" s="1307"/>
      <c r="L191" s="1308"/>
      <c r="M191" s="1308"/>
      <c r="N191" s="1309"/>
      <c r="Q191" s="150">
        <v>188</v>
      </c>
      <c r="R191" s="279">
        <f t="shared" si="8"/>
        <v>188</v>
      </c>
      <c r="T191" s="150">
        <v>188</v>
      </c>
      <c r="U191" s="764">
        <v>188</v>
      </c>
      <c r="V191" s="758"/>
      <c r="W191" s="762"/>
      <c r="X191" s="766"/>
      <c r="Y191" s="765"/>
      <c r="AK191" s="150">
        <v>188</v>
      </c>
      <c r="AL191" s="764"/>
      <c r="AM191" s="758"/>
      <c r="AN191" s="762"/>
      <c r="AO191" s="766"/>
      <c r="AP191" s="762"/>
      <c r="AQ191" s="766"/>
      <c r="AR191" s="762"/>
      <c r="AS191" s="766"/>
      <c r="AT191" s="762"/>
      <c r="AU191" s="766"/>
      <c r="AV191" s="762"/>
      <c r="AW191" s="766"/>
      <c r="AX191" s="762"/>
      <c r="AY191" s="766"/>
      <c r="AZ191" s="762"/>
      <c r="BA191" s="766"/>
      <c r="BB191" s="762"/>
      <c r="BC191" s="766"/>
      <c r="BD191" s="762"/>
      <c r="BE191" s="766"/>
      <c r="BF191" s="762"/>
      <c r="BG191" s="766"/>
      <c r="BH191" s="762"/>
      <c r="BI191" s="766"/>
      <c r="BJ191" s="765"/>
    </row>
    <row r="192" spans="1:62" ht="18" customHeight="1">
      <c r="A192" s="693"/>
      <c r="B192" s="6"/>
      <c r="D192" s="10"/>
      <c r="E192" s="10"/>
      <c r="J192" s="148">
        <v>155</v>
      </c>
      <c r="K192" s="1307"/>
      <c r="L192" s="1308"/>
      <c r="M192" s="1308"/>
      <c r="N192" s="1309"/>
      <c r="Q192" s="150">
        <v>189</v>
      </c>
      <c r="R192" s="279">
        <f t="shared" si="8"/>
        <v>189</v>
      </c>
      <c r="T192" s="150">
        <v>189</v>
      </c>
      <c r="U192" s="764">
        <v>189</v>
      </c>
      <c r="V192" s="758"/>
      <c r="W192" s="762"/>
      <c r="X192" s="766"/>
      <c r="Y192" s="765"/>
      <c r="AK192" s="150">
        <v>189</v>
      </c>
      <c r="AL192" s="764"/>
      <c r="AM192" s="758"/>
      <c r="AN192" s="762"/>
      <c r="AO192" s="766"/>
      <c r="AP192" s="762"/>
      <c r="AQ192" s="766"/>
      <c r="AR192" s="762"/>
      <c r="AS192" s="766"/>
      <c r="AT192" s="762"/>
      <c r="AU192" s="766"/>
      <c r="AV192" s="762"/>
      <c r="AW192" s="766"/>
      <c r="AX192" s="762"/>
      <c r="AY192" s="766"/>
      <c r="AZ192" s="762"/>
      <c r="BA192" s="766"/>
      <c r="BB192" s="762"/>
      <c r="BC192" s="766"/>
      <c r="BD192" s="762"/>
      <c r="BE192" s="766"/>
      <c r="BF192" s="762"/>
      <c r="BG192" s="766"/>
      <c r="BH192" s="762"/>
      <c r="BI192" s="766"/>
      <c r="BJ192" s="765"/>
    </row>
    <row r="193" spans="1:62" ht="18" customHeight="1">
      <c r="A193" s="10">
        <v>2</v>
      </c>
      <c r="B193" s="10" t="s">
        <v>716</v>
      </c>
      <c r="D193" s="709">
        <v>14</v>
      </c>
      <c r="E193" s="10" t="s">
        <v>749</v>
      </c>
      <c r="J193" s="148">
        <v>156</v>
      </c>
      <c r="K193" s="1307"/>
      <c r="L193" s="1308"/>
      <c r="M193" s="1308"/>
      <c r="N193" s="1309"/>
      <c r="Q193" s="150">
        <v>190</v>
      </c>
      <c r="R193" s="279">
        <f t="shared" si="8"/>
        <v>190</v>
      </c>
      <c r="T193" s="150">
        <v>190</v>
      </c>
      <c r="U193" s="764">
        <v>190</v>
      </c>
      <c r="V193" s="758"/>
      <c r="W193" s="762"/>
      <c r="X193" s="766"/>
      <c r="Y193" s="765"/>
      <c r="AK193" s="150">
        <v>190</v>
      </c>
      <c r="AL193" s="764"/>
      <c r="AM193" s="758"/>
      <c r="AN193" s="762"/>
      <c r="AO193" s="766"/>
      <c r="AP193" s="762"/>
      <c r="AQ193" s="766"/>
      <c r="AR193" s="762"/>
      <c r="AS193" s="766"/>
      <c r="AT193" s="762"/>
      <c r="AU193" s="766"/>
      <c r="AV193" s="762"/>
      <c r="AW193" s="766"/>
      <c r="AX193" s="762"/>
      <c r="AY193" s="766"/>
      <c r="AZ193" s="762"/>
      <c r="BA193" s="766"/>
      <c r="BB193" s="762"/>
      <c r="BC193" s="766"/>
      <c r="BD193" s="762"/>
      <c r="BE193" s="766"/>
      <c r="BF193" s="762"/>
      <c r="BG193" s="766"/>
      <c r="BH193" s="762"/>
      <c r="BI193" s="766"/>
      <c r="BJ193" s="765"/>
    </row>
    <row r="194" spans="1:62" ht="18" customHeight="1">
      <c r="A194" s="10"/>
      <c r="B194" s="10"/>
      <c r="D194" s="709">
        <v>3</v>
      </c>
      <c r="E194" s="10" t="s">
        <v>750</v>
      </c>
      <c r="J194" s="148">
        <v>157</v>
      </c>
      <c r="K194" s="1307"/>
      <c r="L194" s="1308"/>
      <c r="M194" s="1308"/>
      <c r="N194" s="1309"/>
      <c r="Q194" s="150">
        <v>191</v>
      </c>
      <c r="R194" s="279">
        <f t="shared" si="8"/>
        <v>191</v>
      </c>
      <c r="T194" s="150">
        <v>191</v>
      </c>
      <c r="U194" s="764">
        <v>191</v>
      </c>
      <c r="V194" s="758"/>
      <c r="W194" s="762"/>
      <c r="X194" s="766"/>
      <c r="Y194" s="765"/>
      <c r="AK194" s="150">
        <v>191</v>
      </c>
      <c r="AL194" s="764"/>
      <c r="AM194" s="758"/>
      <c r="AN194" s="762"/>
      <c r="AO194" s="766"/>
      <c r="AP194" s="762"/>
      <c r="AQ194" s="766"/>
      <c r="AR194" s="762"/>
      <c r="AS194" s="766"/>
      <c r="AT194" s="762"/>
      <c r="AU194" s="766"/>
      <c r="AV194" s="762"/>
      <c r="AW194" s="766"/>
      <c r="AX194" s="762"/>
      <c r="AY194" s="766"/>
      <c r="AZ194" s="762"/>
      <c r="BA194" s="766"/>
      <c r="BB194" s="762"/>
      <c r="BC194" s="766"/>
      <c r="BD194" s="762"/>
      <c r="BE194" s="766"/>
      <c r="BF194" s="762"/>
      <c r="BG194" s="766"/>
      <c r="BH194" s="762"/>
      <c r="BI194" s="766"/>
      <c r="BJ194" s="765"/>
    </row>
    <row r="195" spans="1:62" ht="18" customHeight="1">
      <c r="C195"/>
      <c r="D195"/>
      <c r="E195"/>
      <c r="J195" s="148">
        <v>158</v>
      </c>
      <c r="K195" s="1307"/>
      <c r="L195" s="1308"/>
      <c r="M195" s="1308"/>
      <c r="N195" s="1309"/>
      <c r="Q195" s="150">
        <v>192</v>
      </c>
      <c r="R195" s="279">
        <f t="shared" si="8"/>
        <v>192</v>
      </c>
      <c r="T195" s="150">
        <v>192</v>
      </c>
      <c r="U195" s="764">
        <v>192</v>
      </c>
      <c r="V195" s="758"/>
      <c r="W195" s="762"/>
      <c r="X195" s="766"/>
      <c r="Y195" s="765"/>
      <c r="AK195" s="150">
        <v>192</v>
      </c>
      <c r="AL195" s="764"/>
      <c r="AM195" s="758"/>
      <c r="AN195" s="762"/>
      <c r="AO195" s="766"/>
      <c r="AP195" s="762"/>
      <c r="AQ195" s="766"/>
      <c r="AR195" s="762"/>
      <c r="AS195" s="766"/>
      <c r="AT195" s="762"/>
      <c r="AU195" s="766"/>
      <c r="AV195" s="762"/>
      <c r="AW195" s="766"/>
      <c r="AX195" s="762"/>
      <c r="AY195" s="766"/>
      <c r="AZ195" s="762"/>
      <c r="BA195" s="766"/>
      <c r="BB195" s="762"/>
      <c r="BC195" s="766"/>
      <c r="BD195" s="762"/>
      <c r="BE195" s="766"/>
      <c r="BF195" s="762"/>
      <c r="BG195" s="766"/>
      <c r="BH195" s="762"/>
      <c r="BI195" s="766"/>
      <c r="BJ195" s="765"/>
    </row>
    <row r="196" spans="1:62" ht="18" customHeight="1">
      <c r="A196" s="10">
        <v>3</v>
      </c>
      <c r="B196" s="10" t="s">
        <v>715</v>
      </c>
      <c r="D196" s="709">
        <v>14</v>
      </c>
      <c r="E196" s="10" t="s">
        <v>747</v>
      </c>
      <c r="J196" s="148">
        <v>159</v>
      </c>
      <c r="K196" s="1307"/>
      <c r="L196" s="1308"/>
      <c r="M196" s="1308"/>
      <c r="N196" s="1309"/>
      <c r="Q196" s="150">
        <v>193</v>
      </c>
      <c r="R196" s="279">
        <f t="shared" ref="R196:R259" si="9">IF($U$2&lt;=5,VLOOKUP(Q196,ﾃｰﾌﾞﾙﾀｲﾌﾟ,$U$2+1,FALSE),VLOOKUP(Q196,ﾃｰﾌﾞﾙﾀｲﾌﾟ,$U$2+13,FALSE))</f>
        <v>193</v>
      </c>
      <c r="T196" s="150">
        <v>193</v>
      </c>
      <c r="U196" s="764">
        <v>193</v>
      </c>
      <c r="V196" s="758"/>
      <c r="W196" s="762"/>
      <c r="X196" s="766"/>
      <c r="Y196" s="765"/>
      <c r="AK196" s="150">
        <v>193</v>
      </c>
      <c r="AL196" s="764"/>
      <c r="AM196" s="758"/>
      <c r="AN196" s="762"/>
      <c r="AO196" s="766"/>
      <c r="AP196" s="762"/>
      <c r="AQ196" s="766"/>
      <c r="AR196" s="762"/>
      <c r="AS196" s="766"/>
      <c r="AT196" s="762"/>
      <c r="AU196" s="766"/>
      <c r="AV196" s="762"/>
      <c r="AW196" s="766"/>
      <c r="AX196" s="762"/>
      <c r="AY196" s="766"/>
      <c r="AZ196" s="762"/>
      <c r="BA196" s="766"/>
      <c r="BB196" s="762"/>
      <c r="BC196" s="766"/>
      <c r="BD196" s="762"/>
      <c r="BE196" s="766"/>
      <c r="BF196" s="762"/>
      <c r="BG196" s="766"/>
      <c r="BH196" s="762"/>
      <c r="BI196" s="766"/>
      <c r="BJ196" s="765"/>
    </row>
    <row r="197" spans="1:62" ht="18" customHeight="1">
      <c r="A197" s="10"/>
      <c r="B197" s="10"/>
      <c r="D197" s="709">
        <v>2</v>
      </c>
      <c r="E197" s="10" t="s">
        <v>748</v>
      </c>
      <c r="J197" s="148">
        <v>160</v>
      </c>
      <c r="K197" s="1307"/>
      <c r="L197" s="1308"/>
      <c r="M197" s="1308"/>
      <c r="N197" s="1309"/>
      <c r="Q197" s="150">
        <v>194</v>
      </c>
      <c r="R197" s="279">
        <f t="shared" si="9"/>
        <v>194</v>
      </c>
      <c r="T197" s="150">
        <v>194</v>
      </c>
      <c r="U197" s="764">
        <v>194</v>
      </c>
      <c r="V197" s="758"/>
      <c r="W197" s="762"/>
      <c r="X197" s="766"/>
      <c r="Y197" s="765"/>
      <c r="AK197" s="150">
        <v>194</v>
      </c>
      <c r="AL197" s="764"/>
      <c r="AM197" s="758"/>
      <c r="AN197" s="762"/>
      <c r="AO197" s="766"/>
      <c r="AP197" s="762"/>
      <c r="AQ197" s="766"/>
      <c r="AR197" s="762"/>
      <c r="AS197" s="766"/>
      <c r="AT197" s="762"/>
      <c r="AU197" s="766"/>
      <c r="AV197" s="762"/>
      <c r="AW197" s="766"/>
      <c r="AX197" s="762"/>
      <c r="AY197" s="766"/>
      <c r="AZ197" s="762"/>
      <c r="BA197" s="766"/>
      <c r="BB197" s="762"/>
      <c r="BC197" s="766"/>
      <c r="BD197" s="762"/>
      <c r="BE197" s="766"/>
      <c r="BF197" s="762"/>
      <c r="BG197" s="766"/>
      <c r="BH197" s="762"/>
      <c r="BI197" s="766"/>
      <c r="BJ197" s="765"/>
    </row>
    <row r="198" spans="1:62" ht="18" customHeight="1">
      <c r="J198" s="148">
        <v>161</v>
      </c>
      <c r="K198" s="1307"/>
      <c r="L198" s="1308"/>
      <c r="M198" s="1308"/>
      <c r="N198" s="1309"/>
      <c r="Q198" s="150">
        <v>195</v>
      </c>
      <c r="R198" s="279">
        <f t="shared" si="9"/>
        <v>195</v>
      </c>
      <c r="T198" s="150">
        <v>195</v>
      </c>
      <c r="U198" s="764">
        <v>195</v>
      </c>
      <c r="V198" s="758"/>
      <c r="W198" s="762"/>
      <c r="X198" s="766"/>
      <c r="Y198" s="765"/>
      <c r="AK198" s="150">
        <v>195</v>
      </c>
      <c r="AL198" s="764"/>
      <c r="AM198" s="758"/>
      <c r="AN198" s="762"/>
      <c r="AO198" s="766"/>
      <c r="AP198" s="762"/>
      <c r="AQ198" s="766"/>
      <c r="AR198" s="762"/>
      <c r="AS198" s="766"/>
      <c r="AT198" s="762"/>
      <c r="AU198" s="766"/>
      <c r="AV198" s="762"/>
      <c r="AW198" s="766"/>
      <c r="AX198" s="762"/>
      <c r="AY198" s="766"/>
      <c r="AZ198" s="762"/>
      <c r="BA198" s="766"/>
      <c r="BB198" s="762"/>
      <c r="BC198" s="766"/>
      <c r="BD198" s="762"/>
      <c r="BE198" s="766"/>
      <c r="BF198" s="762"/>
      <c r="BG198" s="766"/>
      <c r="BH198" s="762"/>
      <c r="BI198" s="766"/>
      <c r="BJ198" s="765"/>
    </row>
    <row r="199" spans="1:62" ht="18" customHeight="1">
      <c r="J199" s="148">
        <v>162</v>
      </c>
      <c r="K199" s="1307"/>
      <c r="L199" s="1308"/>
      <c r="M199" s="1308"/>
      <c r="N199" s="1309"/>
      <c r="Q199" s="150">
        <v>196</v>
      </c>
      <c r="R199" s="279">
        <f t="shared" si="9"/>
        <v>196</v>
      </c>
      <c r="T199" s="150">
        <v>196</v>
      </c>
      <c r="U199" s="764">
        <v>196</v>
      </c>
      <c r="V199" s="758"/>
      <c r="W199" s="762"/>
      <c r="X199" s="766"/>
      <c r="Y199" s="765"/>
      <c r="AK199" s="150">
        <v>196</v>
      </c>
      <c r="AL199" s="764"/>
      <c r="AM199" s="758"/>
      <c r="AN199" s="762"/>
      <c r="AO199" s="766"/>
      <c r="AP199" s="762"/>
      <c r="AQ199" s="766"/>
      <c r="AR199" s="762"/>
      <c r="AS199" s="766"/>
      <c r="AT199" s="762"/>
      <c r="AU199" s="766"/>
      <c r="AV199" s="762"/>
      <c r="AW199" s="766"/>
      <c r="AX199" s="762"/>
      <c r="AY199" s="766"/>
      <c r="AZ199" s="762"/>
      <c r="BA199" s="766"/>
      <c r="BB199" s="762"/>
      <c r="BC199" s="766"/>
      <c r="BD199" s="762"/>
      <c r="BE199" s="766"/>
      <c r="BF199" s="762"/>
      <c r="BG199" s="766"/>
      <c r="BH199" s="762"/>
      <c r="BI199" s="766"/>
      <c r="BJ199" s="765"/>
    </row>
    <row r="200" spans="1:62" ht="18" customHeight="1">
      <c r="A200" s="12" t="s">
        <v>712</v>
      </c>
      <c r="B200" s="6" t="s">
        <v>711</v>
      </c>
      <c r="H200" s="10"/>
      <c r="J200" s="148">
        <v>163</v>
      </c>
      <c r="K200" s="1307"/>
      <c r="L200" s="1308"/>
      <c r="M200" s="1308"/>
      <c r="N200" s="1309"/>
      <c r="Q200" s="150">
        <v>197</v>
      </c>
      <c r="R200" s="279">
        <f t="shared" si="9"/>
        <v>197</v>
      </c>
      <c r="T200" s="150">
        <v>197</v>
      </c>
      <c r="U200" s="764">
        <v>197</v>
      </c>
      <c r="V200" s="758"/>
      <c r="W200" s="762"/>
      <c r="X200" s="766"/>
      <c r="Y200" s="765"/>
      <c r="AK200" s="150">
        <v>197</v>
      </c>
      <c r="AL200" s="764"/>
      <c r="AM200" s="758"/>
      <c r="AN200" s="762"/>
      <c r="AO200" s="766"/>
      <c r="AP200" s="762"/>
      <c r="AQ200" s="766"/>
      <c r="AR200" s="762"/>
      <c r="AS200" s="766"/>
      <c r="AT200" s="762"/>
      <c r="AU200" s="766"/>
      <c r="AV200" s="762"/>
      <c r="AW200" s="766"/>
      <c r="AX200" s="762"/>
      <c r="AY200" s="766"/>
      <c r="AZ200" s="762"/>
      <c r="BA200" s="766"/>
      <c r="BB200" s="762"/>
      <c r="BC200" s="766"/>
      <c r="BD200" s="762"/>
      <c r="BE200" s="766"/>
      <c r="BF200" s="762"/>
      <c r="BG200" s="766"/>
      <c r="BH200" s="762"/>
      <c r="BI200" s="766"/>
      <c r="BJ200" s="765"/>
    </row>
    <row r="201" spans="1:62" ht="18" customHeight="1">
      <c r="A201" s="10">
        <v>1</v>
      </c>
      <c r="B201" s="10" t="s">
        <v>686</v>
      </c>
      <c r="C201" s="10"/>
      <c r="D201" s="10"/>
      <c r="E201" s="10"/>
      <c r="F201" s="709">
        <v>8</v>
      </c>
      <c r="J201" s="148">
        <v>164</v>
      </c>
      <c r="K201" s="1307"/>
      <c r="L201" s="1308"/>
      <c r="M201" s="1308"/>
      <c r="N201" s="1309"/>
      <c r="Q201" s="150">
        <v>198</v>
      </c>
      <c r="R201" s="279">
        <f t="shared" si="9"/>
        <v>198</v>
      </c>
      <c r="T201" s="150">
        <v>198</v>
      </c>
      <c r="U201" s="764">
        <v>198</v>
      </c>
      <c r="V201" s="758"/>
      <c r="W201" s="762"/>
      <c r="X201" s="766"/>
      <c r="Y201" s="765"/>
      <c r="AK201" s="150">
        <v>198</v>
      </c>
      <c r="AL201" s="764"/>
      <c r="AM201" s="758"/>
      <c r="AN201" s="762"/>
      <c r="AO201" s="766"/>
      <c r="AP201" s="762"/>
      <c r="AQ201" s="766"/>
      <c r="AR201" s="762"/>
      <c r="AS201" s="766"/>
      <c r="AT201" s="762"/>
      <c r="AU201" s="766"/>
      <c r="AV201" s="762"/>
      <c r="AW201" s="766"/>
      <c r="AX201" s="762"/>
      <c r="AY201" s="766"/>
      <c r="AZ201" s="762"/>
      <c r="BA201" s="766"/>
      <c r="BB201" s="762"/>
      <c r="BC201" s="766"/>
      <c r="BD201" s="762"/>
      <c r="BE201" s="766"/>
      <c r="BF201" s="762"/>
      <c r="BG201" s="766"/>
      <c r="BH201" s="762"/>
      <c r="BI201" s="766"/>
      <c r="BJ201" s="765"/>
    </row>
    <row r="202" spans="1:62" ht="18" customHeight="1">
      <c r="A202" s="10">
        <v>2</v>
      </c>
      <c r="B202" s="10" t="s">
        <v>687</v>
      </c>
      <c r="C202" s="10"/>
      <c r="D202" s="10"/>
      <c r="E202" s="10"/>
      <c r="F202" s="709">
        <v>2</v>
      </c>
      <c r="G202" s="11" t="s">
        <v>705</v>
      </c>
      <c r="J202" s="148">
        <v>165</v>
      </c>
      <c r="K202" s="1307"/>
      <c r="L202" s="1308"/>
      <c r="M202" s="1308"/>
      <c r="N202" s="1309"/>
      <c r="Q202" s="150">
        <v>199</v>
      </c>
      <c r="R202" s="279">
        <f t="shared" si="9"/>
        <v>199</v>
      </c>
      <c r="T202" s="150">
        <v>199</v>
      </c>
      <c r="U202" s="764">
        <v>199</v>
      </c>
      <c r="V202" s="758"/>
      <c r="W202" s="762"/>
      <c r="X202" s="766"/>
      <c r="Y202" s="765"/>
      <c r="AK202" s="150">
        <v>199</v>
      </c>
      <c r="AL202" s="764"/>
      <c r="AM202" s="758"/>
      <c r="AN202" s="762"/>
      <c r="AO202" s="766"/>
      <c r="AP202" s="762"/>
      <c r="AQ202" s="766"/>
      <c r="AR202" s="762"/>
      <c r="AS202" s="766"/>
      <c r="AT202" s="762"/>
      <c r="AU202" s="766"/>
      <c r="AV202" s="762"/>
      <c r="AW202" s="766"/>
      <c r="AX202" s="762"/>
      <c r="AY202" s="766"/>
      <c r="AZ202" s="762"/>
      <c r="BA202" s="766"/>
      <c r="BB202" s="762"/>
      <c r="BC202" s="766"/>
      <c r="BD202" s="762"/>
      <c r="BE202" s="766"/>
      <c r="BF202" s="762"/>
      <c r="BG202" s="766"/>
      <c r="BH202" s="762"/>
      <c r="BI202" s="766"/>
      <c r="BJ202" s="765"/>
    </row>
    <row r="203" spans="1:62" ht="18" customHeight="1">
      <c r="A203" s="10">
        <v>3</v>
      </c>
      <c r="B203" s="10" t="s">
        <v>688</v>
      </c>
      <c r="C203" s="10"/>
      <c r="D203" s="10"/>
      <c r="E203" s="10"/>
      <c r="F203" s="709">
        <v>6000</v>
      </c>
      <c r="G203" s="11" t="s">
        <v>706</v>
      </c>
      <c r="J203" s="148">
        <v>166</v>
      </c>
      <c r="K203" s="1307"/>
      <c r="L203" s="1308"/>
      <c r="M203" s="1308"/>
      <c r="N203" s="1309"/>
      <c r="Q203" s="150">
        <v>200</v>
      </c>
      <c r="R203" s="279">
        <f t="shared" si="9"/>
        <v>200</v>
      </c>
      <c r="T203" s="150">
        <v>200</v>
      </c>
      <c r="U203" s="764">
        <v>200</v>
      </c>
      <c r="V203" s="758"/>
      <c r="W203" s="762"/>
      <c r="X203" s="766"/>
      <c r="Y203" s="765"/>
      <c r="AK203" s="150">
        <v>200</v>
      </c>
      <c r="AL203" s="764"/>
      <c r="AM203" s="758"/>
      <c r="AN203" s="762"/>
      <c r="AO203" s="766"/>
      <c r="AP203" s="762"/>
      <c r="AQ203" s="766"/>
      <c r="AR203" s="762"/>
      <c r="AS203" s="766"/>
      <c r="AT203" s="762"/>
      <c r="AU203" s="766"/>
      <c r="AV203" s="762"/>
      <c r="AW203" s="766"/>
      <c r="AX203" s="762"/>
      <c r="AY203" s="766"/>
      <c r="AZ203" s="762"/>
      <c r="BA203" s="766"/>
      <c r="BB203" s="762"/>
      <c r="BC203" s="766"/>
      <c r="BD203" s="762"/>
      <c r="BE203" s="766"/>
      <c r="BF203" s="762"/>
      <c r="BG203" s="766"/>
      <c r="BH203" s="762"/>
      <c r="BI203" s="766"/>
      <c r="BJ203" s="765"/>
    </row>
    <row r="204" spans="1:62" ht="18" customHeight="1">
      <c r="A204" s="10">
        <v>4</v>
      </c>
      <c r="B204" s="10" t="s">
        <v>689</v>
      </c>
      <c r="C204" s="10"/>
      <c r="D204" s="10"/>
      <c r="E204" s="10"/>
      <c r="F204" s="709">
        <v>1500</v>
      </c>
      <c r="G204" s="11" t="s">
        <v>706</v>
      </c>
      <c r="J204" s="148">
        <v>167</v>
      </c>
      <c r="K204" s="1307"/>
      <c r="L204" s="1308"/>
      <c r="M204" s="1308"/>
      <c r="N204" s="1309"/>
      <c r="Q204" s="150">
        <v>201</v>
      </c>
      <c r="R204" s="279">
        <f t="shared" si="9"/>
        <v>201</v>
      </c>
      <c r="T204" s="150">
        <v>201</v>
      </c>
      <c r="U204" s="764">
        <v>201</v>
      </c>
      <c r="V204" s="758"/>
      <c r="W204" s="762"/>
      <c r="X204" s="766"/>
      <c r="Y204" s="765"/>
      <c r="AK204" s="150">
        <v>201</v>
      </c>
      <c r="AL204" s="764"/>
      <c r="AM204" s="758"/>
      <c r="AN204" s="762"/>
      <c r="AO204" s="766"/>
      <c r="AP204" s="762"/>
      <c r="AQ204" s="766"/>
      <c r="AR204" s="762"/>
      <c r="AS204" s="766"/>
      <c r="AT204" s="762"/>
      <c r="AU204" s="766"/>
      <c r="AV204" s="762"/>
      <c r="AW204" s="766"/>
      <c r="AX204" s="762"/>
      <c r="AY204" s="766"/>
      <c r="AZ204" s="762"/>
      <c r="BA204" s="766"/>
      <c r="BB204" s="762"/>
      <c r="BC204" s="766"/>
      <c r="BD204" s="762"/>
      <c r="BE204" s="766"/>
      <c r="BF204" s="762"/>
      <c r="BG204" s="766"/>
      <c r="BH204" s="762"/>
      <c r="BI204" s="766"/>
      <c r="BJ204" s="765"/>
    </row>
    <row r="205" spans="1:62" ht="18" customHeight="1">
      <c r="A205" s="10">
        <v>5</v>
      </c>
      <c r="B205" s="10" t="s">
        <v>690</v>
      </c>
      <c r="C205" s="10"/>
      <c r="D205" s="10"/>
      <c r="E205" s="10"/>
      <c r="F205" s="709">
        <v>14500</v>
      </c>
      <c r="G205" s="11" t="s">
        <v>706</v>
      </c>
      <c r="J205" s="148">
        <v>168</v>
      </c>
      <c r="K205" s="1307"/>
      <c r="L205" s="1308"/>
      <c r="M205" s="1308"/>
      <c r="N205" s="1309"/>
      <c r="Q205" s="150">
        <v>202</v>
      </c>
      <c r="R205" s="279">
        <f t="shared" si="9"/>
        <v>202</v>
      </c>
      <c r="T205" s="150">
        <v>202</v>
      </c>
      <c r="U205" s="764">
        <v>202</v>
      </c>
      <c r="V205" s="758"/>
      <c r="W205" s="762"/>
      <c r="X205" s="766"/>
      <c r="Y205" s="765"/>
      <c r="AK205" s="150">
        <v>202</v>
      </c>
      <c r="AL205" s="764"/>
      <c r="AM205" s="758"/>
      <c r="AN205" s="762"/>
      <c r="AO205" s="766"/>
      <c r="AP205" s="762"/>
      <c r="AQ205" s="766"/>
      <c r="AR205" s="762"/>
      <c r="AS205" s="766"/>
      <c r="AT205" s="762"/>
      <c r="AU205" s="766"/>
      <c r="AV205" s="762"/>
      <c r="AW205" s="766"/>
      <c r="AX205" s="762"/>
      <c r="AY205" s="766"/>
      <c r="AZ205" s="762"/>
      <c r="BA205" s="766"/>
      <c r="BB205" s="762"/>
      <c r="BC205" s="766"/>
      <c r="BD205" s="762"/>
      <c r="BE205" s="766"/>
      <c r="BF205" s="762"/>
      <c r="BG205" s="766"/>
      <c r="BH205" s="762"/>
      <c r="BI205" s="766"/>
      <c r="BJ205" s="765"/>
    </row>
    <row r="206" spans="1:62" ht="18" customHeight="1">
      <c r="A206" s="10">
        <v>6</v>
      </c>
      <c r="B206" s="10" t="s">
        <v>691</v>
      </c>
      <c r="C206" s="10"/>
      <c r="D206" s="10"/>
      <c r="E206" s="10"/>
      <c r="F206" s="709">
        <v>3000</v>
      </c>
      <c r="G206" s="11" t="s">
        <v>706</v>
      </c>
      <c r="J206" s="148">
        <v>169</v>
      </c>
      <c r="K206" s="1307"/>
      <c r="L206" s="1308"/>
      <c r="M206" s="1308"/>
      <c r="N206" s="1309"/>
      <c r="Q206" s="150">
        <v>203</v>
      </c>
      <c r="R206" s="279">
        <f t="shared" si="9"/>
        <v>203</v>
      </c>
      <c r="T206" s="150">
        <v>203</v>
      </c>
      <c r="U206" s="764">
        <v>203</v>
      </c>
      <c r="V206" s="758"/>
      <c r="W206" s="762"/>
      <c r="X206" s="766"/>
      <c r="Y206" s="765"/>
      <c r="AK206" s="150">
        <v>203</v>
      </c>
      <c r="AL206" s="764"/>
      <c r="AM206" s="758"/>
      <c r="AN206" s="762"/>
      <c r="AO206" s="766"/>
      <c r="AP206" s="762"/>
      <c r="AQ206" s="766"/>
      <c r="AR206" s="762"/>
      <c r="AS206" s="766"/>
      <c r="AT206" s="762"/>
      <c r="AU206" s="766"/>
      <c r="AV206" s="762"/>
      <c r="AW206" s="766"/>
      <c r="AX206" s="762"/>
      <c r="AY206" s="766"/>
      <c r="AZ206" s="762"/>
      <c r="BA206" s="766"/>
      <c r="BB206" s="762"/>
      <c r="BC206" s="766"/>
      <c r="BD206" s="762"/>
      <c r="BE206" s="766"/>
      <c r="BF206" s="762"/>
      <c r="BG206" s="766"/>
      <c r="BH206" s="762"/>
      <c r="BI206" s="766"/>
      <c r="BJ206" s="765"/>
    </row>
    <row r="207" spans="1:62" ht="18" customHeight="1">
      <c r="A207" s="10">
        <v>7</v>
      </c>
      <c r="B207" s="10" t="s">
        <v>692</v>
      </c>
      <c r="C207" s="10"/>
      <c r="D207" s="10"/>
      <c r="E207" s="10"/>
      <c r="F207" s="709">
        <v>2000</v>
      </c>
      <c r="G207" s="11" t="s">
        <v>706</v>
      </c>
      <c r="J207" s="148">
        <v>170</v>
      </c>
      <c r="K207" s="1307"/>
      <c r="L207" s="1308"/>
      <c r="M207" s="1308"/>
      <c r="N207" s="1309"/>
      <c r="Q207" s="150">
        <v>204</v>
      </c>
      <c r="R207" s="279">
        <f t="shared" si="9"/>
        <v>204</v>
      </c>
      <c r="T207" s="150">
        <v>204</v>
      </c>
      <c r="U207" s="764">
        <v>204</v>
      </c>
      <c r="V207" s="758"/>
      <c r="W207" s="762"/>
      <c r="X207" s="766"/>
      <c r="Y207" s="765"/>
      <c r="AK207" s="150">
        <v>204</v>
      </c>
      <c r="AL207" s="764"/>
      <c r="AM207" s="758"/>
      <c r="AN207" s="762"/>
      <c r="AO207" s="766"/>
      <c r="AP207" s="762"/>
      <c r="AQ207" s="766"/>
      <c r="AR207" s="762"/>
      <c r="AS207" s="766"/>
      <c r="AT207" s="762"/>
      <c r="AU207" s="766"/>
      <c r="AV207" s="762"/>
      <c r="AW207" s="766"/>
      <c r="AX207" s="762"/>
      <c r="AY207" s="766"/>
      <c r="AZ207" s="762"/>
      <c r="BA207" s="766"/>
      <c r="BB207" s="762"/>
      <c r="BC207" s="766"/>
      <c r="BD207" s="762"/>
      <c r="BE207" s="766"/>
      <c r="BF207" s="762"/>
      <c r="BG207" s="766"/>
      <c r="BH207" s="762"/>
      <c r="BI207" s="766"/>
      <c r="BJ207" s="765"/>
    </row>
    <row r="208" spans="1:62" ht="18" customHeight="1">
      <c r="A208" s="10">
        <v>8</v>
      </c>
      <c r="B208" s="10" t="s">
        <v>693</v>
      </c>
      <c r="C208" s="10"/>
      <c r="D208" s="10"/>
      <c r="E208" s="10"/>
      <c r="F208" s="709">
        <v>7000</v>
      </c>
      <c r="G208" s="11" t="s">
        <v>706</v>
      </c>
      <c r="J208" s="148">
        <v>171</v>
      </c>
      <c r="K208" s="1307"/>
      <c r="L208" s="1308"/>
      <c r="M208" s="1308"/>
      <c r="N208" s="1309"/>
      <c r="Q208" s="150">
        <v>205</v>
      </c>
      <c r="R208" s="279">
        <f t="shared" si="9"/>
        <v>205</v>
      </c>
      <c r="T208" s="150">
        <v>205</v>
      </c>
      <c r="U208" s="764">
        <v>205</v>
      </c>
      <c r="V208" s="758"/>
      <c r="W208" s="762"/>
      <c r="X208" s="766"/>
      <c r="Y208" s="765"/>
      <c r="AK208" s="150">
        <v>205</v>
      </c>
      <c r="AL208" s="764"/>
      <c r="AM208" s="758"/>
      <c r="AN208" s="762"/>
      <c r="AO208" s="766"/>
      <c r="AP208" s="762"/>
      <c r="AQ208" s="766"/>
      <c r="AR208" s="762"/>
      <c r="AS208" s="766"/>
      <c r="AT208" s="762"/>
      <c r="AU208" s="766"/>
      <c r="AV208" s="762"/>
      <c r="AW208" s="766"/>
      <c r="AX208" s="762"/>
      <c r="AY208" s="766"/>
      <c r="AZ208" s="762"/>
      <c r="BA208" s="766"/>
      <c r="BB208" s="762"/>
      <c r="BC208" s="766"/>
      <c r="BD208" s="762"/>
      <c r="BE208" s="766"/>
      <c r="BF208" s="762"/>
      <c r="BG208" s="766"/>
      <c r="BH208" s="762"/>
      <c r="BI208" s="766"/>
      <c r="BJ208" s="765"/>
    </row>
    <row r="209" spans="1:62" ht="18" customHeight="1">
      <c r="A209" s="10">
        <v>9</v>
      </c>
      <c r="B209" s="10" t="s">
        <v>694</v>
      </c>
      <c r="C209" s="10"/>
      <c r="D209" s="10"/>
      <c r="E209" s="10"/>
      <c r="F209" s="709">
        <v>7000</v>
      </c>
      <c r="G209" s="11" t="s">
        <v>706</v>
      </c>
      <c r="J209" s="148">
        <v>172</v>
      </c>
      <c r="K209" s="1307"/>
      <c r="L209" s="1308"/>
      <c r="M209" s="1308"/>
      <c r="N209" s="1309"/>
      <c r="Q209" s="150">
        <v>206</v>
      </c>
      <c r="R209" s="279">
        <f t="shared" si="9"/>
        <v>206</v>
      </c>
      <c r="T209" s="150">
        <v>206</v>
      </c>
      <c r="U209" s="764">
        <v>206</v>
      </c>
      <c r="V209" s="758"/>
      <c r="W209" s="762"/>
      <c r="X209" s="766"/>
      <c r="Y209" s="765"/>
      <c r="AK209" s="150">
        <v>206</v>
      </c>
      <c r="AL209" s="764"/>
      <c r="AM209" s="758"/>
      <c r="AN209" s="762"/>
      <c r="AO209" s="766"/>
      <c r="AP209" s="762"/>
      <c r="AQ209" s="766"/>
      <c r="AR209" s="762"/>
      <c r="AS209" s="766"/>
      <c r="AT209" s="762"/>
      <c r="AU209" s="766"/>
      <c r="AV209" s="762"/>
      <c r="AW209" s="766"/>
      <c r="AX209" s="762"/>
      <c r="AY209" s="766"/>
      <c r="AZ209" s="762"/>
      <c r="BA209" s="766"/>
      <c r="BB209" s="762"/>
      <c r="BC209" s="766"/>
      <c r="BD209" s="762"/>
      <c r="BE209" s="766"/>
      <c r="BF209" s="762"/>
      <c r="BG209" s="766"/>
      <c r="BH209" s="762"/>
      <c r="BI209" s="766"/>
      <c r="BJ209" s="765"/>
    </row>
    <row r="210" spans="1:62" ht="18" customHeight="1">
      <c r="A210" s="10">
        <v>10</v>
      </c>
      <c r="B210" s="10" t="s">
        <v>695</v>
      </c>
      <c r="C210" s="10"/>
      <c r="D210" s="10"/>
      <c r="E210" s="10"/>
      <c r="F210" s="709">
        <v>1800</v>
      </c>
      <c r="G210" s="11" t="s">
        <v>706</v>
      </c>
      <c r="J210" s="148">
        <v>173</v>
      </c>
      <c r="K210" s="1307"/>
      <c r="L210" s="1308"/>
      <c r="M210" s="1308"/>
      <c r="N210" s="1309"/>
      <c r="Q210" s="150">
        <v>207</v>
      </c>
      <c r="R210" s="279">
        <f t="shared" si="9"/>
        <v>207</v>
      </c>
      <c r="T210" s="150">
        <v>207</v>
      </c>
      <c r="U210" s="764">
        <v>207</v>
      </c>
      <c r="V210" s="758"/>
      <c r="W210" s="762"/>
      <c r="X210" s="766"/>
      <c r="Y210" s="765"/>
      <c r="AK210" s="150">
        <v>207</v>
      </c>
      <c r="AL210" s="764"/>
      <c r="AM210" s="758"/>
      <c r="AN210" s="762"/>
      <c r="AO210" s="766"/>
      <c r="AP210" s="762"/>
      <c r="AQ210" s="766"/>
      <c r="AR210" s="762"/>
      <c r="AS210" s="766"/>
      <c r="AT210" s="762"/>
      <c r="AU210" s="766"/>
      <c r="AV210" s="762"/>
      <c r="AW210" s="766"/>
      <c r="AX210" s="762"/>
      <c r="AY210" s="766"/>
      <c r="AZ210" s="762"/>
      <c r="BA210" s="766"/>
      <c r="BB210" s="762"/>
      <c r="BC210" s="766"/>
      <c r="BD210" s="762"/>
      <c r="BE210" s="766"/>
      <c r="BF210" s="762"/>
      <c r="BG210" s="766"/>
      <c r="BH210" s="762"/>
      <c r="BI210" s="766"/>
      <c r="BJ210" s="765"/>
    </row>
    <row r="211" spans="1:62" ht="18" customHeight="1">
      <c r="A211" s="10">
        <v>11</v>
      </c>
      <c r="B211" s="10" t="s">
        <v>696</v>
      </c>
      <c r="C211" s="10"/>
      <c r="D211" s="10"/>
      <c r="E211" s="10"/>
      <c r="F211" s="709">
        <v>3600</v>
      </c>
      <c r="G211" s="11" t="s">
        <v>706</v>
      </c>
      <c r="J211" s="148">
        <v>174</v>
      </c>
      <c r="K211" s="1307"/>
      <c r="L211" s="1308"/>
      <c r="M211" s="1308"/>
      <c r="N211" s="1309"/>
      <c r="Q211" s="150">
        <v>208</v>
      </c>
      <c r="R211" s="279">
        <f t="shared" si="9"/>
        <v>208</v>
      </c>
      <c r="T211" s="150">
        <v>208</v>
      </c>
      <c r="U211" s="764">
        <v>208</v>
      </c>
      <c r="V211" s="758"/>
      <c r="W211" s="762"/>
      <c r="X211" s="766"/>
      <c r="Y211" s="765"/>
      <c r="AK211" s="150">
        <v>208</v>
      </c>
      <c r="AL211" s="764"/>
      <c r="AM211" s="758"/>
      <c r="AN211" s="762"/>
      <c r="AO211" s="766"/>
      <c r="AP211" s="762"/>
      <c r="AQ211" s="766"/>
      <c r="AR211" s="762"/>
      <c r="AS211" s="766"/>
      <c r="AT211" s="762"/>
      <c r="AU211" s="766"/>
      <c r="AV211" s="762"/>
      <c r="AW211" s="766"/>
      <c r="AX211" s="762"/>
      <c r="AY211" s="766"/>
      <c r="AZ211" s="762"/>
      <c r="BA211" s="766"/>
      <c r="BB211" s="762"/>
      <c r="BC211" s="766"/>
      <c r="BD211" s="762"/>
      <c r="BE211" s="766"/>
      <c r="BF211" s="762"/>
      <c r="BG211" s="766"/>
      <c r="BH211" s="762"/>
      <c r="BI211" s="766"/>
      <c r="BJ211" s="765"/>
    </row>
    <row r="212" spans="1:62" ht="18" customHeight="1">
      <c r="A212" s="10">
        <v>12</v>
      </c>
      <c r="B212" s="10" t="s">
        <v>697</v>
      </c>
      <c r="C212" s="10"/>
      <c r="D212" s="10"/>
      <c r="E212" s="10"/>
      <c r="F212" s="709">
        <v>1800</v>
      </c>
      <c r="G212" s="11" t="s">
        <v>706</v>
      </c>
      <c r="J212" s="148">
        <v>175</v>
      </c>
      <c r="K212" s="1307"/>
      <c r="L212" s="1308"/>
      <c r="M212" s="1308"/>
      <c r="N212" s="1309"/>
      <c r="Q212" s="150">
        <v>209</v>
      </c>
      <c r="R212" s="279">
        <f t="shared" si="9"/>
        <v>209</v>
      </c>
      <c r="T212" s="150">
        <v>209</v>
      </c>
      <c r="U212" s="764">
        <v>209</v>
      </c>
      <c r="V212" s="758"/>
      <c r="W212" s="762"/>
      <c r="X212" s="766"/>
      <c r="Y212" s="765"/>
      <c r="AK212" s="150">
        <v>209</v>
      </c>
      <c r="AL212" s="764"/>
      <c r="AM212" s="758"/>
      <c r="AN212" s="762"/>
      <c r="AO212" s="766"/>
      <c r="AP212" s="762"/>
      <c r="AQ212" s="766"/>
      <c r="AR212" s="762"/>
      <c r="AS212" s="766"/>
      <c r="AT212" s="762"/>
      <c r="AU212" s="766"/>
      <c r="AV212" s="762"/>
      <c r="AW212" s="766"/>
      <c r="AX212" s="762"/>
      <c r="AY212" s="766"/>
      <c r="AZ212" s="762"/>
      <c r="BA212" s="766"/>
      <c r="BB212" s="762"/>
      <c r="BC212" s="766"/>
      <c r="BD212" s="762"/>
      <c r="BE212" s="766"/>
      <c r="BF212" s="762"/>
      <c r="BG212" s="766"/>
      <c r="BH212" s="762"/>
      <c r="BI212" s="766"/>
      <c r="BJ212" s="765"/>
    </row>
    <row r="213" spans="1:62" ht="18" customHeight="1">
      <c r="A213" s="10">
        <v>13</v>
      </c>
      <c r="B213" s="10" t="s">
        <v>698</v>
      </c>
      <c r="C213" s="10"/>
      <c r="D213" s="10"/>
      <c r="E213" s="10"/>
      <c r="F213" s="709">
        <v>100</v>
      </c>
      <c r="G213" s="11" t="s">
        <v>706</v>
      </c>
      <c r="J213" s="148">
        <v>176</v>
      </c>
      <c r="K213" s="1307"/>
      <c r="L213" s="1308"/>
      <c r="M213" s="1308"/>
      <c r="N213" s="1309"/>
      <c r="Q213" s="150">
        <v>210</v>
      </c>
      <c r="R213" s="279">
        <f t="shared" si="9"/>
        <v>210</v>
      </c>
      <c r="T213" s="150">
        <v>210</v>
      </c>
      <c r="U213" s="764">
        <v>210</v>
      </c>
      <c r="V213" s="758"/>
      <c r="W213" s="762"/>
      <c r="X213" s="766"/>
      <c r="Y213" s="765"/>
      <c r="AK213" s="150">
        <v>210</v>
      </c>
      <c r="AL213" s="764"/>
      <c r="AM213" s="758"/>
      <c r="AN213" s="762"/>
      <c r="AO213" s="766"/>
      <c r="AP213" s="762"/>
      <c r="AQ213" s="766"/>
      <c r="AR213" s="762"/>
      <c r="AS213" s="766"/>
      <c r="AT213" s="762"/>
      <c r="AU213" s="766"/>
      <c r="AV213" s="762"/>
      <c r="AW213" s="766"/>
      <c r="AX213" s="762"/>
      <c r="AY213" s="766"/>
      <c r="AZ213" s="762"/>
      <c r="BA213" s="766"/>
      <c r="BB213" s="762"/>
      <c r="BC213" s="766"/>
      <c r="BD213" s="762"/>
      <c r="BE213" s="766"/>
      <c r="BF213" s="762"/>
      <c r="BG213" s="766"/>
      <c r="BH213" s="762"/>
      <c r="BI213" s="766"/>
      <c r="BJ213" s="765"/>
    </row>
    <row r="214" spans="1:62" ht="18" customHeight="1">
      <c r="A214" s="10">
        <v>14</v>
      </c>
      <c r="B214" s="10" t="s">
        <v>699</v>
      </c>
      <c r="C214" s="10"/>
      <c r="D214" s="10"/>
      <c r="E214" s="10"/>
      <c r="F214" s="709">
        <v>4</v>
      </c>
      <c r="J214" s="148">
        <v>177</v>
      </c>
      <c r="K214" s="1307"/>
      <c r="L214" s="1308"/>
      <c r="M214" s="1308"/>
      <c r="N214" s="1309"/>
      <c r="Q214" s="150">
        <v>211</v>
      </c>
      <c r="R214" s="279">
        <f t="shared" si="9"/>
        <v>211</v>
      </c>
      <c r="T214" s="150">
        <v>211</v>
      </c>
      <c r="U214" s="764">
        <v>211</v>
      </c>
      <c r="V214" s="758"/>
      <c r="W214" s="762"/>
      <c r="X214" s="766"/>
      <c r="Y214" s="765"/>
      <c r="AK214" s="150">
        <v>211</v>
      </c>
      <c r="AL214" s="764"/>
      <c r="AM214" s="758"/>
      <c r="AN214" s="762"/>
      <c r="AO214" s="766"/>
      <c r="AP214" s="762"/>
      <c r="AQ214" s="766"/>
      <c r="AR214" s="762"/>
      <c r="AS214" s="766"/>
      <c r="AT214" s="762"/>
      <c r="AU214" s="766"/>
      <c r="AV214" s="762"/>
      <c r="AW214" s="766"/>
      <c r="AX214" s="762"/>
      <c r="AY214" s="766"/>
      <c r="AZ214" s="762"/>
      <c r="BA214" s="766"/>
      <c r="BB214" s="762"/>
      <c r="BC214" s="766"/>
      <c r="BD214" s="762"/>
      <c r="BE214" s="766"/>
      <c r="BF214" s="762"/>
      <c r="BG214" s="766"/>
      <c r="BH214" s="762"/>
      <c r="BI214" s="766"/>
      <c r="BJ214" s="765"/>
    </row>
    <row r="215" spans="1:62" ht="18" customHeight="1">
      <c r="A215" s="10">
        <v>15</v>
      </c>
      <c r="B215" s="10" t="s">
        <v>700</v>
      </c>
      <c r="C215" s="10"/>
      <c r="D215" s="10"/>
      <c r="E215" s="10"/>
      <c r="F215" s="709">
        <v>3</v>
      </c>
      <c r="J215" s="148">
        <v>178</v>
      </c>
      <c r="K215" s="1307"/>
      <c r="L215" s="1308"/>
      <c r="M215" s="1308"/>
      <c r="N215" s="1309"/>
      <c r="Q215" s="150">
        <v>212</v>
      </c>
      <c r="R215" s="279">
        <f t="shared" si="9"/>
        <v>212</v>
      </c>
      <c r="T215" s="150">
        <v>212</v>
      </c>
      <c r="U215" s="764">
        <v>212</v>
      </c>
      <c r="V215" s="758"/>
      <c r="W215" s="762"/>
      <c r="X215" s="766"/>
      <c r="Y215" s="765"/>
      <c r="AK215" s="150">
        <v>212</v>
      </c>
      <c r="AL215" s="764"/>
      <c r="AM215" s="758"/>
      <c r="AN215" s="762"/>
      <c r="AO215" s="766"/>
      <c r="AP215" s="762"/>
      <c r="AQ215" s="766"/>
      <c r="AR215" s="762"/>
      <c r="AS215" s="766"/>
      <c r="AT215" s="762"/>
      <c r="AU215" s="766"/>
      <c r="AV215" s="762"/>
      <c r="AW215" s="766"/>
      <c r="AX215" s="762"/>
      <c r="AY215" s="766"/>
      <c r="AZ215" s="762"/>
      <c r="BA215" s="766"/>
      <c r="BB215" s="762"/>
      <c r="BC215" s="766"/>
      <c r="BD215" s="762"/>
      <c r="BE215" s="766"/>
      <c r="BF215" s="762"/>
      <c r="BG215" s="766"/>
      <c r="BH215" s="762"/>
      <c r="BI215" s="766"/>
      <c r="BJ215" s="765"/>
    </row>
    <row r="216" spans="1:62" ht="18" customHeight="1">
      <c r="A216" s="10">
        <v>16</v>
      </c>
      <c r="B216" s="10" t="s">
        <v>701</v>
      </c>
      <c r="C216" s="10"/>
      <c r="D216" s="10"/>
      <c r="E216" s="10"/>
      <c r="F216" s="709">
        <v>4000</v>
      </c>
      <c r="G216" s="11" t="s">
        <v>706</v>
      </c>
      <c r="J216" s="148">
        <v>179</v>
      </c>
      <c r="K216" s="1307"/>
      <c r="L216" s="1308"/>
      <c r="M216" s="1308"/>
      <c r="N216" s="1309"/>
      <c r="Q216" s="150">
        <v>213</v>
      </c>
      <c r="R216" s="279">
        <f t="shared" si="9"/>
        <v>213</v>
      </c>
      <c r="T216" s="150">
        <v>213</v>
      </c>
      <c r="U216" s="764">
        <v>213</v>
      </c>
      <c r="V216" s="758"/>
      <c r="W216" s="762"/>
      <c r="X216" s="766"/>
      <c r="Y216" s="765"/>
      <c r="AK216" s="150">
        <v>213</v>
      </c>
      <c r="AL216" s="764"/>
      <c r="AM216" s="758"/>
      <c r="AN216" s="762"/>
      <c r="AO216" s="766"/>
      <c r="AP216" s="762"/>
      <c r="AQ216" s="766"/>
      <c r="AR216" s="762"/>
      <c r="AS216" s="766"/>
      <c r="AT216" s="762"/>
      <c r="AU216" s="766"/>
      <c r="AV216" s="762"/>
      <c r="AW216" s="766"/>
      <c r="AX216" s="762"/>
      <c r="AY216" s="766"/>
      <c r="AZ216" s="762"/>
      <c r="BA216" s="766"/>
      <c r="BB216" s="762"/>
      <c r="BC216" s="766"/>
      <c r="BD216" s="762"/>
      <c r="BE216" s="766"/>
      <c r="BF216" s="762"/>
      <c r="BG216" s="766"/>
      <c r="BH216" s="762"/>
      <c r="BI216" s="766"/>
      <c r="BJ216" s="765"/>
    </row>
    <row r="217" spans="1:62" ht="18" customHeight="1">
      <c r="A217" s="10">
        <v>17</v>
      </c>
      <c r="B217" s="10" t="s">
        <v>702</v>
      </c>
      <c r="C217" s="10"/>
      <c r="D217" s="10"/>
      <c r="E217" s="10"/>
      <c r="F217" s="709">
        <v>4000</v>
      </c>
      <c r="G217" s="11" t="s">
        <v>706</v>
      </c>
      <c r="J217" s="148">
        <v>180</v>
      </c>
      <c r="K217" s="1307"/>
      <c r="L217" s="1308"/>
      <c r="M217" s="1308"/>
      <c r="N217" s="1309"/>
      <c r="Q217" s="150">
        <v>214</v>
      </c>
      <c r="R217" s="279">
        <f t="shared" si="9"/>
        <v>214</v>
      </c>
      <c r="T217" s="150">
        <v>214</v>
      </c>
      <c r="U217" s="764">
        <v>214</v>
      </c>
      <c r="V217" s="758"/>
      <c r="W217" s="762"/>
      <c r="X217" s="766"/>
      <c r="Y217" s="765"/>
      <c r="AK217" s="150">
        <v>214</v>
      </c>
      <c r="AL217" s="764"/>
      <c r="AM217" s="758"/>
      <c r="AN217" s="762"/>
      <c r="AO217" s="766"/>
      <c r="AP217" s="762"/>
      <c r="AQ217" s="766"/>
      <c r="AR217" s="762"/>
      <c r="AS217" s="766"/>
      <c r="AT217" s="762"/>
      <c r="AU217" s="766"/>
      <c r="AV217" s="762"/>
      <c r="AW217" s="766"/>
      <c r="AX217" s="762"/>
      <c r="AY217" s="766"/>
      <c r="AZ217" s="762"/>
      <c r="BA217" s="766"/>
      <c r="BB217" s="762"/>
      <c r="BC217" s="766"/>
      <c r="BD217" s="762"/>
      <c r="BE217" s="766"/>
      <c r="BF217" s="762"/>
      <c r="BG217" s="766"/>
      <c r="BH217" s="762"/>
      <c r="BI217" s="766"/>
      <c r="BJ217" s="765"/>
    </row>
    <row r="218" spans="1:62" ht="18" customHeight="1">
      <c r="A218" s="10">
        <v>18</v>
      </c>
      <c r="B218" s="10" t="s">
        <v>703</v>
      </c>
      <c r="C218" s="10"/>
      <c r="D218" s="10"/>
      <c r="E218" s="10"/>
      <c r="F218" s="709">
        <v>500</v>
      </c>
      <c r="G218" s="11" t="s">
        <v>706</v>
      </c>
      <c r="J218" s="148">
        <v>181</v>
      </c>
      <c r="K218" s="1307"/>
      <c r="L218" s="1308"/>
      <c r="M218" s="1308"/>
      <c r="N218" s="1309"/>
      <c r="Q218" s="150">
        <v>215</v>
      </c>
      <c r="R218" s="279">
        <f t="shared" si="9"/>
        <v>215</v>
      </c>
      <c r="T218" s="150">
        <v>215</v>
      </c>
      <c r="U218" s="764">
        <v>215</v>
      </c>
      <c r="V218" s="758"/>
      <c r="W218" s="762"/>
      <c r="X218" s="766"/>
      <c r="Y218" s="765"/>
      <c r="AK218" s="150">
        <v>215</v>
      </c>
      <c r="AL218" s="764"/>
      <c r="AM218" s="758"/>
      <c r="AN218" s="762"/>
      <c r="AO218" s="766"/>
      <c r="AP218" s="762"/>
      <c r="AQ218" s="766"/>
      <c r="AR218" s="762"/>
      <c r="AS218" s="766"/>
      <c r="AT218" s="762"/>
      <c r="AU218" s="766"/>
      <c r="AV218" s="762"/>
      <c r="AW218" s="766"/>
      <c r="AX218" s="762"/>
      <c r="AY218" s="766"/>
      <c r="AZ218" s="762"/>
      <c r="BA218" s="766"/>
      <c r="BB218" s="762"/>
      <c r="BC218" s="766"/>
      <c r="BD218" s="762"/>
      <c r="BE218" s="766"/>
      <c r="BF218" s="762"/>
      <c r="BG218" s="766"/>
      <c r="BH218" s="762"/>
      <c r="BI218" s="766"/>
      <c r="BJ218" s="765"/>
    </row>
    <row r="219" spans="1:62" ht="18" customHeight="1">
      <c r="A219" s="10">
        <v>19</v>
      </c>
      <c r="B219" s="10" t="s">
        <v>704</v>
      </c>
      <c r="C219" s="10"/>
      <c r="D219" s="10"/>
      <c r="E219" s="10"/>
      <c r="F219" s="709">
        <v>500</v>
      </c>
      <c r="G219" s="11" t="s">
        <v>706</v>
      </c>
      <c r="J219" s="148">
        <v>182</v>
      </c>
      <c r="K219" s="1307"/>
      <c r="L219" s="1308"/>
      <c r="M219" s="1308"/>
      <c r="N219" s="1309"/>
      <c r="Q219" s="150">
        <v>216</v>
      </c>
      <c r="R219" s="279">
        <f t="shared" si="9"/>
        <v>216</v>
      </c>
      <c r="T219" s="150">
        <v>216</v>
      </c>
      <c r="U219" s="764">
        <v>216</v>
      </c>
      <c r="V219" s="758"/>
      <c r="W219" s="762"/>
      <c r="X219" s="766"/>
      <c r="Y219" s="765"/>
      <c r="AK219" s="150">
        <v>216</v>
      </c>
      <c r="AL219" s="764"/>
      <c r="AM219" s="758"/>
      <c r="AN219" s="762"/>
      <c r="AO219" s="766"/>
      <c r="AP219" s="762"/>
      <c r="AQ219" s="766"/>
      <c r="AR219" s="762"/>
      <c r="AS219" s="766"/>
      <c r="AT219" s="762"/>
      <c r="AU219" s="766"/>
      <c r="AV219" s="762"/>
      <c r="AW219" s="766"/>
      <c r="AX219" s="762"/>
      <c r="AY219" s="766"/>
      <c r="AZ219" s="762"/>
      <c r="BA219" s="766"/>
      <c r="BB219" s="762"/>
      <c r="BC219" s="766"/>
      <c r="BD219" s="762"/>
      <c r="BE219" s="766"/>
      <c r="BF219" s="762"/>
      <c r="BG219" s="766"/>
      <c r="BH219" s="762"/>
      <c r="BI219" s="766"/>
      <c r="BJ219" s="765"/>
    </row>
    <row r="220" spans="1:62" ht="18" customHeight="1">
      <c r="A220" s="10">
        <v>20</v>
      </c>
      <c r="B220" s="10" t="s">
        <v>710</v>
      </c>
      <c r="C220" s="10"/>
      <c r="D220" s="10"/>
      <c r="E220" s="10"/>
      <c r="F220" s="709" t="s">
        <v>707</v>
      </c>
      <c r="J220" s="148">
        <v>183</v>
      </c>
      <c r="K220" s="1307"/>
      <c r="L220" s="1308"/>
      <c r="M220" s="1308"/>
      <c r="N220" s="1309"/>
      <c r="Q220" s="150">
        <v>217</v>
      </c>
      <c r="R220" s="279">
        <f t="shared" si="9"/>
        <v>217</v>
      </c>
      <c r="T220" s="150">
        <v>217</v>
      </c>
      <c r="U220" s="764">
        <v>217</v>
      </c>
      <c r="V220" s="758"/>
      <c r="W220" s="762"/>
      <c r="X220" s="766"/>
      <c r="Y220" s="765"/>
      <c r="AK220" s="150">
        <v>217</v>
      </c>
      <c r="AL220" s="764"/>
      <c r="AM220" s="758"/>
      <c r="AN220" s="762"/>
      <c r="AO220" s="766"/>
      <c r="AP220" s="762"/>
      <c r="AQ220" s="766"/>
      <c r="AR220" s="762"/>
      <c r="AS220" s="766"/>
      <c r="AT220" s="762"/>
      <c r="AU220" s="766"/>
      <c r="AV220" s="762"/>
      <c r="AW220" s="766"/>
      <c r="AX220" s="762"/>
      <c r="AY220" s="766"/>
      <c r="AZ220" s="762"/>
      <c r="BA220" s="766"/>
      <c r="BB220" s="762"/>
      <c r="BC220" s="766"/>
      <c r="BD220" s="762"/>
      <c r="BE220" s="766"/>
      <c r="BF220" s="762"/>
      <c r="BG220" s="766"/>
      <c r="BH220" s="762"/>
      <c r="BI220" s="766"/>
      <c r="BJ220" s="765"/>
    </row>
    <row r="221" spans="1:62" ht="18" customHeight="1">
      <c r="A221" s="10">
        <v>21</v>
      </c>
      <c r="B221" s="10" t="s">
        <v>709</v>
      </c>
      <c r="C221" s="10"/>
      <c r="D221" s="10"/>
      <c r="E221" s="10"/>
      <c r="F221" s="709" t="s">
        <v>708</v>
      </c>
      <c r="J221" s="148">
        <v>184</v>
      </c>
      <c r="K221" s="1307"/>
      <c r="L221" s="1308"/>
      <c r="M221" s="1308"/>
      <c r="N221" s="1309"/>
      <c r="Q221" s="150">
        <v>218</v>
      </c>
      <c r="R221" s="279">
        <f t="shared" si="9"/>
        <v>218</v>
      </c>
      <c r="T221" s="150">
        <v>218</v>
      </c>
      <c r="U221" s="764">
        <v>218</v>
      </c>
      <c r="V221" s="758"/>
      <c r="W221" s="762"/>
      <c r="X221" s="766"/>
      <c r="Y221" s="765"/>
      <c r="AK221" s="150">
        <v>218</v>
      </c>
      <c r="AL221" s="764"/>
      <c r="AM221" s="758"/>
      <c r="AN221" s="762"/>
      <c r="AO221" s="766"/>
      <c r="AP221" s="762"/>
      <c r="AQ221" s="766"/>
      <c r="AR221" s="762"/>
      <c r="AS221" s="766"/>
      <c r="AT221" s="762"/>
      <c r="AU221" s="766"/>
      <c r="AV221" s="762"/>
      <c r="AW221" s="766"/>
      <c r="AX221" s="762"/>
      <c r="AY221" s="766"/>
      <c r="AZ221" s="762"/>
      <c r="BA221" s="766"/>
      <c r="BB221" s="762"/>
      <c r="BC221" s="766"/>
      <c r="BD221" s="762"/>
      <c r="BE221" s="766"/>
      <c r="BF221" s="762"/>
      <c r="BG221" s="766"/>
      <c r="BH221" s="762"/>
      <c r="BI221" s="766"/>
      <c r="BJ221" s="765"/>
    </row>
    <row r="222" spans="1:62" ht="18" customHeight="1">
      <c r="A222" s="10">
        <v>22</v>
      </c>
      <c r="B222" s="10" t="s">
        <v>973</v>
      </c>
      <c r="C222" s="10"/>
      <c r="D222" s="10"/>
      <c r="E222" s="10"/>
      <c r="F222" s="859">
        <v>3</v>
      </c>
      <c r="J222" s="148">
        <v>185</v>
      </c>
      <c r="K222" s="1307"/>
      <c r="L222" s="1308"/>
      <c r="M222" s="1308"/>
      <c r="N222" s="1309"/>
      <c r="Q222" s="150">
        <v>219</v>
      </c>
      <c r="R222" s="279">
        <f t="shared" si="9"/>
        <v>219</v>
      </c>
      <c r="T222" s="150">
        <v>219</v>
      </c>
      <c r="U222" s="764">
        <v>219</v>
      </c>
      <c r="V222" s="758"/>
      <c r="W222" s="762"/>
      <c r="X222" s="766"/>
      <c r="Y222" s="765"/>
      <c r="AK222" s="150">
        <v>219</v>
      </c>
      <c r="AL222" s="764"/>
      <c r="AM222" s="758"/>
      <c r="AN222" s="762"/>
      <c r="AO222" s="766"/>
      <c r="AP222" s="762"/>
      <c r="AQ222" s="766"/>
      <c r="AR222" s="762"/>
      <c r="AS222" s="766"/>
      <c r="AT222" s="762"/>
      <c r="AU222" s="766"/>
      <c r="AV222" s="762"/>
      <c r="AW222" s="766"/>
      <c r="AX222" s="762"/>
      <c r="AY222" s="766"/>
      <c r="AZ222" s="762"/>
      <c r="BA222" s="766"/>
      <c r="BB222" s="762"/>
      <c r="BC222" s="766"/>
      <c r="BD222" s="762"/>
      <c r="BE222" s="766"/>
      <c r="BF222" s="762"/>
      <c r="BG222" s="766"/>
      <c r="BH222" s="762"/>
      <c r="BI222" s="766"/>
      <c r="BJ222" s="765"/>
    </row>
    <row r="223" spans="1:62" ht="18" customHeight="1">
      <c r="A223" s="10">
        <v>23</v>
      </c>
      <c r="B223" s="10" t="s">
        <v>974</v>
      </c>
      <c r="C223" s="10"/>
      <c r="D223" s="10"/>
      <c r="E223" s="10"/>
      <c r="F223" s="859">
        <v>12</v>
      </c>
      <c r="J223" s="148">
        <v>186</v>
      </c>
      <c r="K223" s="1307"/>
      <c r="L223" s="1308"/>
      <c r="M223" s="1308"/>
      <c r="N223" s="1309"/>
      <c r="Q223" s="150">
        <v>220</v>
      </c>
      <c r="R223" s="279">
        <f t="shared" si="9"/>
        <v>220</v>
      </c>
      <c r="T223" s="150">
        <v>220</v>
      </c>
      <c r="U223" s="764">
        <v>220</v>
      </c>
      <c r="V223" s="758"/>
      <c r="W223" s="762"/>
      <c r="X223" s="766"/>
      <c r="Y223" s="765"/>
      <c r="AK223" s="150">
        <v>220</v>
      </c>
      <c r="AL223" s="764"/>
      <c r="AM223" s="758"/>
      <c r="AN223" s="762"/>
      <c r="AO223" s="766"/>
      <c r="AP223" s="762"/>
      <c r="AQ223" s="766"/>
      <c r="AR223" s="762"/>
      <c r="AS223" s="766"/>
      <c r="AT223" s="762"/>
      <c r="AU223" s="766"/>
      <c r="AV223" s="762"/>
      <c r="AW223" s="766"/>
      <c r="AX223" s="762"/>
      <c r="AY223" s="766"/>
      <c r="AZ223" s="762"/>
      <c r="BA223" s="766"/>
      <c r="BB223" s="762"/>
      <c r="BC223" s="766"/>
      <c r="BD223" s="762"/>
      <c r="BE223" s="766"/>
      <c r="BF223" s="762"/>
      <c r="BG223" s="766"/>
      <c r="BH223" s="762"/>
      <c r="BI223" s="766"/>
      <c r="BJ223" s="765"/>
    </row>
    <row r="224" spans="1:62" ht="18" customHeight="1">
      <c r="A224" s="10">
        <v>24</v>
      </c>
      <c r="B224" s="10" t="s">
        <v>975</v>
      </c>
      <c r="C224" s="10"/>
      <c r="D224" s="10"/>
      <c r="E224" s="10"/>
      <c r="F224" s="859">
        <v>5</v>
      </c>
      <c r="J224" s="148">
        <v>187</v>
      </c>
      <c r="K224" s="1307"/>
      <c r="L224" s="1308"/>
      <c r="M224" s="1308"/>
      <c r="N224" s="1309"/>
      <c r="Q224" s="150">
        <v>221</v>
      </c>
      <c r="R224" s="279">
        <f t="shared" si="9"/>
        <v>221</v>
      </c>
      <c r="T224" s="150">
        <v>221</v>
      </c>
      <c r="U224" s="764">
        <v>221</v>
      </c>
      <c r="V224" s="758"/>
      <c r="W224" s="762"/>
      <c r="X224" s="766"/>
      <c r="Y224" s="765"/>
      <c r="AK224" s="150">
        <v>221</v>
      </c>
      <c r="AL224" s="764"/>
      <c r="AM224" s="758"/>
      <c r="AN224" s="762"/>
      <c r="AO224" s="766"/>
      <c r="AP224" s="762"/>
      <c r="AQ224" s="766"/>
      <c r="AR224" s="762"/>
      <c r="AS224" s="766"/>
      <c r="AT224" s="762"/>
      <c r="AU224" s="766"/>
      <c r="AV224" s="762"/>
      <c r="AW224" s="766"/>
      <c r="AX224" s="762"/>
      <c r="AY224" s="766"/>
      <c r="AZ224" s="762"/>
      <c r="BA224" s="766"/>
      <c r="BB224" s="762"/>
      <c r="BC224" s="766"/>
      <c r="BD224" s="762"/>
      <c r="BE224" s="766"/>
      <c r="BF224" s="762"/>
      <c r="BG224" s="766"/>
      <c r="BH224" s="762"/>
      <c r="BI224" s="766"/>
      <c r="BJ224" s="765"/>
    </row>
    <row r="225" spans="1:62" ht="18" customHeight="1">
      <c r="A225" s="10">
        <v>25</v>
      </c>
      <c r="B225" s="10" t="s">
        <v>976</v>
      </c>
      <c r="C225" s="10"/>
      <c r="D225" s="10"/>
      <c r="E225" s="10"/>
      <c r="F225" s="859">
        <v>25</v>
      </c>
      <c r="J225" s="148">
        <v>188</v>
      </c>
      <c r="K225" s="1307"/>
      <c r="L225" s="1308"/>
      <c r="M225" s="1308"/>
      <c r="N225" s="1309"/>
      <c r="Q225" s="150">
        <v>222</v>
      </c>
      <c r="R225" s="279">
        <f t="shared" si="9"/>
        <v>222</v>
      </c>
      <c r="T225" s="150">
        <v>222</v>
      </c>
      <c r="U225" s="764">
        <v>222</v>
      </c>
      <c r="V225" s="758"/>
      <c r="W225" s="762"/>
      <c r="X225" s="766"/>
      <c r="Y225" s="765"/>
      <c r="AK225" s="150">
        <v>222</v>
      </c>
      <c r="AL225" s="764"/>
      <c r="AM225" s="758"/>
      <c r="AN225" s="762"/>
      <c r="AO225" s="766"/>
      <c r="AP225" s="762"/>
      <c r="AQ225" s="766"/>
      <c r="AR225" s="762"/>
      <c r="AS225" s="766"/>
      <c r="AT225" s="762"/>
      <c r="AU225" s="766"/>
      <c r="AV225" s="762"/>
      <c r="AW225" s="766"/>
      <c r="AX225" s="762"/>
      <c r="AY225" s="766"/>
      <c r="AZ225" s="762"/>
      <c r="BA225" s="766"/>
      <c r="BB225" s="762"/>
      <c r="BC225" s="766"/>
      <c r="BD225" s="762"/>
      <c r="BE225" s="766"/>
      <c r="BF225" s="762"/>
      <c r="BG225" s="766"/>
      <c r="BH225" s="762"/>
      <c r="BI225" s="766"/>
      <c r="BJ225" s="765"/>
    </row>
    <row r="226" spans="1:62" ht="18" customHeight="1">
      <c r="J226" s="148">
        <v>189</v>
      </c>
      <c r="K226" s="1307"/>
      <c r="L226" s="1308"/>
      <c r="M226" s="1308"/>
      <c r="N226" s="1309"/>
      <c r="Q226" s="150">
        <v>223</v>
      </c>
      <c r="R226" s="279">
        <f t="shared" si="9"/>
        <v>223</v>
      </c>
      <c r="T226" s="150">
        <v>223</v>
      </c>
      <c r="U226" s="764">
        <v>223</v>
      </c>
      <c r="V226" s="758"/>
      <c r="W226" s="762"/>
      <c r="X226" s="766"/>
      <c r="Y226" s="765"/>
      <c r="AK226" s="150">
        <v>223</v>
      </c>
      <c r="AL226" s="764"/>
      <c r="AM226" s="758"/>
      <c r="AN226" s="762"/>
      <c r="AO226" s="766"/>
      <c r="AP226" s="762"/>
      <c r="AQ226" s="766"/>
      <c r="AR226" s="762"/>
      <c r="AS226" s="766"/>
      <c r="AT226" s="762"/>
      <c r="AU226" s="766"/>
      <c r="AV226" s="762"/>
      <c r="AW226" s="766"/>
      <c r="AX226" s="762"/>
      <c r="AY226" s="766"/>
      <c r="AZ226" s="762"/>
      <c r="BA226" s="766"/>
      <c r="BB226" s="762"/>
      <c r="BC226" s="766"/>
      <c r="BD226" s="762"/>
      <c r="BE226" s="766"/>
      <c r="BF226" s="762"/>
      <c r="BG226" s="766"/>
      <c r="BH226" s="762"/>
      <c r="BI226" s="766"/>
      <c r="BJ226" s="765"/>
    </row>
    <row r="227" spans="1:62" ht="18" customHeight="1">
      <c r="J227" s="148">
        <v>190</v>
      </c>
      <c r="K227" s="1307"/>
      <c r="L227" s="1308"/>
      <c r="M227" s="1308"/>
      <c r="N227" s="1309"/>
      <c r="Q227" s="150">
        <v>224</v>
      </c>
      <c r="R227" s="279">
        <f t="shared" si="9"/>
        <v>224</v>
      </c>
      <c r="T227" s="150">
        <v>224</v>
      </c>
      <c r="U227" s="764">
        <v>224</v>
      </c>
      <c r="V227" s="758"/>
      <c r="W227" s="762"/>
      <c r="X227" s="766"/>
      <c r="Y227" s="765"/>
      <c r="AK227" s="150">
        <v>224</v>
      </c>
      <c r="AL227" s="764"/>
      <c r="AM227" s="758"/>
      <c r="AN227" s="762"/>
      <c r="AO227" s="766"/>
      <c r="AP227" s="762"/>
      <c r="AQ227" s="766"/>
      <c r="AR227" s="762"/>
      <c r="AS227" s="766"/>
      <c r="AT227" s="762"/>
      <c r="AU227" s="766"/>
      <c r="AV227" s="762"/>
      <c r="AW227" s="766"/>
      <c r="AX227" s="762"/>
      <c r="AY227" s="766"/>
      <c r="AZ227" s="762"/>
      <c r="BA227" s="766"/>
      <c r="BB227" s="762"/>
      <c r="BC227" s="766"/>
      <c r="BD227" s="762"/>
      <c r="BE227" s="766"/>
      <c r="BF227" s="762"/>
      <c r="BG227" s="766"/>
      <c r="BH227" s="762"/>
      <c r="BI227" s="766"/>
      <c r="BJ227" s="765"/>
    </row>
    <row r="228" spans="1:62" ht="18" customHeight="1">
      <c r="J228" s="148">
        <v>191</v>
      </c>
      <c r="K228" s="1307"/>
      <c r="L228" s="1308"/>
      <c r="M228" s="1308"/>
      <c r="N228" s="1309"/>
      <c r="Q228" s="150">
        <v>225</v>
      </c>
      <c r="R228" s="279">
        <f t="shared" si="9"/>
        <v>225</v>
      </c>
      <c r="T228" s="150">
        <v>225</v>
      </c>
      <c r="U228" s="764">
        <v>225</v>
      </c>
      <c r="V228" s="758"/>
      <c r="W228" s="762"/>
      <c r="X228" s="766"/>
      <c r="Y228" s="765"/>
      <c r="AK228" s="150">
        <v>225</v>
      </c>
      <c r="AL228" s="764"/>
      <c r="AM228" s="758"/>
      <c r="AN228" s="762"/>
      <c r="AO228" s="766"/>
      <c r="AP228" s="762"/>
      <c r="AQ228" s="766"/>
      <c r="AR228" s="762"/>
      <c r="AS228" s="766"/>
      <c r="AT228" s="762"/>
      <c r="AU228" s="766"/>
      <c r="AV228" s="762"/>
      <c r="AW228" s="766"/>
      <c r="AX228" s="762"/>
      <c r="AY228" s="766"/>
      <c r="AZ228" s="762"/>
      <c r="BA228" s="766"/>
      <c r="BB228" s="762"/>
      <c r="BC228" s="766"/>
      <c r="BD228" s="762"/>
      <c r="BE228" s="766"/>
      <c r="BF228" s="762"/>
      <c r="BG228" s="766"/>
      <c r="BH228" s="762"/>
      <c r="BI228" s="766"/>
      <c r="BJ228" s="765"/>
    </row>
    <row r="229" spans="1:62" ht="18" customHeight="1">
      <c r="J229" s="148">
        <v>192</v>
      </c>
      <c r="K229" s="1307"/>
      <c r="L229" s="1308"/>
      <c r="M229" s="1308"/>
      <c r="N229" s="1309"/>
      <c r="Q229" s="150">
        <v>226</v>
      </c>
      <c r="R229" s="279">
        <f t="shared" si="9"/>
        <v>226</v>
      </c>
      <c r="T229" s="150">
        <v>226</v>
      </c>
      <c r="U229" s="764">
        <v>226</v>
      </c>
      <c r="V229" s="758"/>
      <c r="W229" s="762"/>
      <c r="X229" s="766"/>
      <c r="Y229" s="765"/>
      <c r="AK229" s="150">
        <v>226</v>
      </c>
      <c r="AL229" s="764"/>
      <c r="AM229" s="758"/>
      <c r="AN229" s="762"/>
      <c r="AO229" s="766"/>
      <c r="AP229" s="762"/>
      <c r="AQ229" s="766"/>
      <c r="AR229" s="762"/>
      <c r="AS229" s="766"/>
      <c r="AT229" s="762"/>
      <c r="AU229" s="766"/>
      <c r="AV229" s="762"/>
      <c r="AW229" s="766"/>
      <c r="AX229" s="762"/>
      <c r="AY229" s="766"/>
      <c r="AZ229" s="762"/>
      <c r="BA229" s="766"/>
      <c r="BB229" s="762"/>
      <c r="BC229" s="766"/>
      <c r="BD229" s="762"/>
      <c r="BE229" s="766"/>
      <c r="BF229" s="762"/>
      <c r="BG229" s="766"/>
      <c r="BH229" s="762"/>
      <c r="BI229" s="766"/>
      <c r="BJ229" s="765"/>
    </row>
    <row r="230" spans="1:62" ht="18" customHeight="1">
      <c r="J230" s="148">
        <v>193</v>
      </c>
      <c r="K230" s="1307"/>
      <c r="L230" s="1308"/>
      <c r="M230" s="1308"/>
      <c r="N230" s="1309"/>
      <c r="Q230" s="150">
        <v>227</v>
      </c>
      <c r="R230" s="279">
        <f t="shared" si="9"/>
        <v>227</v>
      </c>
      <c r="T230" s="150">
        <v>227</v>
      </c>
      <c r="U230" s="764">
        <v>227</v>
      </c>
      <c r="V230" s="758"/>
      <c r="W230" s="762"/>
      <c r="X230" s="766"/>
      <c r="Y230" s="765"/>
      <c r="AK230" s="150">
        <v>227</v>
      </c>
      <c r="AL230" s="764"/>
      <c r="AM230" s="758"/>
      <c r="AN230" s="762"/>
      <c r="AO230" s="766"/>
      <c r="AP230" s="762"/>
      <c r="AQ230" s="766"/>
      <c r="AR230" s="762"/>
      <c r="AS230" s="766"/>
      <c r="AT230" s="762"/>
      <c r="AU230" s="766"/>
      <c r="AV230" s="762"/>
      <c r="AW230" s="766"/>
      <c r="AX230" s="762"/>
      <c r="AY230" s="766"/>
      <c r="AZ230" s="762"/>
      <c r="BA230" s="766"/>
      <c r="BB230" s="762"/>
      <c r="BC230" s="766"/>
      <c r="BD230" s="762"/>
      <c r="BE230" s="766"/>
      <c r="BF230" s="762"/>
      <c r="BG230" s="766"/>
      <c r="BH230" s="762"/>
      <c r="BI230" s="766"/>
      <c r="BJ230" s="765"/>
    </row>
    <row r="231" spans="1:62" ht="18" customHeight="1">
      <c r="J231" s="148">
        <v>194</v>
      </c>
      <c r="K231" s="1307"/>
      <c r="L231" s="1308"/>
      <c r="M231" s="1308"/>
      <c r="N231" s="1309"/>
      <c r="Q231" s="150">
        <v>228</v>
      </c>
      <c r="R231" s="279">
        <f t="shared" si="9"/>
        <v>228</v>
      </c>
      <c r="T231" s="150">
        <v>228</v>
      </c>
      <c r="U231" s="764">
        <v>228</v>
      </c>
      <c r="V231" s="758"/>
      <c r="W231" s="762"/>
      <c r="X231" s="766"/>
      <c r="Y231" s="765"/>
      <c r="AK231" s="150">
        <v>228</v>
      </c>
      <c r="AL231" s="764"/>
      <c r="AM231" s="758"/>
      <c r="AN231" s="762"/>
      <c r="AO231" s="766"/>
      <c r="AP231" s="762"/>
      <c r="AQ231" s="766"/>
      <c r="AR231" s="762"/>
      <c r="AS231" s="766"/>
      <c r="AT231" s="762"/>
      <c r="AU231" s="766"/>
      <c r="AV231" s="762"/>
      <c r="AW231" s="766"/>
      <c r="AX231" s="762"/>
      <c r="AY231" s="766"/>
      <c r="AZ231" s="762"/>
      <c r="BA231" s="766"/>
      <c r="BB231" s="762"/>
      <c r="BC231" s="766"/>
      <c r="BD231" s="762"/>
      <c r="BE231" s="766"/>
      <c r="BF231" s="762"/>
      <c r="BG231" s="766"/>
      <c r="BH231" s="762"/>
      <c r="BI231" s="766"/>
      <c r="BJ231" s="765"/>
    </row>
    <row r="232" spans="1:62" ht="18" customHeight="1">
      <c r="J232" s="148">
        <v>195</v>
      </c>
      <c r="K232" s="1307"/>
      <c r="L232" s="1308"/>
      <c r="M232" s="1308"/>
      <c r="N232" s="1309"/>
      <c r="Q232" s="150">
        <v>229</v>
      </c>
      <c r="R232" s="279">
        <f t="shared" si="9"/>
        <v>229</v>
      </c>
      <c r="T232" s="150">
        <v>229</v>
      </c>
      <c r="U232" s="764">
        <v>229</v>
      </c>
      <c r="V232" s="758"/>
      <c r="W232" s="762"/>
      <c r="X232" s="766"/>
      <c r="Y232" s="765"/>
      <c r="AK232" s="150">
        <v>229</v>
      </c>
      <c r="AL232" s="764"/>
      <c r="AM232" s="758"/>
      <c r="AN232" s="762"/>
      <c r="AO232" s="766"/>
      <c r="AP232" s="762"/>
      <c r="AQ232" s="766"/>
      <c r="AR232" s="762"/>
      <c r="AS232" s="766"/>
      <c r="AT232" s="762"/>
      <c r="AU232" s="766"/>
      <c r="AV232" s="762"/>
      <c r="AW232" s="766"/>
      <c r="AX232" s="762"/>
      <c r="AY232" s="766"/>
      <c r="AZ232" s="762"/>
      <c r="BA232" s="766"/>
      <c r="BB232" s="762"/>
      <c r="BC232" s="766"/>
      <c r="BD232" s="762"/>
      <c r="BE232" s="766"/>
      <c r="BF232" s="762"/>
      <c r="BG232" s="766"/>
      <c r="BH232" s="762"/>
      <c r="BI232" s="766"/>
      <c r="BJ232" s="765"/>
    </row>
    <row r="233" spans="1:62" ht="18" customHeight="1">
      <c r="J233" s="148">
        <v>196</v>
      </c>
      <c r="K233" s="1307"/>
      <c r="L233" s="1308"/>
      <c r="M233" s="1308"/>
      <c r="N233" s="1309"/>
      <c r="Q233" s="150">
        <v>230</v>
      </c>
      <c r="R233" s="279">
        <f t="shared" si="9"/>
        <v>230</v>
      </c>
      <c r="T233" s="150">
        <v>230</v>
      </c>
      <c r="U233" s="764">
        <v>230</v>
      </c>
      <c r="V233" s="758"/>
      <c r="W233" s="762"/>
      <c r="X233" s="766"/>
      <c r="Y233" s="765"/>
      <c r="AK233" s="150">
        <v>230</v>
      </c>
      <c r="AL233" s="764"/>
      <c r="AM233" s="758"/>
      <c r="AN233" s="762"/>
      <c r="AO233" s="766"/>
      <c r="AP233" s="762"/>
      <c r="AQ233" s="766"/>
      <c r="AR233" s="762"/>
      <c r="AS233" s="766"/>
      <c r="AT233" s="762"/>
      <c r="AU233" s="766"/>
      <c r="AV233" s="762"/>
      <c r="AW233" s="766"/>
      <c r="AX233" s="762"/>
      <c r="AY233" s="766"/>
      <c r="AZ233" s="762"/>
      <c r="BA233" s="766"/>
      <c r="BB233" s="762"/>
      <c r="BC233" s="766"/>
      <c r="BD233" s="762"/>
      <c r="BE233" s="766"/>
      <c r="BF233" s="762"/>
      <c r="BG233" s="766"/>
      <c r="BH233" s="762"/>
      <c r="BI233" s="766"/>
      <c r="BJ233" s="765"/>
    </row>
    <row r="234" spans="1:62" ht="18" customHeight="1">
      <c r="J234" s="148">
        <v>197</v>
      </c>
      <c r="K234" s="1307"/>
      <c r="L234" s="1308"/>
      <c r="M234" s="1308"/>
      <c r="N234" s="1309"/>
      <c r="Q234" s="150">
        <v>231</v>
      </c>
      <c r="R234" s="279">
        <f t="shared" si="9"/>
        <v>231</v>
      </c>
      <c r="T234" s="150">
        <v>231</v>
      </c>
      <c r="U234" s="764">
        <v>231</v>
      </c>
      <c r="V234" s="758"/>
      <c r="W234" s="762"/>
      <c r="X234" s="766"/>
      <c r="Y234" s="765"/>
      <c r="AK234" s="150">
        <v>231</v>
      </c>
      <c r="AL234" s="764"/>
      <c r="AM234" s="758"/>
      <c r="AN234" s="762"/>
      <c r="AO234" s="766"/>
      <c r="AP234" s="762"/>
      <c r="AQ234" s="766"/>
      <c r="AR234" s="762"/>
      <c r="AS234" s="766"/>
      <c r="AT234" s="762"/>
      <c r="AU234" s="766"/>
      <c r="AV234" s="762"/>
      <c r="AW234" s="766"/>
      <c r="AX234" s="762"/>
      <c r="AY234" s="766"/>
      <c r="AZ234" s="762"/>
      <c r="BA234" s="766"/>
      <c r="BB234" s="762"/>
      <c r="BC234" s="766"/>
      <c r="BD234" s="762"/>
      <c r="BE234" s="766"/>
      <c r="BF234" s="762"/>
      <c r="BG234" s="766"/>
      <c r="BH234" s="762"/>
      <c r="BI234" s="766"/>
      <c r="BJ234" s="765"/>
    </row>
    <row r="235" spans="1:62" ht="18" customHeight="1">
      <c r="J235" s="148">
        <v>198</v>
      </c>
      <c r="K235" s="1307"/>
      <c r="L235" s="1308"/>
      <c r="M235" s="1308"/>
      <c r="N235" s="1309"/>
      <c r="Q235" s="150">
        <v>232</v>
      </c>
      <c r="R235" s="279">
        <f t="shared" si="9"/>
        <v>232</v>
      </c>
      <c r="T235" s="150">
        <v>232</v>
      </c>
      <c r="U235" s="764">
        <v>232</v>
      </c>
      <c r="V235" s="758"/>
      <c r="W235" s="762"/>
      <c r="X235" s="766"/>
      <c r="Y235" s="765"/>
      <c r="AK235" s="150">
        <v>232</v>
      </c>
      <c r="AL235" s="764"/>
      <c r="AM235" s="758"/>
      <c r="AN235" s="762"/>
      <c r="AO235" s="766"/>
      <c r="AP235" s="762"/>
      <c r="AQ235" s="766"/>
      <c r="AR235" s="762"/>
      <c r="AS235" s="766"/>
      <c r="AT235" s="762"/>
      <c r="AU235" s="766"/>
      <c r="AV235" s="762"/>
      <c r="AW235" s="766"/>
      <c r="AX235" s="762"/>
      <c r="AY235" s="766"/>
      <c r="AZ235" s="762"/>
      <c r="BA235" s="766"/>
      <c r="BB235" s="762"/>
      <c r="BC235" s="766"/>
      <c r="BD235" s="762"/>
      <c r="BE235" s="766"/>
      <c r="BF235" s="762"/>
      <c r="BG235" s="766"/>
      <c r="BH235" s="762"/>
      <c r="BI235" s="766"/>
      <c r="BJ235" s="765"/>
    </row>
    <row r="236" spans="1:62" ht="18" customHeight="1">
      <c r="B236" s="11" t="s">
        <v>1023</v>
      </c>
      <c r="F236" s="11">
        <v>25</v>
      </c>
      <c r="J236" s="148">
        <v>199</v>
      </c>
      <c r="K236" s="1307"/>
      <c r="L236" s="1308"/>
      <c r="M236" s="1308"/>
      <c r="N236" s="1309"/>
      <c r="Q236" s="150">
        <v>233</v>
      </c>
      <c r="R236" s="279">
        <f t="shared" si="9"/>
        <v>233</v>
      </c>
      <c r="T236" s="150">
        <v>233</v>
      </c>
      <c r="U236" s="764">
        <v>233</v>
      </c>
      <c r="V236" s="758"/>
      <c r="W236" s="762"/>
      <c r="X236" s="766"/>
      <c r="Y236" s="765"/>
      <c r="AK236" s="150">
        <v>233</v>
      </c>
      <c r="AL236" s="764"/>
      <c r="AM236" s="758"/>
      <c r="AN236" s="762"/>
      <c r="AO236" s="766"/>
      <c r="AP236" s="762"/>
      <c r="AQ236" s="766"/>
      <c r="AR236" s="762"/>
      <c r="AS236" s="766"/>
      <c r="AT236" s="762"/>
      <c r="AU236" s="766"/>
      <c r="AV236" s="762"/>
      <c r="AW236" s="766"/>
      <c r="AX236" s="762"/>
      <c r="AY236" s="766"/>
      <c r="AZ236" s="762"/>
      <c r="BA236" s="766"/>
      <c r="BB236" s="762"/>
      <c r="BC236" s="766"/>
      <c r="BD236" s="762"/>
      <c r="BE236" s="766"/>
      <c r="BF236" s="762"/>
      <c r="BG236" s="766"/>
      <c r="BH236" s="762"/>
      <c r="BI236" s="766"/>
      <c r="BJ236" s="765"/>
    </row>
    <row r="237" spans="1:62" ht="18" customHeight="1" thickBot="1">
      <c r="B237" s="11" t="s">
        <v>1024</v>
      </c>
      <c r="F237" s="11">
        <v>26</v>
      </c>
      <c r="J237" s="149">
        <v>200</v>
      </c>
      <c r="K237" s="1310"/>
      <c r="L237" s="1311"/>
      <c r="M237" s="1311"/>
      <c r="N237" s="1312"/>
      <c r="Q237" s="150">
        <v>234</v>
      </c>
      <c r="R237" s="279">
        <f t="shared" si="9"/>
        <v>234</v>
      </c>
      <c r="T237" s="150">
        <v>234</v>
      </c>
      <c r="U237" s="764">
        <v>234</v>
      </c>
      <c r="V237" s="758"/>
      <c r="W237" s="762"/>
      <c r="X237" s="766"/>
      <c r="Y237" s="765"/>
      <c r="AK237" s="150">
        <v>234</v>
      </c>
      <c r="AL237" s="764"/>
      <c r="AM237" s="758"/>
      <c r="AN237" s="762"/>
      <c r="AO237" s="766"/>
      <c r="AP237" s="762"/>
      <c r="AQ237" s="766"/>
      <c r="AR237" s="762"/>
      <c r="AS237" s="766"/>
      <c r="AT237" s="762"/>
      <c r="AU237" s="766"/>
      <c r="AV237" s="762"/>
      <c r="AW237" s="766"/>
      <c r="AX237" s="762"/>
      <c r="AY237" s="766"/>
      <c r="AZ237" s="762"/>
      <c r="BA237" s="766"/>
      <c r="BB237" s="762"/>
      <c r="BC237" s="766"/>
      <c r="BD237" s="762"/>
      <c r="BE237" s="766"/>
      <c r="BF237" s="762"/>
      <c r="BG237" s="766"/>
      <c r="BH237" s="762"/>
      <c r="BI237" s="766"/>
      <c r="BJ237" s="765"/>
    </row>
    <row r="238" spans="1:62" ht="18" customHeight="1">
      <c r="Q238" s="150">
        <v>235</v>
      </c>
      <c r="R238" s="279">
        <f t="shared" si="9"/>
        <v>235</v>
      </c>
      <c r="T238" s="150">
        <v>235</v>
      </c>
      <c r="U238" s="764">
        <v>235</v>
      </c>
      <c r="V238" s="758"/>
      <c r="W238" s="762"/>
      <c r="X238" s="766"/>
      <c r="Y238" s="765"/>
      <c r="AK238" s="150">
        <v>235</v>
      </c>
      <c r="AL238" s="764"/>
      <c r="AM238" s="758"/>
      <c r="AN238" s="762"/>
      <c r="AO238" s="766"/>
      <c r="AP238" s="762"/>
      <c r="AQ238" s="766"/>
      <c r="AR238" s="762"/>
      <c r="AS238" s="766"/>
      <c r="AT238" s="762"/>
      <c r="AU238" s="766"/>
      <c r="AV238" s="762"/>
      <c r="AW238" s="766"/>
      <c r="AX238" s="762"/>
      <c r="AY238" s="766"/>
      <c r="AZ238" s="762"/>
      <c r="BA238" s="766"/>
      <c r="BB238" s="762"/>
      <c r="BC238" s="766"/>
      <c r="BD238" s="762"/>
      <c r="BE238" s="766"/>
      <c r="BF238" s="762"/>
      <c r="BG238" s="766"/>
      <c r="BH238" s="762"/>
      <c r="BI238" s="766"/>
      <c r="BJ238" s="765"/>
    </row>
    <row r="239" spans="1:62" ht="18" customHeight="1">
      <c r="A239" s="12" t="s">
        <v>719</v>
      </c>
      <c r="B239" s="6" t="s">
        <v>953</v>
      </c>
      <c r="Q239" s="150">
        <v>236</v>
      </c>
      <c r="R239" s="279">
        <f t="shared" si="9"/>
        <v>236</v>
      </c>
      <c r="T239" s="150">
        <v>236</v>
      </c>
      <c r="U239" s="764">
        <v>236</v>
      </c>
      <c r="V239" s="758"/>
      <c r="W239" s="762"/>
      <c r="X239" s="766"/>
      <c r="Y239" s="765"/>
      <c r="AK239" s="150">
        <v>236</v>
      </c>
      <c r="AL239" s="764"/>
      <c r="AM239" s="758"/>
      <c r="AN239" s="762"/>
      <c r="AO239" s="766"/>
      <c r="AP239" s="762"/>
      <c r="AQ239" s="766"/>
      <c r="AR239" s="762"/>
      <c r="AS239" s="766"/>
      <c r="AT239" s="762"/>
      <c r="AU239" s="766"/>
      <c r="AV239" s="762"/>
      <c r="AW239" s="766"/>
      <c r="AX239" s="762"/>
      <c r="AY239" s="766"/>
      <c r="AZ239" s="762"/>
      <c r="BA239" s="766"/>
      <c r="BB239" s="762"/>
      <c r="BC239" s="766"/>
      <c r="BD239" s="762"/>
      <c r="BE239" s="766"/>
      <c r="BF239" s="762"/>
      <c r="BG239" s="766"/>
      <c r="BH239" s="762"/>
      <c r="BI239" s="766"/>
      <c r="BJ239" s="765"/>
    </row>
    <row r="240" spans="1:62" ht="18" customHeight="1">
      <c r="A240" s="10">
        <v>1</v>
      </c>
      <c r="B240" s="10" t="s">
        <v>720</v>
      </c>
      <c r="C240" s="10"/>
      <c r="D240" s="721">
        <f>E243</f>
        <v>1</v>
      </c>
      <c r="E240" s="10" t="s">
        <v>752</v>
      </c>
      <c r="F240" s="10"/>
      <c r="G240" s="10"/>
      <c r="H240" s="10"/>
      <c r="I240" s="10"/>
      <c r="Q240" s="150">
        <v>237</v>
      </c>
      <c r="R240" s="279">
        <f t="shared" si="9"/>
        <v>237</v>
      </c>
      <c r="T240" s="150">
        <v>237</v>
      </c>
      <c r="U240" s="764">
        <v>237</v>
      </c>
      <c r="V240" s="758"/>
      <c r="W240" s="762"/>
      <c r="X240" s="766"/>
      <c r="Y240" s="765"/>
      <c r="AK240" s="150">
        <v>237</v>
      </c>
      <c r="AL240" s="764"/>
      <c r="AM240" s="758"/>
      <c r="AN240" s="762"/>
      <c r="AO240" s="766"/>
      <c r="AP240" s="762"/>
      <c r="AQ240" s="766"/>
      <c r="AR240" s="762"/>
      <c r="AS240" s="766"/>
      <c r="AT240" s="762"/>
      <c r="AU240" s="766"/>
      <c r="AV240" s="762"/>
      <c r="AW240" s="766"/>
      <c r="AX240" s="762"/>
      <c r="AY240" s="766"/>
      <c r="AZ240" s="762"/>
      <c r="BA240" s="766"/>
      <c r="BB240" s="762"/>
      <c r="BC240" s="766"/>
      <c r="BD240" s="762"/>
      <c r="BE240" s="766"/>
      <c r="BF240" s="762"/>
      <c r="BG240" s="766"/>
      <c r="BH240" s="762"/>
      <c r="BI240" s="766"/>
      <c r="BJ240" s="765"/>
    </row>
    <row r="241" spans="1:62" ht="18" customHeight="1">
      <c r="A241" s="10">
        <v>2</v>
      </c>
      <c r="B241" s="10" t="s">
        <v>751</v>
      </c>
      <c r="C241" s="10"/>
      <c r="D241" s="721">
        <f>E243+E253*20+O253*30</f>
        <v>51</v>
      </c>
      <c r="E241" s="10" t="s">
        <v>1194</v>
      </c>
      <c r="F241" s="10"/>
      <c r="G241" s="10"/>
      <c r="H241" s="10"/>
      <c r="I241" s="10"/>
      <c r="Q241" s="150">
        <v>238</v>
      </c>
      <c r="R241" s="279">
        <f t="shared" si="9"/>
        <v>238</v>
      </c>
      <c r="T241" s="150">
        <v>238</v>
      </c>
      <c r="U241" s="764">
        <v>238</v>
      </c>
      <c r="V241" s="758"/>
      <c r="W241" s="762"/>
      <c r="X241" s="766"/>
      <c r="Y241" s="765"/>
      <c r="AK241" s="150">
        <v>238</v>
      </c>
      <c r="AL241" s="764"/>
      <c r="AM241" s="758"/>
      <c r="AN241" s="762"/>
      <c r="AO241" s="766"/>
      <c r="AP241" s="762"/>
      <c r="AQ241" s="766"/>
      <c r="AR241" s="762"/>
      <c r="AS241" s="766"/>
      <c r="AT241" s="762"/>
      <c r="AU241" s="766"/>
      <c r="AV241" s="762"/>
      <c r="AW241" s="766"/>
      <c r="AX241" s="762"/>
      <c r="AY241" s="766"/>
      <c r="AZ241" s="762"/>
      <c r="BA241" s="766"/>
      <c r="BB241" s="762"/>
      <c r="BC241" s="766"/>
      <c r="BD241" s="762"/>
      <c r="BE241" s="766"/>
      <c r="BF241" s="762"/>
      <c r="BG241" s="766"/>
      <c r="BH241" s="762"/>
      <c r="BI241" s="766"/>
      <c r="BJ241" s="765"/>
    </row>
    <row r="242" spans="1:62" ht="18" customHeight="1">
      <c r="A242" s="10"/>
      <c r="B242" s="10"/>
      <c r="C242" s="10"/>
      <c r="D242" s="693"/>
      <c r="E242" s="10" t="s">
        <v>1195</v>
      </c>
      <c r="F242" s="10"/>
      <c r="G242" s="10"/>
      <c r="H242" s="10"/>
      <c r="I242" s="10"/>
      <c r="Q242" s="150">
        <v>239</v>
      </c>
      <c r="R242" s="279">
        <f t="shared" si="9"/>
        <v>239</v>
      </c>
      <c r="T242" s="150">
        <v>239</v>
      </c>
      <c r="U242" s="764">
        <v>239</v>
      </c>
      <c r="V242" s="758"/>
      <c r="W242" s="762"/>
      <c r="X242" s="766"/>
      <c r="Y242" s="765"/>
      <c r="AK242" s="150">
        <v>239</v>
      </c>
      <c r="AL242" s="764"/>
      <c r="AM242" s="758"/>
      <c r="AN242" s="762"/>
      <c r="AO242" s="766"/>
      <c r="AP242" s="762"/>
      <c r="AQ242" s="766"/>
      <c r="AR242" s="762"/>
      <c r="AS242" s="766"/>
      <c r="AT242" s="762"/>
      <c r="AU242" s="766"/>
      <c r="AV242" s="762"/>
      <c r="AW242" s="766"/>
      <c r="AX242" s="762"/>
      <c r="AY242" s="766"/>
      <c r="AZ242" s="762"/>
      <c r="BA242" s="766"/>
      <c r="BB242" s="762"/>
      <c r="BC242" s="766"/>
      <c r="BD242" s="762"/>
      <c r="BE242" s="766"/>
      <c r="BF242" s="762"/>
      <c r="BG242" s="766"/>
      <c r="BH242" s="762"/>
      <c r="BI242" s="766"/>
      <c r="BJ242" s="765"/>
    </row>
    <row r="243" spans="1:62" ht="18" customHeight="1">
      <c r="A243" s="10">
        <v>3</v>
      </c>
      <c r="B243" s="10" t="s">
        <v>721</v>
      </c>
      <c r="C243" s="10"/>
      <c r="D243" s="639" t="s">
        <v>958</v>
      </c>
      <c r="E243" s="722">
        <f>IF(D243="使用",1,0)</f>
        <v>1</v>
      </c>
      <c r="F243" s="10"/>
      <c r="G243" s="10"/>
      <c r="H243" s="10"/>
      <c r="I243" s="10"/>
      <c r="Q243" s="150">
        <v>240</v>
      </c>
      <c r="R243" s="279">
        <f t="shared" si="9"/>
        <v>240</v>
      </c>
      <c r="T243" s="150">
        <v>240</v>
      </c>
      <c r="U243" s="764">
        <v>240</v>
      </c>
      <c r="V243" s="758"/>
      <c r="W243" s="762"/>
      <c r="X243" s="766"/>
      <c r="Y243" s="765"/>
      <c r="AK243" s="150">
        <v>240</v>
      </c>
      <c r="AL243" s="764"/>
      <c r="AM243" s="758"/>
      <c r="AN243" s="762"/>
      <c r="AO243" s="766"/>
      <c r="AP243" s="762"/>
      <c r="AQ243" s="766"/>
      <c r="AR243" s="762"/>
      <c r="AS243" s="766"/>
      <c r="AT243" s="762"/>
      <c r="AU243" s="766"/>
      <c r="AV243" s="762"/>
      <c r="AW243" s="766"/>
      <c r="AX243" s="762"/>
      <c r="AY243" s="766"/>
      <c r="AZ243" s="762"/>
      <c r="BA243" s="766"/>
      <c r="BB243" s="762"/>
      <c r="BC243" s="766"/>
      <c r="BD243" s="762"/>
      <c r="BE243" s="766"/>
      <c r="BF243" s="762"/>
      <c r="BG243" s="766"/>
      <c r="BH243" s="762"/>
      <c r="BI243" s="766"/>
      <c r="BJ243" s="765"/>
    </row>
    <row r="244" spans="1:62" ht="18" customHeight="1">
      <c r="A244"/>
      <c r="B244" s="710" t="s">
        <v>728</v>
      </c>
      <c r="C244" s="102" t="s">
        <v>741</v>
      </c>
      <c r="D244"/>
      <c r="E244" s="710" t="s">
        <v>728</v>
      </c>
      <c r="F244" s="102" t="s">
        <v>742</v>
      </c>
      <c r="G244" s="10"/>
      <c r="H244" s="710" t="s">
        <v>728</v>
      </c>
      <c r="I244" s="102" t="s">
        <v>743</v>
      </c>
      <c r="Q244" s="150">
        <v>241</v>
      </c>
      <c r="R244" s="279">
        <f t="shared" si="9"/>
        <v>241</v>
      </c>
      <c r="T244" s="150">
        <v>241</v>
      </c>
      <c r="U244" s="764">
        <v>241</v>
      </c>
      <c r="V244" s="758"/>
      <c r="W244" s="762"/>
      <c r="X244" s="766"/>
      <c r="Y244" s="765"/>
      <c r="AK244" s="150">
        <v>241</v>
      </c>
      <c r="AL244" s="764"/>
      <c r="AM244" s="758"/>
      <c r="AN244" s="762"/>
      <c r="AO244" s="766"/>
      <c r="AP244" s="762"/>
      <c r="AQ244" s="766"/>
      <c r="AR244" s="762"/>
      <c r="AS244" s="766"/>
      <c r="AT244" s="762"/>
      <c r="AU244" s="766"/>
      <c r="AV244" s="762"/>
      <c r="AW244" s="766"/>
      <c r="AX244" s="762"/>
      <c r="AY244" s="766"/>
      <c r="AZ244" s="762"/>
      <c r="BA244" s="766"/>
      <c r="BB244" s="762"/>
      <c r="BC244" s="766"/>
      <c r="BD244" s="762"/>
      <c r="BE244" s="766"/>
      <c r="BF244" s="762"/>
      <c r="BG244" s="766"/>
      <c r="BH244" s="762"/>
      <c r="BI244" s="766"/>
      <c r="BJ244" s="765"/>
    </row>
    <row r="245" spans="1:62" ht="18" customHeight="1">
      <c r="A245" s="10"/>
      <c r="B245" s="713" t="s">
        <v>738</v>
      </c>
      <c r="C245" s="720">
        <v>7</v>
      </c>
      <c r="D245" s="711"/>
      <c r="E245" s="713" t="s">
        <v>739</v>
      </c>
      <c r="F245" s="720">
        <v>8</v>
      </c>
      <c r="G245" s="712"/>
      <c r="H245" s="713" t="s">
        <v>740</v>
      </c>
      <c r="I245" s="720">
        <v>9</v>
      </c>
      <c r="Q245" s="150">
        <v>242</v>
      </c>
      <c r="R245" s="279">
        <f t="shared" si="9"/>
        <v>242</v>
      </c>
      <c r="T245" s="150">
        <v>242</v>
      </c>
      <c r="U245" s="764">
        <v>242</v>
      </c>
      <c r="V245" s="758"/>
      <c r="W245" s="762"/>
      <c r="X245" s="766"/>
      <c r="Y245" s="765"/>
      <c r="AK245" s="150">
        <v>242</v>
      </c>
      <c r="AL245" s="764"/>
      <c r="AM245" s="758"/>
      <c r="AN245" s="762"/>
      <c r="AO245" s="766"/>
      <c r="AP245" s="762"/>
      <c r="AQ245" s="766"/>
      <c r="AR245" s="762"/>
      <c r="AS245" s="766"/>
      <c r="AT245" s="762"/>
      <c r="AU245" s="766"/>
      <c r="AV245" s="762"/>
      <c r="AW245" s="766"/>
      <c r="AX245" s="762"/>
      <c r="AY245" s="766"/>
      <c r="AZ245" s="762"/>
      <c r="BA245" s="766"/>
      <c r="BB245" s="762"/>
      <c r="BC245" s="766"/>
      <c r="BD245" s="762"/>
      <c r="BE245" s="766"/>
      <c r="BF245" s="762"/>
      <c r="BG245" s="766"/>
      <c r="BH245" s="762"/>
      <c r="BI245" s="766"/>
      <c r="BJ245" s="765"/>
    </row>
    <row r="246" spans="1:62" ht="18" customHeight="1">
      <c r="A246" s="10"/>
      <c r="B246" s="723"/>
      <c r="C246" s="709">
        <v>3</v>
      </c>
      <c r="D246" s="11" t="s">
        <v>753</v>
      </c>
      <c r="E246" s="723"/>
      <c r="F246" s="709">
        <v>0</v>
      </c>
      <c r="G246" s="11" t="s">
        <v>753</v>
      </c>
      <c r="H246" s="723"/>
      <c r="I246" s="709">
        <v>0</v>
      </c>
      <c r="J246" s="11" t="s">
        <v>753</v>
      </c>
      <c r="Q246" s="150">
        <v>243</v>
      </c>
      <c r="R246" s="279">
        <f t="shared" si="9"/>
        <v>243</v>
      </c>
      <c r="T246" s="150">
        <v>243</v>
      </c>
      <c r="U246" s="764">
        <v>243</v>
      </c>
      <c r="V246" s="758"/>
      <c r="W246" s="762"/>
      <c r="X246" s="766"/>
      <c r="Y246" s="765"/>
      <c r="AK246" s="150">
        <v>243</v>
      </c>
      <c r="AL246" s="764"/>
      <c r="AM246" s="758"/>
      <c r="AN246" s="762"/>
      <c r="AO246" s="766"/>
      <c r="AP246" s="762"/>
      <c r="AQ246" s="766"/>
      <c r="AR246" s="762"/>
      <c r="AS246" s="766"/>
      <c r="AT246" s="762"/>
      <c r="AU246" s="766"/>
      <c r="AV246" s="762"/>
      <c r="AW246" s="766"/>
      <c r="AX246" s="762"/>
      <c r="AY246" s="766"/>
      <c r="AZ246" s="762"/>
      <c r="BA246" s="766"/>
      <c r="BB246" s="762"/>
      <c r="BC246" s="766"/>
      <c r="BD246" s="762"/>
      <c r="BE246" s="766"/>
      <c r="BF246" s="762"/>
      <c r="BG246" s="766"/>
      <c r="BH246" s="762"/>
      <c r="BI246" s="766"/>
      <c r="BJ246" s="765"/>
    </row>
    <row r="247" spans="1:62" ht="18" customHeight="1">
      <c r="A247" s="10"/>
      <c r="B247" s="714" t="s">
        <v>726</v>
      </c>
      <c r="C247" s="707"/>
      <c r="D247" s="10"/>
      <c r="E247" s="714" t="s">
        <v>727</v>
      </c>
      <c r="F247" s="707"/>
      <c r="G247"/>
      <c r="H247" s="716"/>
      <c r="I247" s="717"/>
      <c r="Q247" s="150">
        <v>244</v>
      </c>
      <c r="R247" s="279">
        <f t="shared" si="9"/>
        <v>244</v>
      </c>
      <c r="T247" s="150">
        <v>244</v>
      </c>
      <c r="U247" s="764">
        <v>244</v>
      </c>
      <c r="V247" s="758"/>
      <c r="W247" s="762"/>
      <c r="X247" s="766"/>
      <c r="Y247" s="765"/>
      <c r="AK247" s="150">
        <v>244</v>
      </c>
      <c r="AL247" s="764"/>
      <c r="AM247" s="758"/>
      <c r="AN247" s="762"/>
      <c r="AO247" s="766"/>
      <c r="AP247" s="762"/>
      <c r="AQ247" s="766"/>
      <c r="AR247" s="762"/>
      <c r="AS247" s="766"/>
      <c r="AT247" s="762"/>
      <c r="AU247" s="766"/>
      <c r="AV247" s="762"/>
      <c r="AW247" s="766"/>
      <c r="AX247" s="762"/>
      <c r="AY247" s="766"/>
      <c r="AZ247" s="762"/>
      <c r="BA247" s="766"/>
      <c r="BB247" s="762"/>
      <c r="BC247" s="766"/>
      <c r="BD247" s="762"/>
      <c r="BE247" s="766"/>
      <c r="BF247" s="762"/>
      <c r="BG247" s="766"/>
      <c r="BH247" s="762"/>
      <c r="BI247" s="766"/>
      <c r="BJ247" s="765"/>
    </row>
    <row r="248" spans="1:62" ht="18" customHeight="1">
      <c r="A248"/>
      <c r="B248" s="714" t="s">
        <v>724</v>
      </c>
      <c r="C248" s="708"/>
      <c r="D248"/>
      <c r="E248" s="714" t="s">
        <v>725</v>
      </c>
      <c r="F248" s="708"/>
      <c r="G248"/>
      <c r="H248" s="718"/>
      <c r="I248" s="719"/>
      <c r="Q248" s="150">
        <v>245</v>
      </c>
      <c r="R248" s="279">
        <f t="shared" si="9"/>
        <v>245</v>
      </c>
      <c r="T248" s="150">
        <v>245</v>
      </c>
      <c r="U248" s="764">
        <v>245</v>
      </c>
      <c r="V248" s="758"/>
      <c r="W248" s="762"/>
      <c r="X248" s="766"/>
      <c r="Y248" s="765"/>
      <c r="AK248" s="150">
        <v>245</v>
      </c>
      <c r="AL248" s="764"/>
      <c r="AM248" s="758"/>
      <c r="AN248" s="762"/>
      <c r="AO248" s="766"/>
      <c r="AP248" s="762"/>
      <c r="AQ248" s="766"/>
      <c r="AR248" s="762"/>
      <c r="AS248" s="766"/>
      <c r="AT248" s="762"/>
      <c r="AU248" s="766"/>
      <c r="AV248" s="762"/>
      <c r="AW248" s="766"/>
      <c r="AX248" s="762"/>
      <c r="AY248" s="766"/>
      <c r="AZ248" s="762"/>
      <c r="BA248" s="766"/>
      <c r="BB248" s="762"/>
      <c r="BC248" s="766"/>
      <c r="BD248" s="762"/>
      <c r="BE248" s="766"/>
      <c r="BF248" s="762"/>
      <c r="BG248" s="766"/>
      <c r="BH248" s="762"/>
      <c r="BI248" s="766"/>
      <c r="BJ248" s="765"/>
    </row>
    <row r="249" spans="1:62" ht="18" customHeight="1">
      <c r="A249"/>
      <c r="B249" s="715"/>
      <c r="C249" s="708"/>
      <c r="D249"/>
      <c r="E249" s="714"/>
      <c r="F249" s="708"/>
      <c r="G249"/>
      <c r="H249" s="718"/>
      <c r="I249" s="717"/>
      <c r="Q249" s="150">
        <v>246</v>
      </c>
      <c r="R249" s="279">
        <f t="shared" si="9"/>
        <v>246</v>
      </c>
      <c r="T249" s="150">
        <v>246</v>
      </c>
      <c r="U249" s="764">
        <v>246</v>
      </c>
      <c r="V249" s="758"/>
      <c r="W249" s="762"/>
      <c r="X249" s="766"/>
      <c r="Y249" s="765"/>
      <c r="AK249" s="150">
        <v>246</v>
      </c>
      <c r="AL249" s="764"/>
      <c r="AM249" s="758"/>
      <c r="AN249" s="762"/>
      <c r="AO249" s="766"/>
      <c r="AP249" s="762"/>
      <c r="AQ249" s="766"/>
      <c r="AR249" s="762"/>
      <c r="AS249" s="766"/>
      <c r="AT249" s="762"/>
      <c r="AU249" s="766"/>
      <c r="AV249" s="762"/>
      <c r="AW249" s="766"/>
      <c r="AX249" s="762"/>
      <c r="AY249" s="766"/>
      <c r="AZ249" s="762"/>
      <c r="BA249" s="766"/>
      <c r="BB249" s="762"/>
      <c r="BC249" s="766"/>
      <c r="BD249" s="762"/>
      <c r="BE249" s="766"/>
      <c r="BF249" s="762"/>
      <c r="BG249" s="766"/>
      <c r="BH249" s="762"/>
      <c r="BI249" s="766"/>
      <c r="BJ249" s="765"/>
    </row>
    <row r="250" spans="1:62" ht="18" customHeight="1">
      <c r="A250"/>
      <c r="B250" s="715"/>
      <c r="C250" s="708"/>
      <c r="D250"/>
      <c r="E250" s="715"/>
      <c r="F250" s="708"/>
      <c r="G250"/>
      <c r="H250" s="718"/>
      <c r="I250" s="717"/>
      <c r="Q250" s="150">
        <v>247</v>
      </c>
      <c r="R250" s="279">
        <f t="shared" si="9"/>
        <v>247</v>
      </c>
      <c r="T250" s="150">
        <v>247</v>
      </c>
      <c r="U250" s="764">
        <v>247</v>
      </c>
      <c r="V250" s="758"/>
      <c r="W250" s="762"/>
      <c r="X250" s="766"/>
      <c r="Y250" s="765"/>
      <c r="AK250" s="150">
        <v>247</v>
      </c>
      <c r="AL250" s="764"/>
      <c r="AM250" s="758"/>
      <c r="AN250" s="762"/>
      <c r="AO250" s="766"/>
      <c r="AP250" s="762"/>
      <c r="AQ250" s="766"/>
      <c r="AR250" s="762"/>
      <c r="AS250" s="766"/>
      <c r="AT250" s="762"/>
      <c r="AU250" s="766"/>
      <c r="AV250" s="762"/>
      <c r="AW250" s="766"/>
      <c r="AX250" s="762"/>
      <c r="AY250" s="766"/>
      <c r="AZ250" s="762"/>
      <c r="BA250" s="766"/>
      <c r="BB250" s="762"/>
      <c r="BC250" s="766"/>
      <c r="BD250" s="762"/>
      <c r="BE250" s="766"/>
      <c r="BF250" s="762"/>
      <c r="BG250" s="766"/>
      <c r="BH250" s="762"/>
      <c r="BI250" s="766"/>
      <c r="BJ250" s="765"/>
    </row>
    <row r="251" spans="1:62" ht="18" customHeight="1">
      <c r="A251"/>
      <c r="B251" s="715"/>
      <c r="C251" s="708"/>
      <c r="D251"/>
      <c r="E251" s="715"/>
      <c r="F251" s="708"/>
      <c r="G251"/>
      <c r="H251" s="718"/>
      <c r="I251" s="717"/>
      <c r="Q251" s="150">
        <v>248</v>
      </c>
      <c r="R251" s="279">
        <f t="shared" si="9"/>
        <v>248</v>
      </c>
      <c r="T251" s="150">
        <v>248</v>
      </c>
      <c r="U251" s="764">
        <v>248</v>
      </c>
      <c r="V251" s="758"/>
      <c r="W251" s="762"/>
      <c r="X251" s="766"/>
      <c r="Y251" s="765"/>
      <c r="AK251" s="150">
        <v>248</v>
      </c>
      <c r="AL251" s="764"/>
      <c r="AM251" s="758"/>
      <c r="AN251" s="762"/>
      <c r="AO251" s="766"/>
      <c r="AP251" s="762"/>
      <c r="AQ251" s="766"/>
      <c r="AR251" s="762"/>
      <c r="AS251" s="766"/>
      <c r="AT251" s="762"/>
      <c r="AU251" s="766"/>
      <c r="AV251" s="762"/>
      <c r="AW251" s="766"/>
      <c r="AX251" s="762"/>
      <c r="AY251" s="766"/>
      <c r="AZ251" s="762"/>
      <c r="BA251" s="766"/>
      <c r="BB251" s="762"/>
      <c r="BC251" s="766"/>
      <c r="BD251" s="762"/>
      <c r="BE251" s="766"/>
      <c r="BF251" s="762"/>
      <c r="BG251" s="766"/>
      <c r="BH251" s="762"/>
      <c r="BI251" s="766"/>
      <c r="BJ251" s="765"/>
    </row>
    <row r="252" spans="1:62" ht="18" customHeight="1">
      <c r="A252"/>
      <c r="B252"/>
      <c r="C252"/>
      <c r="D252"/>
      <c r="E252"/>
      <c r="F252"/>
      <c r="G252"/>
      <c r="H252"/>
      <c r="I252"/>
      <c r="Q252" s="150">
        <v>249</v>
      </c>
      <c r="R252" s="279">
        <f t="shared" si="9"/>
        <v>249</v>
      </c>
      <c r="T252" s="150">
        <v>249</v>
      </c>
      <c r="U252" s="764">
        <v>249</v>
      </c>
      <c r="V252" s="758"/>
      <c r="W252" s="762"/>
      <c r="X252" s="766"/>
      <c r="Y252" s="765"/>
      <c r="AK252" s="150">
        <v>249</v>
      </c>
      <c r="AL252" s="764"/>
      <c r="AM252" s="758"/>
      <c r="AN252" s="762"/>
      <c r="AO252" s="766"/>
      <c r="AP252" s="762"/>
      <c r="AQ252" s="766"/>
      <c r="AR252" s="762"/>
      <c r="AS252" s="766"/>
      <c r="AT252" s="762"/>
      <c r="AU252" s="766"/>
      <c r="AV252" s="762"/>
      <c r="AW252" s="766"/>
      <c r="AX252" s="762"/>
      <c r="AY252" s="766"/>
      <c r="AZ252" s="762"/>
      <c r="BA252" s="766"/>
      <c r="BB252" s="762"/>
      <c r="BC252" s="766"/>
      <c r="BD252" s="762"/>
      <c r="BE252" s="766"/>
      <c r="BF252" s="762"/>
      <c r="BG252" s="766"/>
      <c r="BH252" s="762"/>
      <c r="BI252" s="766"/>
      <c r="BJ252" s="765"/>
    </row>
    <row r="253" spans="1:62" ht="18" customHeight="1">
      <c r="A253" s="10">
        <v>4</v>
      </c>
      <c r="B253" s="10" t="s">
        <v>722</v>
      </c>
      <c r="C253" s="10"/>
      <c r="D253" s="639" t="s">
        <v>959</v>
      </c>
      <c r="E253" s="722">
        <f>IF(D253="使用",1,0)</f>
        <v>1</v>
      </c>
      <c r="F253"/>
      <c r="G253"/>
      <c r="H253"/>
      <c r="I253" s="10"/>
      <c r="K253" s="10">
        <v>5</v>
      </c>
      <c r="L253" s="10" t="s">
        <v>890</v>
      </c>
      <c r="M253" s="10"/>
      <c r="N253" s="639" t="s">
        <v>957</v>
      </c>
      <c r="O253" s="722">
        <f>IF(N253="使用",1,0)</f>
        <v>1</v>
      </c>
      <c r="P253"/>
      <c r="Q253" s="150">
        <v>250</v>
      </c>
      <c r="R253" s="279">
        <f t="shared" si="9"/>
        <v>250</v>
      </c>
      <c r="T253" s="150">
        <v>250</v>
      </c>
      <c r="U253" s="764">
        <v>250</v>
      </c>
      <c r="V253" s="758"/>
      <c r="W253" s="762"/>
      <c r="X253" s="766"/>
      <c r="Y253" s="765"/>
      <c r="AK253" s="150">
        <v>250</v>
      </c>
      <c r="AL253" s="764"/>
      <c r="AM253" s="758"/>
      <c r="AN253" s="762"/>
      <c r="AO253" s="766"/>
      <c r="AP253" s="762"/>
      <c r="AQ253" s="766"/>
      <c r="AR253" s="762"/>
      <c r="AS253" s="766"/>
      <c r="AT253" s="762"/>
      <c r="AU253" s="766"/>
      <c r="AV253" s="762"/>
      <c r="AW253" s="766"/>
      <c r="AX253" s="762"/>
      <c r="AY253" s="766"/>
      <c r="AZ253" s="762"/>
      <c r="BA253" s="766"/>
      <c r="BB253" s="762"/>
      <c r="BC253" s="766"/>
      <c r="BD253" s="762"/>
      <c r="BE253" s="766"/>
      <c r="BF253" s="762"/>
      <c r="BG253" s="766"/>
      <c r="BH253" s="762"/>
      <c r="BI253" s="766"/>
      <c r="BJ253" s="765"/>
    </row>
    <row r="254" spans="1:62" ht="18" customHeight="1">
      <c r="A254"/>
      <c r="B254" s="710" t="s">
        <v>728</v>
      </c>
      <c r="C254" s="102" t="s">
        <v>744</v>
      </c>
      <c r="D254"/>
      <c r="E254" s="710" t="s">
        <v>728</v>
      </c>
      <c r="F254" s="102" t="s">
        <v>745</v>
      </c>
      <c r="G254"/>
      <c r="H254" s="710" t="s">
        <v>728</v>
      </c>
      <c r="I254" s="102" t="s">
        <v>746</v>
      </c>
      <c r="K254"/>
      <c r="L254" s="710" t="s">
        <v>891</v>
      </c>
      <c r="M254" s="102" t="s">
        <v>892</v>
      </c>
      <c r="N254"/>
      <c r="O254" s="710" t="s">
        <v>891</v>
      </c>
      <c r="P254" s="753" t="s">
        <v>893</v>
      </c>
      <c r="Q254" s="150">
        <v>251</v>
      </c>
      <c r="R254" s="279">
        <f t="shared" si="9"/>
        <v>251</v>
      </c>
      <c r="T254" s="150">
        <v>251</v>
      </c>
      <c r="U254" s="764">
        <v>251</v>
      </c>
      <c r="V254" s="758"/>
      <c r="W254" s="762"/>
      <c r="X254" s="766"/>
      <c r="Y254" s="765"/>
      <c r="AK254" s="150">
        <v>251</v>
      </c>
      <c r="AL254" s="764"/>
      <c r="AM254" s="758"/>
      <c r="AN254" s="762"/>
      <c r="AO254" s="766"/>
      <c r="AP254" s="762"/>
      <c r="AQ254" s="766"/>
      <c r="AR254" s="762"/>
      <c r="AS254" s="766"/>
      <c r="AT254" s="762"/>
      <c r="AU254" s="766"/>
      <c r="AV254" s="762"/>
      <c r="AW254" s="766"/>
      <c r="AX254" s="762"/>
      <c r="AY254" s="766"/>
      <c r="AZ254" s="762"/>
      <c r="BA254" s="766"/>
      <c r="BB254" s="762"/>
      <c r="BC254" s="766"/>
      <c r="BD254" s="762"/>
      <c r="BE254" s="766"/>
      <c r="BF254" s="762"/>
      <c r="BG254" s="766"/>
      <c r="BH254" s="762"/>
      <c r="BI254" s="766"/>
      <c r="BJ254" s="765"/>
    </row>
    <row r="255" spans="1:62" ht="18" customHeight="1">
      <c r="A255" s="10"/>
      <c r="B255" s="713" t="s">
        <v>723</v>
      </c>
      <c r="C255" s="720">
        <f>IF($D$243="使用",10+3,10)</f>
        <v>13</v>
      </c>
      <c r="D255" s="11" t="s">
        <v>792</v>
      </c>
      <c r="E255" s="713" t="s">
        <v>1198</v>
      </c>
      <c r="F255" s="720">
        <f>IF($D$243="使用",11+3,11)</f>
        <v>14</v>
      </c>
      <c r="H255" s="713" t="s">
        <v>1199</v>
      </c>
      <c r="I255" s="720">
        <f>IF($D$243="使用",12+3,12)</f>
        <v>15</v>
      </c>
      <c r="K255" s="10"/>
      <c r="L255" s="713" t="s">
        <v>895</v>
      </c>
      <c r="M255" s="720">
        <f>IF($N$253="使用",C255+15,"")</f>
        <v>28</v>
      </c>
      <c r="N255" s="11" t="s">
        <v>896</v>
      </c>
      <c r="O255" s="713" t="s">
        <v>897</v>
      </c>
      <c r="P255" s="720">
        <f>IF(M255&lt;&gt;"",M255+1,"")</f>
        <v>29</v>
      </c>
      <c r="Q255" s="150">
        <v>252</v>
      </c>
      <c r="R255" s="279">
        <f t="shared" si="9"/>
        <v>252</v>
      </c>
      <c r="T255" s="150">
        <v>252</v>
      </c>
      <c r="U255" s="764">
        <v>252</v>
      </c>
      <c r="V255" s="758"/>
      <c r="W255" s="762"/>
      <c r="X255" s="766"/>
      <c r="Y255" s="765"/>
      <c r="AK255" s="150">
        <v>252</v>
      </c>
      <c r="AL255" s="764"/>
      <c r="AM255" s="758"/>
      <c r="AN255" s="762"/>
      <c r="AO255" s="766"/>
      <c r="AP255" s="762"/>
      <c r="AQ255" s="766"/>
      <c r="AR255" s="762"/>
      <c r="AS255" s="766"/>
      <c r="AT255" s="762"/>
      <c r="AU255" s="766"/>
      <c r="AV255" s="762"/>
      <c r="AW255" s="766"/>
      <c r="AX255" s="762"/>
      <c r="AY255" s="766"/>
      <c r="AZ255" s="762"/>
      <c r="BA255" s="766"/>
      <c r="BB255" s="762"/>
      <c r="BC255" s="766"/>
      <c r="BD255" s="762"/>
      <c r="BE255" s="766"/>
      <c r="BF255" s="762"/>
      <c r="BG255" s="766"/>
      <c r="BH255" s="762"/>
      <c r="BI255" s="766"/>
      <c r="BJ255" s="765"/>
    </row>
    <row r="256" spans="1:62" ht="18" customHeight="1">
      <c r="A256" s="754" t="s">
        <v>791</v>
      </c>
      <c r="B256" s="723"/>
      <c r="C256" s="709">
        <v>11.43</v>
      </c>
      <c r="D256" s="11" t="s">
        <v>793</v>
      </c>
      <c r="E256" s="723"/>
      <c r="F256" s="709">
        <v>8.86</v>
      </c>
      <c r="H256" s="723"/>
      <c r="I256" s="709">
        <v>8.86</v>
      </c>
      <c r="K256" s="754" t="s">
        <v>899</v>
      </c>
      <c r="L256" s="723"/>
      <c r="M256" s="709">
        <v>12</v>
      </c>
      <c r="N256" s="11" t="s">
        <v>900</v>
      </c>
      <c r="O256" s="723"/>
      <c r="P256" s="709">
        <v>8.86</v>
      </c>
      <c r="Q256" s="150">
        <v>253</v>
      </c>
      <c r="R256" s="279">
        <f t="shared" si="9"/>
        <v>253</v>
      </c>
      <c r="T256" s="150">
        <v>253</v>
      </c>
      <c r="U256" s="764">
        <v>253</v>
      </c>
      <c r="V256" s="758"/>
      <c r="W256" s="762"/>
      <c r="X256" s="766"/>
      <c r="Y256" s="765"/>
      <c r="AK256" s="150">
        <v>253</v>
      </c>
      <c r="AL256" s="764"/>
      <c r="AM256" s="758"/>
      <c r="AN256" s="762"/>
      <c r="AO256" s="766"/>
      <c r="AP256" s="762"/>
      <c r="AQ256" s="766"/>
      <c r="AR256" s="762"/>
      <c r="AS256" s="766"/>
      <c r="AT256" s="762"/>
      <c r="AU256" s="766"/>
      <c r="AV256" s="762"/>
      <c r="AW256" s="766"/>
      <c r="AX256" s="762"/>
      <c r="AY256" s="766"/>
      <c r="AZ256" s="762"/>
      <c r="BA256" s="766"/>
      <c r="BB256" s="762"/>
      <c r="BC256" s="766"/>
      <c r="BD256" s="762"/>
      <c r="BE256" s="766"/>
      <c r="BF256" s="762"/>
      <c r="BG256" s="766"/>
      <c r="BH256" s="762"/>
      <c r="BI256" s="766"/>
      <c r="BJ256" s="765"/>
    </row>
    <row r="257" spans="1:62" ht="18" customHeight="1">
      <c r="A257" s="10"/>
      <c r="B257" s="696" t="s">
        <v>966</v>
      </c>
      <c r="C257" s="708"/>
      <c r="D257" s="756"/>
      <c r="E257" s="696" t="s">
        <v>1272</v>
      </c>
      <c r="F257" s="708"/>
      <c r="G257" s="752">
        <v>1</v>
      </c>
      <c r="H257" s="696" t="s">
        <v>1293</v>
      </c>
      <c r="I257" s="708"/>
      <c r="J257" s="752"/>
      <c r="K257" s="10"/>
      <c r="L257" s="696" t="s">
        <v>1011</v>
      </c>
      <c r="M257" s="708"/>
      <c r="N257" s="756"/>
      <c r="O257" s="696" t="s">
        <v>1099</v>
      </c>
      <c r="P257" s="708"/>
      <c r="Q257" s="150">
        <v>254</v>
      </c>
      <c r="R257" s="279">
        <f t="shared" si="9"/>
        <v>254</v>
      </c>
      <c r="T257" s="150">
        <v>254</v>
      </c>
      <c r="U257" s="764">
        <v>254</v>
      </c>
      <c r="V257" s="758"/>
      <c r="W257" s="762"/>
      <c r="X257" s="766"/>
      <c r="Y257" s="765"/>
      <c r="AK257" s="150">
        <v>254</v>
      </c>
      <c r="AL257" s="764"/>
      <c r="AM257" s="758"/>
      <c r="AN257" s="762"/>
      <c r="AO257" s="766"/>
      <c r="AP257" s="762"/>
      <c r="AQ257" s="766"/>
      <c r="AR257" s="762"/>
      <c r="AS257" s="766"/>
      <c r="AT257" s="762"/>
      <c r="AU257" s="766"/>
      <c r="AV257" s="762"/>
      <c r="AW257" s="766"/>
      <c r="AX257" s="762"/>
      <c r="AY257" s="766"/>
      <c r="AZ257" s="762"/>
      <c r="BA257" s="766"/>
      <c r="BB257" s="762"/>
      <c r="BC257" s="766"/>
      <c r="BD257" s="762"/>
      <c r="BE257" s="766"/>
      <c r="BF257" s="762"/>
      <c r="BG257" s="766"/>
      <c r="BH257" s="762"/>
      <c r="BI257" s="766"/>
      <c r="BJ257" s="765"/>
    </row>
    <row r="258" spans="1:62" ht="18" customHeight="1">
      <c r="B258" s="696" t="s">
        <v>1159</v>
      </c>
      <c r="C258" s="708"/>
      <c r="D258" s="752"/>
      <c r="E258" s="696" t="s">
        <v>1273</v>
      </c>
      <c r="F258" s="708"/>
      <c r="G258" s="752">
        <v>2</v>
      </c>
      <c r="H258" s="696" t="s">
        <v>1278</v>
      </c>
      <c r="I258" s="708"/>
      <c r="J258" s="752"/>
      <c r="L258" s="696" t="s">
        <v>1012</v>
      </c>
      <c r="M258" s="708"/>
      <c r="N258" s="752"/>
      <c r="O258" s="696" t="s">
        <v>1100</v>
      </c>
      <c r="P258" s="708"/>
      <c r="Q258" s="150">
        <v>255</v>
      </c>
      <c r="R258" s="279">
        <f t="shared" si="9"/>
        <v>255</v>
      </c>
      <c r="T258" s="150">
        <v>255</v>
      </c>
      <c r="U258" s="764">
        <v>255</v>
      </c>
      <c r="V258" s="758"/>
      <c r="W258" s="762"/>
      <c r="X258" s="766"/>
      <c r="Y258" s="765"/>
      <c r="AK258" s="150">
        <v>255</v>
      </c>
      <c r="AL258" s="764"/>
      <c r="AM258" s="758"/>
      <c r="AN258" s="762"/>
      <c r="AO258" s="766"/>
      <c r="AP258" s="762"/>
      <c r="AQ258" s="766"/>
      <c r="AR258" s="762"/>
      <c r="AS258" s="766"/>
      <c r="AT258" s="762"/>
      <c r="AU258" s="766"/>
      <c r="AV258" s="762"/>
      <c r="AW258" s="766"/>
      <c r="AX258" s="762"/>
      <c r="AY258" s="766"/>
      <c r="AZ258" s="762"/>
      <c r="BA258" s="766"/>
      <c r="BB258" s="762"/>
      <c r="BC258" s="766"/>
      <c r="BD258" s="762"/>
      <c r="BE258" s="766"/>
      <c r="BF258" s="762"/>
      <c r="BG258" s="766"/>
      <c r="BH258" s="762"/>
      <c r="BI258" s="766"/>
      <c r="BJ258" s="765"/>
    </row>
    <row r="259" spans="1:62" ht="18" customHeight="1">
      <c r="B259" s="696" t="s">
        <v>1160</v>
      </c>
      <c r="C259" s="708"/>
      <c r="D259" s="752"/>
      <c r="E259" s="696" t="s">
        <v>1274</v>
      </c>
      <c r="F259" s="708"/>
      <c r="G259" s="752">
        <v>3</v>
      </c>
      <c r="H259" s="696" t="s">
        <v>1279</v>
      </c>
      <c r="I259" s="708"/>
      <c r="J259" s="752"/>
      <c r="L259" s="696" t="s">
        <v>1013</v>
      </c>
      <c r="M259" s="708"/>
      <c r="N259" s="752"/>
      <c r="O259" s="696" t="s">
        <v>1041</v>
      </c>
      <c r="P259" s="708"/>
      <c r="Q259" s="150">
        <v>256</v>
      </c>
      <c r="R259" s="279">
        <f t="shared" si="9"/>
        <v>256</v>
      </c>
      <c r="T259" s="150">
        <v>256</v>
      </c>
      <c r="U259" s="764">
        <v>256</v>
      </c>
      <c r="V259" s="758"/>
      <c r="W259" s="762"/>
      <c r="X259" s="766"/>
      <c r="Y259" s="765"/>
      <c r="AK259" s="150">
        <v>256</v>
      </c>
      <c r="AL259" s="764"/>
      <c r="AM259" s="758"/>
      <c r="AN259" s="762"/>
      <c r="AO259" s="766"/>
      <c r="AP259" s="762"/>
      <c r="AQ259" s="766"/>
      <c r="AR259" s="762"/>
      <c r="AS259" s="766"/>
      <c r="AT259" s="762"/>
      <c r="AU259" s="766"/>
      <c r="AV259" s="762"/>
      <c r="AW259" s="766"/>
      <c r="AX259" s="762"/>
      <c r="AY259" s="766"/>
      <c r="AZ259" s="762"/>
      <c r="BA259" s="766"/>
      <c r="BB259" s="762"/>
      <c r="BC259" s="766"/>
      <c r="BD259" s="762"/>
      <c r="BE259" s="766"/>
      <c r="BF259" s="762"/>
      <c r="BG259" s="766"/>
      <c r="BH259" s="762"/>
      <c r="BI259" s="766"/>
      <c r="BJ259" s="765"/>
    </row>
    <row r="260" spans="1:62" ht="18" customHeight="1">
      <c r="B260" s="696" t="s">
        <v>729</v>
      </c>
      <c r="C260" s="708"/>
      <c r="D260" s="752"/>
      <c r="E260" s="696" t="s">
        <v>1275</v>
      </c>
      <c r="F260" s="708"/>
      <c r="G260" s="752">
        <v>4</v>
      </c>
      <c r="H260" s="696"/>
      <c r="I260" s="708"/>
      <c r="J260" s="752"/>
      <c r="L260" s="696" t="s">
        <v>1014</v>
      </c>
      <c r="M260" s="708"/>
      <c r="N260" s="752"/>
      <c r="O260" s="696"/>
      <c r="P260" s="708"/>
      <c r="Q260" s="150">
        <v>257</v>
      </c>
      <c r="R260" s="279">
        <f t="shared" ref="R260:R323" si="10">IF($U$2&lt;=5,VLOOKUP(Q260,ﾃｰﾌﾞﾙﾀｲﾌﾟ,$U$2+1,FALSE),VLOOKUP(Q260,ﾃｰﾌﾞﾙﾀｲﾌﾟ,$U$2+13,FALSE))</f>
        <v>257</v>
      </c>
      <c r="T260" s="150">
        <v>257</v>
      </c>
      <c r="U260" s="764">
        <v>257</v>
      </c>
      <c r="V260" s="758"/>
      <c r="W260" s="762"/>
      <c r="X260" s="766"/>
      <c r="Y260" s="765"/>
      <c r="AK260" s="150">
        <v>257</v>
      </c>
      <c r="AL260" s="764"/>
      <c r="AM260" s="758"/>
      <c r="AN260" s="762"/>
      <c r="AO260" s="766"/>
      <c r="AP260" s="762"/>
      <c r="AQ260" s="766"/>
      <c r="AR260" s="762"/>
      <c r="AS260" s="766"/>
      <c r="AT260" s="762"/>
      <c r="AU260" s="766"/>
      <c r="AV260" s="762"/>
      <c r="AW260" s="766"/>
      <c r="AX260" s="762"/>
      <c r="AY260" s="766"/>
      <c r="AZ260" s="762"/>
      <c r="BA260" s="766"/>
      <c r="BB260" s="762"/>
      <c r="BC260" s="766"/>
      <c r="BD260" s="762"/>
      <c r="BE260" s="766"/>
      <c r="BF260" s="762"/>
      <c r="BG260" s="766"/>
      <c r="BH260" s="762"/>
      <c r="BI260" s="766"/>
      <c r="BJ260" s="765"/>
    </row>
    <row r="261" spans="1:62" ht="18" customHeight="1">
      <c r="B261" s="696" t="s">
        <v>730</v>
      </c>
      <c r="C261" s="708"/>
      <c r="D261" s="752"/>
      <c r="E261" s="696" t="s">
        <v>1276</v>
      </c>
      <c r="F261" s="708"/>
      <c r="G261" s="752">
        <v>5</v>
      </c>
      <c r="H261" s="696" t="s">
        <v>1294</v>
      </c>
      <c r="I261" s="708"/>
      <c r="J261" s="752"/>
      <c r="L261" s="696" t="s">
        <v>1015</v>
      </c>
      <c r="M261" s="708"/>
      <c r="N261" s="752"/>
      <c r="O261" s="696"/>
      <c r="P261" s="708"/>
      <c r="Q261" s="150">
        <v>258</v>
      </c>
      <c r="R261" s="279">
        <f t="shared" si="10"/>
        <v>258</v>
      </c>
      <c r="T261" s="150">
        <v>258</v>
      </c>
      <c r="U261" s="764">
        <v>258</v>
      </c>
      <c r="V261" s="758"/>
      <c r="W261" s="762"/>
      <c r="X261" s="766"/>
      <c r="Y261" s="765"/>
      <c r="AK261" s="150">
        <v>258</v>
      </c>
      <c r="AL261" s="764"/>
      <c r="AM261" s="758"/>
      <c r="AN261" s="762"/>
      <c r="AO261" s="766"/>
      <c r="AP261" s="762"/>
      <c r="AQ261" s="766"/>
      <c r="AR261" s="762"/>
      <c r="AS261" s="766"/>
      <c r="AT261" s="762"/>
      <c r="AU261" s="766"/>
      <c r="AV261" s="762"/>
      <c r="AW261" s="766"/>
      <c r="AX261" s="762"/>
      <c r="AY261" s="766"/>
      <c r="AZ261" s="762"/>
      <c r="BA261" s="766"/>
      <c r="BB261" s="762"/>
      <c r="BC261" s="766"/>
      <c r="BD261" s="762"/>
      <c r="BE261" s="766"/>
      <c r="BF261" s="762"/>
      <c r="BG261" s="766"/>
      <c r="BH261" s="762"/>
      <c r="BI261" s="766"/>
      <c r="BJ261" s="765"/>
    </row>
    <row r="262" spans="1:62" ht="18" customHeight="1">
      <c r="B262" s="696" t="s">
        <v>731</v>
      </c>
      <c r="C262" s="708"/>
      <c r="D262" s="752"/>
      <c r="E262" s="696" t="s">
        <v>1277</v>
      </c>
      <c r="F262" s="708"/>
      <c r="G262" s="752">
        <v>6</v>
      </c>
      <c r="H262" s="696" t="s">
        <v>1280</v>
      </c>
      <c r="I262" s="708"/>
      <c r="J262" s="752"/>
      <c r="L262" s="696" t="s">
        <v>1016</v>
      </c>
      <c r="M262" s="708"/>
      <c r="N262" s="752"/>
      <c r="O262" s="696"/>
      <c r="P262" s="708"/>
      <c r="Q262" s="150">
        <v>259</v>
      </c>
      <c r="R262" s="279">
        <f t="shared" si="10"/>
        <v>259</v>
      </c>
      <c r="T262" s="150">
        <v>259</v>
      </c>
      <c r="U262" s="764">
        <v>259</v>
      </c>
      <c r="V262" s="758"/>
      <c r="W262" s="762"/>
      <c r="X262" s="766"/>
      <c r="Y262" s="765"/>
      <c r="AK262" s="150">
        <v>259</v>
      </c>
      <c r="AL262" s="764"/>
      <c r="AM262" s="758"/>
      <c r="AN262" s="762"/>
      <c r="AO262" s="766"/>
      <c r="AP262" s="762"/>
      <c r="AQ262" s="766"/>
      <c r="AR262" s="762"/>
      <c r="AS262" s="766"/>
      <c r="AT262" s="762"/>
      <c r="AU262" s="766"/>
      <c r="AV262" s="762"/>
      <c r="AW262" s="766"/>
      <c r="AX262" s="762"/>
      <c r="AY262" s="766"/>
      <c r="AZ262" s="762"/>
      <c r="BA262" s="766"/>
      <c r="BB262" s="762"/>
      <c r="BC262" s="766"/>
      <c r="BD262" s="762"/>
      <c r="BE262" s="766"/>
      <c r="BF262" s="762"/>
      <c r="BG262" s="766"/>
      <c r="BH262" s="762"/>
      <c r="BI262" s="766"/>
      <c r="BJ262" s="765"/>
    </row>
    <row r="263" spans="1:62" ht="18" customHeight="1">
      <c r="B263" s="696" t="s">
        <v>732</v>
      </c>
      <c r="C263" s="708"/>
      <c r="D263" s="752"/>
      <c r="E263" s="696"/>
      <c r="F263" s="708"/>
      <c r="G263" s="752">
        <v>7</v>
      </c>
      <c r="H263" s="696" t="s">
        <v>1281</v>
      </c>
      <c r="I263" s="708"/>
      <c r="J263" s="752"/>
      <c r="L263" s="696" t="s">
        <v>1017</v>
      </c>
      <c r="M263" s="708"/>
      <c r="N263" s="752"/>
      <c r="O263" s="696"/>
      <c r="P263" s="708"/>
      <c r="Q263" s="150">
        <v>260</v>
      </c>
      <c r="R263" s="279">
        <f t="shared" si="10"/>
        <v>260</v>
      </c>
      <c r="T263" s="150">
        <v>260</v>
      </c>
      <c r="U263" s="764">
        <v>260</v>
      </c>
      <c r="V263" s="758"/>
      <c r="W263" s="762"/>
      <c r="X263" s="766"/>
      <c r="Y263" s="765"/>
      <c r="AK263" s="150">
        <v>260</v>
      </c>
      <c r="AL263" s="764"/>
      <c r="AM263" s="758"/>
      <c r="AN263" s="762"/>
      <c r="AO263" s="766"/>
      <c r="AP263" s="762"/>
      <c r="AQ263" s="766"/>
      <c r="AR263" s="762"/>
      <c r="AS263" s="766"/>
      <c r="AT263" s="762"/>
      <c r="AU263" s="766"/>
      <c r="AV263" s="762"/>
      <c r="AW263" s="766"/>
      <c r="AX263" s="762"/>
      <c r="AY263" s="766"/>
      <c r="AZ263" s="762"/>
      <c r="BA263" s="766"/>
      <c r="BB263" s="762"/>
      <c r="BC263" s="766"/>
      <c r="BD263" s="762"/>
      <c r="BE263" s="766"/>
      <c r="BF263" s="762"/>
      <c r="BG263" s="766"/>
      <c r="BH263" s="762"/>
      <c r="BI263" s="766"/>
      <c r="BJ263" s="765"/>
    </row>
    <row r="264" spans="1:62" ht="18" customHeight="1">
      <c r="B264" s="696" t="s">
        <v>733</v>
      </c>
      <c r="C264" s="708"/>
      <c r="D264" s="752"/>
      <c r="E264" s="696"/>
      <c r="F264" s="708"/>
      <c r="G264" s="752">
        <v>8</v>
      </c>
      <c r="H264" s="696" t="s">
        <v>1282</v>
      </c>
      <c r="I264" s="708"/>
      <c r="J264" s="752"/>
      <c r="L264" s="696" t="s">
        <v>1018</v>
      </c>
      <c r="M264" s="708"/>
      <c r="N264" s="752"/>
      <c r="O264" s="696"/>
      <c r="P264" s="708"/>
      <c r="Q264" s="150">
        <v>261</v>
      </c>
      <c r="R264" s="279">
        <f t="shared" si="10"/>
        <v>261</v>
      </c>
      <c r="T264" s="150">
        <v>261</v>
      </c>
      <c r="U264" s="764">
        <v>261</v>
      </c>
      <c r="V264" s="758"/>
      <c r="W264" s="762"/>
      <c r="X264" s="766"/>
      <c r="Y264" s="765"/>
      <c r="AK264" s="150">
        <v>261</v>
      </c>
      <c r="AL264" s="764"/>
      <c r="AM264" s="758"/>
      <c r="AN264" s="762"/>
      <c r="AO264" s="766"/>
      <c r="AP264" s="762"/>
      <c r="AQ264" s="766"/>
      <c r="AR264" s="762"/>
      <c r="AS264" s="766"/>
      <c r="AT264" s="762"/>
      <c r="AU264" s="766"/>
      <c r="AV264" s="762"/>
      <c r="AW264" s="766"/>
      <c r="AX264" s="762"/>
      <c r="AY264" s="766"/>
      <c r="AZ264" s="762"/>
      <c r="BA264" s="766"/>
      <c r="BB264" s="762"/>
      <c r="BC264" s="766"/>
      <c r="BD264" s="762"/>
      <c r="BE264" s="766"/>
      <c r="BF264" s="762"/>
      <c r="BG264" s="766"/>
      <c r="BH264" s="762"/>
      <c r="BI264" s="766"/>
      <c r="BJ264" s="765"/>
    </row>
    <row r="265" spans="1:62" ht="18" customHeight="1">
      <c r="B265" s="696" t="s">
        <v>734</v>
      </c>
      <c r="C265" s="708"/>
      <c r="D265" s="752"/>
      <c r="E265" s="696"/>
      <c r="F265" s="708"/>
      <c r="G265" s="752">
        <v>9</v>
      </c>
      <c r="H265" s="696" t="s">
        <v>1283</v>
      </c>
      <c r="I265" s="708"/>
      <c r="J265" s="752"/>
      <c r="L265" s="696" t="s">
        <v>1019</v>
      </c>
      <c r="M265" s="708"/>
      <c r="N265" s="752"/>
      <c r="O265" s="696"/>
      <c r="P265" s="708"/>
      <c r="Q265" s="150">
        <v>262</v>
      </c>
      <c r="R265" s="279">
        <f t="shared" si="10"/>
        <v>262</v>
      </c>
      <c r="T265" s="150">
        <v>262</v>
      </c>
      <c r="U265" s="764">
        <v>262</v>
      </c>
      <c r="V265" s="758"/>
      <c r="W265" s="762"/>
      <c r="X265" s="766"/>
      <c r="Y265" s="765"/>
      <c r="AK265" s="150">
        <v>262</v>
      </c>
      <c r="AL265" s="764"/>
      <c r="AM265" s="758"/>
      <c r="AN265" s="762"/>
      <c r="AO265" s="766"/>
      <c r="AP265" s="762"/>
      <c r="AQ265" s="766"/>
      <c r="AR265" s="762"/>
      <c r="AS265" s="766"/>
      <c r="AT265" s="762"/>
      <c r="AU265" s="766"/>
      <c r="AV265" s="762"/>
      <c r="AW265" s="766"/>
      <c r="AX265" s="762"/>
      <c r="AY265" s="766"/>
      <c r="AZ265" s="762"/>
      <c r="BA265" s="766"/>
      <c r="BB265" s="762"/>
      <c r="BC265" s="766"/>
      <c r="BD265" s="762"/>
      <c r="BE265" s="766"/>
      <c r="BF265" s="762"/>
      <c r="BG265" s="766"/>
      <c r="BH265" s="762"/>
      <c r="BI265" s="766"/>
      <c r="BJ265" s="765"/>
    </row>
    <row r="266" spans="1:62" ht="18" customHeight="1">
      <c r="B266" s="696" t="s">
        <v>735</v>
      </c>
      <c r="C266" s="708"/>
      <c r="D266" s="752"/>
      <c r="E266" s="696"/>
      <c r="F266" s="708"/>
      <c r="G266" s="752">
        <v>10</v>
      </c>
      <c r="H266" s="696" t="s">
        <v>1284</v>
      </c>
      <c r="I266" s="708"/>
      <c r="J266" s="752"/>
      <c r="L266" s="696"/>
      <c r="M266" s="708"/>
      <c r="N266" s="752"/>
      <c r="O266" s="696"/>
      <c r="P266" s="708"/>
      <c r="Q266" s="150">
        <v>263</v>
      </c>
      <c r="R266" s="279">
        <f t="shared" si="10"/>
        <v>263</v>
      </c>
      <c r="T266" s="150">
        <v>263</v>
      </c>
      <c r="U266" s="764">
        <v>263</v>
      </c>
      <c r="V266" s="758"/>
      <c r="W266" s="762"/>
      <c r="X266" s="766"/>
      <c r="Y266" s="765"/>
      <c r="AK266" s="150">
        <v>263</v>
      </c>
      <c r="AL266" s="764"/>
      <c r="AM266" s="758"/>
      <c r="AN266" s="762"/>
      <c r="AO266" s="766"/>
      <c r="AP266" s="762"/>
      <c r="AQ266" s="766"/>
      <c r="AR266" s="762"/>
      <c r="AS266" s="766"/>
      <c r="AT266" s="762"/>
      <c r="AU266" s="766"/>
      <c r="AV266" s="762"/>
      <c r="AW266" s="766"/>
      <c r="AX266" s="762"/>
      <c r="AY266" s="766"/>
      <c r="AZ266" s="762"/>
      <c r="BA266" s="766"/>
      <c r="BB266" s="762"/>
      <c r="BC266" s="766"/>
      <c r="BD266" s="762"/>
      <c r="BE266" s="766"/>
      <c r="BF266" s="762"/>
      <c r="BG266" s="766"/>
      <c r="BH266" s="762"/>
      <c r="BI266" s="766"/>
      <c r="BJ266" s="765"/>
    </row>
    <row r="267" spans="1:62" ht="18" customHeight="1">
      <c r="B267" s="696" t="s">
        <v>967</v>
      </c>
      <c r="C267" s="708"/>
      <c r="D267" s="752"/>
      <c r="E267" s="696"/>
      <c r="F267" s="708"/>
      <c r="G267" s="752"/>
      <c r="H267" s="696"/>
      <c r="I267" s="708"/>
      <c r="J267" s="752"/>
      <c r="L267" s="696"/>
      <c r="M267" s="708"/>
      <c r="N267" s="752"/>
      <c r="O267" s="696"/>
      <c r="P267" s="708"/>
      <c r="Q267" s="150">
        <v>264</v>
      </c>
      <c r="R267" s="279">
        <f t="shared" si="10"/>
        <v>264</v>
      </c>
      <c r="T267" s="150">
        <v>264</v>
      </c>
      <c r="U267" s="764">
        <v>264</v>
      </c>
      <c r="V267" s="758"/>
      <c r="W267" s="762"/>
      <c r="X267" s="766"/>
      <c r="Y267" s="765"/>
      <c r="AK267" s="150">
        <v>264</v>
      </c>
      <c r="AL267" s="764"/>
      <c r="AM267" s="758"/>
      <c r="AN267" s="762"/>
      <c r="AO267" s="766"/>
      <c r="AP267" s="762"/>
      <c r="AQ267" s="766"/>
      <c r="AR267" s="762"/>
      <c r="AS267" s="766"/>
      <c r="AT267" s="762"/>
      <c r="AU267" s="766"/>
      <c r="AV267" s="762"/>
      <c r="AW267" s="766"/>
      <c r="AX267" s="762"/>
      <c r="AY267" s="766"/>
      <c r="AZ267" s="762"/>
      <c r="BA267" s="766"/>
      <c r="BB267" s="762"/>
      <c r="BC267" s="766"/>
      <c r="BD267" s="762"/>
      <c r="BE267" s="766"/>
      <c r="BF267" s="762"/>
      <c r="BG267" s="766"/>
      <c r="BH267" s="762"/>
      <c r="BI267" s="766"/>
      <c r="BJ267" s="765"/>
    </row>
    <row r="268" spans="1:62" ht="18" customHeight="1">
      <c r="B268" s="696" t="s">
        <v>968</v>
      </c>
      <c r="C268" s="708"/>
      <c r="D268" s="752"/>
      <c r="E268" s="696"/>
      <c r="F268" s="708"/>
      <c r="G268" s="752"/>
      <c r="H268" s="696" t="s">
        <v>1295</v>
      </c>
      <c r="I268" s="708"/>
      <c r="J268" s="752"/>
      <c r="L268" s="696"/>
      <c r="M268" s="708"/>
      <c r="N268" s="752"/>
      <c r="O268" s="696"/>
      <c r="P268" s="708"/>
      <c r="Q268" s="150">
        <v>265</v>
      </c>
      <c r="R268" s="279">
        <f t="shared" si="10"/>
        <v>265</v>
      </c>
      <c r="T268" s="150">
        <v>265</v>
      </c>
      <c r="U268" s="764">
        <v>265</v>
      </c>
      <c r="V268" s="758"/>
      <c r="W268" s="762"/>
      <c r="X268" s="766"/>
      <c r="Y268" s="765"/>
      <c r="AK268" s="150">
        <v>265</v>
      </c>
      <c r="AL268" s="764"/>
      <c r="AM268" s="758"/>
      <c r="AN268" s="762"/>
      <c r="AO268" s="766"/>
      <c r="AP268" s="762"/>
      <c r="AQ268" s="766"/>
      <c r="AR268" s="762"/>
      <c r="AS268" s="766"/>
      <c r="AT268" s="762"/>
      <c r="AU268" s="766"/>
      <c r="AV268" s="762"/>
      <c r="AW268" s="766"/>
      <c r="AX268" s="762"/>
      <c r="AY268" s="766"/>
      <c r="AZ268" s="762"/>
      <c r="BA268" s="766"/>
      <c r="BB268" s="762"/>
      <c r="BC268" s="766"/>
      <c r="BD268" s="762"/>
      <c r="BE268" s="766"/>
      <c r="BF268" s="762"/>
      <c r="BG268" s="766"/>
      <c r="BH268" s="762"/>
      <c r="BI268" s="766"/>
      <c r="BJ268" s="765"/>
    </row>
    <row r="269" spans="1:62" ht="18" customHeight="1">
      <c r="B269" s="696" t="s">
        <v>969</v>
      </c>
      <c r="C269" s="708"/>
      <c r="D269" s="752"/>
      <c r="E269" s="696"/>
      <c r="F269" s="708"/>
      <c r="G269" s="752"/>
      <c r="H269" s="696" t="s">
        <v>1280</v>
      </c>
      <c r="I269" s="708"/>
      <c r="J269" s="752"/>
      <c r="L269" s="696"/>
      <c r="M269" s="708"/>
      <c r="N269" s="752"/>
      <c r="O269" s="696"/>
      <c r="P269" s="708"/>
      <c r="Q269" s="150">
        <v>266</v>
      </c>
      <c r="R269" s="279">
        <f t="shared" si="10"/>
        <v>266</v>
      </c>
      <c r="T269" s="150">
        <v>266</v>
      </c>
      <c r="U269" s="764">
        <v>266</v>
      </c>
      <c r="V269" s="758"/>
      <c r="W269" s="762"/>
      <c r="X269" s="766"/>
      <c r="Y269" s="765"/>
      <c r="AK269" s="150">
        <v>266</v>
      </c>
      <c r="AL269" s="764"/>
      <c r="AM269" s="758"/>
      <c r="AN269" s="762"/>
      <c r="AO269" s="766"/>
      <c r="AP269" s="762"/>
      <c r="AQ269" s="766"/>
      <c r="AR269" s="762"/>
      <c r="AS269" s="766"/>
      <c r="AT269" s="762"/>
      <c r="AU269" s="766"/>
      <c r="AV269" s="762"/>
      <c r="AW269" s="766"/>
      <c r="AX269" s="762"/>
      <c r="AY269" s="766"/>
      <c r="AZ269" s="762"/>
      <c r="BA269" s="766"/>
      <c r="BB269" s="762"/>
      <c r="BC269" s="766"/>
      <c r="BD269" s="762"/>
      <c r="BE269" s="766"/>
      <c r="BF269" s="762"/>
      <c r="BG269" s="766"/>
      <c r="BH269" s="762"/>
      <c r="BI269" s="766"/>
      <c r="BJ269" s="765"/>
    </row>
    <row r="270" spans="1:62" ht="18" customHeight="1">
      <c r="B270" s="696" t="s">
        <v>970</v>
      </c>
      <c r="C270" s="708"/>
      <c r="D270" s="752"/>
      <c r="E270" s="696"/>
      <c r="F270" s="708"/>
      <c r="G270" s="752"/>
      <c r="H270" s="696" t="s">
        <v>1285</v>
      </c>
      <c r="I270" s="708"/>
      <c r="J270" s="752"/>
      <c r="L270" s="696"/>
      <c r="M270" s="708"/>
      <c r="N270" s="752"/>
      <c r="O270" s="696"/>
      <c r="P270" s="708"/>
      <c r="Q270" s="150">
        <v>267</v>
      </c>
      <c r="R270" s="279">
        <f t="shared" si="10"/>
        <v>267</v>
      </c>
      <c r="T270" s="150">
        <v>267</v>
      </c>
      <c r="U270" s="764">
        <v>267</v>
      </c>
      <c r="V270" s="758"/>
      <c r="W270" s="762"/>
      <c r="X270" s="766"/>
      <c r="Y270" s="765"/>
      <c r="AK270" s="150">
        <v>267</v>
      </c>
      <c r="AL270" s="764"/>
      <c r="AM270" s="758"/>
      <c r="AN270" s="762"/>
      <c r="AO270" s="766"/>
      <c r="AP270" s="762"/>
      <c r="AQ270" s="766"/>
      <c r="AR270" s="762"/>
      <c r="AS270" s="766"/>
      <c r="AT270" s="762"/>
      <c r="AU270" s="766"/>
      <c r="AV270" s="762"/>
      <c r="AW270" s="766"/>
      <c r="AX270" s="762"/>
      <c r="AY270" s="766"/>
      <c r="AZ270" s="762"/>
      <c r="BA270" s="766"/>
      <c r="BB270" s="762"/>
      <c r="BC270" s="766"/>
      <c r="BD270" s="762"/>
      <c r="BE270" s="766"/>
      <c r="BF270" s="762"/>
      <c r="BG270" s="766"/>
      <c r="BH270" s="762"/>
      <c r="BI270" s="766"/>
      <c r="BJ270" s="765"/>
    </row>
    <row r="271" spans="1:62" ht="18" customHeight="1">
      <c r="B271" s="696" t="s">
        <v>971</v>
      </c>
      <c r="C271" s="708"/>
      <c r="D271" s="752"/>
      <c r="E271" s="696"/>
      <c r="F271" s="708"/>
      <c r="G271" s="752"/>
      <c r="H271" s="696" t="s">
        <v>1286</v>
      </c>
      <c r="I271" s="708"/>
      <c r="J271" s="752"/>
      <c r="L271" s="696"/>
      <c r="M271" s="708"/>
      <c r="N271" s="752"/>
      <c r="O271" s="696"/>
      <c r="P271" s="708"/>
      <c r="Q271" s="150">
        <v>268</v>
      </c>
      <c r="R271" s="279">
        <f t="shared" si="10"/>
        <v>268</v>
      </c>
      <c r="T271" s="150">
        <v>268</v>
      </c>
      <c r="U271" s="764">
        <v>268</v>
      </c>
      <c r="V271" s="758"/>
      <c r="W271" s="762"/>
      <c r="X271" s="766"/>
      <c r="Y271" s="765"/>
      <c r="AK271" s="150">
        <v>268</v>
      </c>
      <c r="AL271" s="764"/>
      <c r="AM271" s="758"/>
      <c r="AN271" s="762"/>
      <c r="AO271" s="766"/>
      <c r="AP271" s="762"/>
      <c r="AQ271" s="766"/>
      <c r="AR271" s="762"/>
      <c r="AS271" s="766"/>
      <c r="AT271" s="762"/>
      <c r="AU271" s="766"/>
      <c r="AV271" s="762"/>
      <c r="AW271" s="766"/>
      <c r="AX271" s="762"/>
      <c r="AY271" s="766"/>
      <c r="AZ271" s="762"/>
      <c r="BA271" s="766"/>
      <c r="BB271" s="762"/>
      <c r="BC271" s="766"/>
      <c r="BD271" s="762"/>
      <c r="BE271" s="766"/>
      <c r="BF271" s="762"/>
      <c r="BG271" s="766"/>
      <c r="BH271" s="762"/>
      <c r="BI271" s="766"/>
      <c r="BJ271" s="765"/>
    </row>
    <row r="272" spans="1:62" ht="18" customHeight="1">
      <c r="B272" s="696" t="s">
        <v>972</v>
      </c>
      <c r="C272" s="708"/>
      <c r="D272" s="752"/>
      <c r="E272" s="696"/>
      <c r="F272" s="708"/>
      <c r="G272" s="752"/>
      <c r="H272" s="696" t="s">
        <v>1287</v>
      </c>
      <c r="I272" s="708"/>
      <c r="J272" s="752"/>
      <c r="L272" s="696"/>
      <c r="M272" s="708"/>
      <c r="N272" s="752"/>
      <c r="O272" s="696"/>
      <c r="P272" s="708"/>
      <c r="Q272" s="150">
        <v>269</v>
      </c>
      <c r="R272" s="279">
        <f t="shared" si="10"/>
        <v>269</v>
      </c>
      <c r="T272" s="150">
        <v>269</v>
      </c>
      <c r="U272" s="764">
        <v>269</v>
      </c>
      <c r="V272" s="758"/>
      <c r="W272" s="762"/>
      <c r="X272" s="766"/>
      <c r="Y272" s="765"/>
      <c r="AK272" s="150">
        <v>269</v>
      </c>
      <c r="AL272" s="764"/>
      <c r="AM272" s="758"/>
      <c r="AN272" s="762"/>
      <c r="AO272" s="766"/>
      <c r="AP272" s="762"/>
      <c r="AQ272" s="766"/>
      <c r="AR272" s="762"/>
      <c r="AS272" s="766"/>
      <c r="AT272" s="762"/>
      <c r="AU272" s="766"/>
      <c r="AV272" s="762"/>
      <c r="AW272" s="766"/>
      <c r="AX272" s="762"/>
      <c r="AY272" s="766"/>
      <c r="AZ272" s="762"/>
      <c r="BA272" s="766"/>
      <c r="BB272" s="762"/>
      <c r="BC272" s="766"/>
      <c r="BD272" s="762"/>
      <c r="BE272" s="766"/>
      <c r="BF272" s="762"/>
      <c r="BG272" s="766"/>
      <c r="BH272" s="762"/>
      <c r="BI272" s="766"/>
      <c r="BJ272" s="765"/>
    </row>
    <row r="273" spans="1:62" ht="18" customHeight="1">
      <c r="B273" s="696" t="s">
        <v>736</v>
      </c>
      <c r="C273" s="708"/>
      <c r="D273" s="752"/>
      <c r="E273" s="696"/>
      <c r="F273" s="708"/>
      <c r="G273" s="752"/>
      <c r="H273" s="696"/>
      <c r="I273" s="708"/>
      <c r="J273" s="752"/>
      <c r="L273" s="696"/>
      <c r="M273" s="708"/>
      <c r="N273" s="752"/>
      <c r="O273" s="696"/>
      <c r="P273" s="708"/>
      <c r="Q273" s="150">
        <v>270</v>
      </c>
      <c r="R273" s="279">
        <f t="shared" si="10"/>
        <v>270</v>
      </c>
      <c r="T273" s="150">
        <v>270</v>
      </c>
      <c r="U273" s="764">
        <v>270</v>
      </c>
      <c r="V273" s="758"/>
      <c r="W273" s="762"/>
      <c r="X273" s="766"/>
      <c r="Y273" s="765"/>
      <c r="AK273" s="150">
        <v>270</v>
      </c>
      <c r="AL273" s="764"/>
      <c r="AM273" s="758"/>
      <c r="AN273" s="762"/>
      <c r="AO273" s="766"/>
      <c r="AP273" s="762"/>
      <c r="AQ273" s="766"/>
      <c r="AR273" s="762"/>
      <c r="AS273" s="766"/>
      <c r="AT273" s="762"/>
      <c r="AU273" s="766"/>
      <c r="AV273" s="762"/>
      <c r="AW273" s="766"/>
      <c r="AX273" s="762"/>
      <c r="AY273" s="766"/>
      <c r="AZ273" s="762"/>
      <c r="BA273" s="766"/>
      <c r="BB273" s="762"/>
      <c r="BC273" s="766"/>
      <c r="BD273" s="762"/>
      <c r="BE273" s="766"/>
      <c r="BF273" s="762"/>
      <c r="BG273" s="766"/>
      <c r="BH273" s="762"/>
      <c r="BI273" s="766"/>
      <c r="BJ273" s="765"/>
    </row>
    <row r="274" spans="1:62" ht="18" customHeight="1">
      <c r="B274" s="696" t="s">
        <v>737</v>
      </c>
      <c r="C274" s="708"/>
      <c r="D274" s="752"/>
      <c r="E274" s="696"/>
      <c r="F274" s="708"/>
      <c r="G274" s="752"/>
      <c r="H274" s="696" t="s">
        <v>1296</v>
      </c>
      <c r="I274" s="708"/>
      <c r="J274" s="752"/>
      <c r="L274" s="696"/>
      <c r="M274" s="708"/>
      <c r="N274" s="752"/>
      <c r="O274" s="696"/>
      <c r="P274" s="708"/>
      <c r="Q274" s="150">
        <v>271</v>
      </c>
      <c r="R274" s="279">
        <f t="shared" si="10"/>
        <v>271</v>
      </c>
      <c r="T274" s="150">
        <v>271</v>
      </c>
      <c r="U274" s="764">
        <v>271</v>
      </c>
      <c r="V274" s="758"/>
      <c r="W274" s="762"/>
      <c r="X274" s="766"/>
      <c r="Y274" s="765"/>
      <c r="AK274" s="150">
        <v>271</v>
      </c>
      <c r="AL274" s="764"/>
      <c r="AM274" s="758"/>
      <c r="AN274" s="762"/>
      <c r="AO274" s="766"/>
      <c r="AP274" s="762"/>
      <c r="AQ274" s="766"/>
      <c r="AR274" s="762"/>
      <c r="AS274" s="766"/>
      <c r="AT274" s="762"/>
      <c r="AU274" s="766"/>
      <c r="AV274" s="762"/>
      <c r="AW274" s="766"/>
      <c r="AX274" s="762"/>
      <c r="AY274" s="766"/>
      <c r="AZ274" s="762"/>
      <c r="BA274" s="766"/>
      <c r="BB274" s="762"/>
      <c r="BC274" s="766"/>
      <c r="BD274" s="762"/>
      <c r="BE274" s="766"/>
      <c r="BF274" s="762"/>
      <c r="BG274" s="766"/>
      <c r="BH274" s="762"/>
      <c r="BI274" s="766"/>
      <c r="BJ274" s="765"/>
    </row>
    <row r="275" spans="1:62" ht="18" customHeight="1">
      <c r="B275" s="696"/>
      <c r="C275" s="708"/>
      <c r="D275" s="752"/>
      <c r="E275" s="696"/>
      <c r="F275" s="708"/>
      <c r="G275" s="752"/>
      <c r="H275" s="696" t="s">
        <v>1280</v>
      </c>
      <c r="I275" s="708"/>
      <c r="J275" s="752"/>
      <c r="L275" s="696"/>
      <c r="M275" s="708"/>
      <c r="N275" s="752"/>
      <c r="O275" s="696"/>
      <c r="P275" s="708"/>
      <c r="Q275" s="150">
        <v>272</v>
      </c>
      <c r="R275" s="279">
        <f t="shared" si="10"/>
        <v>272</v>
      </c>
      <c r="T275" s="150">
        <v>272</v>
      </c>
      <c r="U275" s="764">
        <v>272</v>
      </c>
      <c r="V275" s="758"/>
      <c r="W275" s="762"/>
      <c r="X275" s="766"/>
      <c r="Y275" s="765"/>
      <c r="AK275" s="150">
        <v>272</v>
      </c>
      <c r="AL275" s="764"/>
      <c r="AM275" s="758"/>
      <c r="AN275" s="762"/>
      <c r="AO275" s="766"/>
      <c r="AP275" s="762"/>
      <c r="AQ275" s="766"/>
      <c r="AR275" s="762"/>
      <c r="AS275" s="766"/>
      <c r="AT275" s="762"/>
      <c r="AU275" s="766"/>
      <c r="AV275" s="762"/>
      <c r="AW275" s="766"/>
      <c r="AX275" s="762"/>
      <c r="AY275" s="766"/>
      <c r="AZ275" s="762"/>
      <c r="BA275" s="766"/>
      <c r="BB275" s="762"/>
      <c r="BC275" s="766"/>
      <c r="BD275" s="762"/>
      <c r="BE275" s="766"/>
      <c r="BF275" s="762"/>
      <c r="BG275" s="766"/>
      <c r="BH275" s="762"/>
      <c r="BI275" s="766"/>
      <c r="BJ275" s="765"/>
    </row>
    <row r="276" spans="1:62" ht="18" customHeight="1">
      <c r="B276" s="696"/>
      <c r="C276" s="708"/>
      <c r="D276" s="752"/>
      <c r="E276" s="696"/>
      <c r="F276" s="708"/>
      <c r="G276" s="752"/>
      <c r="H276" s="696" t="s">
        <v>1288</v>
      </c>
      <c r="I276" s="708"/>
      <c r="J276" s="752"/>
      <c r="L276" s="696"/>
      <c r="M276" s="708"/>
      <c r="N276" s="752"/>
      <c r="O276" s="696"/>
      <c r="P276" s="708"/>
      <c r="Q276" s="150">
        <v>273</v>
      </c>
      <c r="R276" s="279">
        <f t="shared" si="10"/>
        <v>273</v>
      </c>
      <c r="T276" s="150">
        <v>273</v>
      </c>
      <c r="U276" s="764">
        <v>273</v>
      </c>
      <c r="V276" s="758"/>
      <c r="W276" s="762"/>
      <c r="X276" s="766"/>
      <c r="Y276" s="765"/>
      <c r="AK276" s="150">
        <v>273</v>
      </c>
      <c r="AL276" s="764"/>
      <c r="AM276" s="758"/>
      <c r="AN276" s="762"/>
      <c r="AO276" s="766"/>
      <c r="AP276" s="762"/>
      <c r="AQ276" s="766"/>
      <c r="AR276" s="762"/>
      <c r="AS276" s="766"/>
      <c r="AT276" s="762"/>
      <c r="AU276" s="766"/>
      <c r="AV276" s="762"/>
      <c r="AW276" s="766"/>
      <c r="AX276" s="762"/>
      <c r="AY276" s="766"/>
      <c r="AZ276" s="762"/>
      <c r="BA276" s="766"/>
      <c r="BB276" s="762"/>
      <c r="BC276" s="766"/>
      <c r="BD276" s="762"/>
      <c r="BE276" s="766"/>
      <c r="BF276" s="762"/>
      <c r="BG276" s="766"/>
      <c r="BH276" s="762"/>
      <c r="BI276" s="766"/>
      <c r="BJ276" s="765"/>
    </row>
    <row r="277" spans="1:62" ht="18" customHeight="1">
      <c r="B277" s="696"/>
      <c r="C277" s="708"/>
      <c r="D277" s="752"/>
      <c r="E277" s="696"/>
      <c r="F277" s="708"/>
      <c r="G277" s="752"/>
      <c r="H277" s="696" t="s">
        <v>1289</v>
      </c>
      <c r="I277" s="708"/>
      <c r="J277" s="752"/>
      <c r="L277" s="696"/>
      <c r="M277" s="708"/>
      <c r="N277" s="752"/>
      <c r="O277" s="696"/>
      <c r="P277" s="708"/>
      <c r="Q277" s="150">
        <v>274</v>
      </c>
      <c r="R277" s="279">
        <f t="shared" si="10"/>
        <v>274</v>
      </c>
      <c r="T277" s="150">
        <v>274</v>
      </c>
      <c r="U277" s="764">
        <v>274</v>
      </c>
      <c r="V277" s="758"/>
      <c r="W277" s="762"/>
      <c r="X277" s="766"/>
      <c r="Y277" s="765"/>
      <c r="AK277" s="150">
        <v>274</v>
      </c>
      <c r="AL277" s="764"/>
      <c r="AM277" s="758"/>
      <c r="AN277" s="762"/>
      <c r="AO277" s="766"/>
      <c r="AP277" s="762"/>
      <c r="AQ277" s="766"/>
      <c r="AR277" s="762"/>
      <c r="AS277" s="766"/>
      <c r="AT277" s="762"/>
      <c r="AU277" s="766"/>
      <c r="AV277" s="762"/>
      <c r="AW277" s="766"/>
      <c r="AX277" s="762"/>
      <c r="AY277" s="766"/>
      <c r="AZ277" s="762"/>
      <c r="BA277" s="766"/>
      <c r="BB277" s="762"/>
      <c r="BC277" s="766"/>
      <c r="BD277" s="762"/>
      <c r="BE277" s="766"/>
      <c r="BF277" s="762"/>
      <c r="BG277" s="766"/>
      <c r="BH277" s="762"/>
      <c r="BI277" s="766"/>
      <c r="BJ277" s="765"/>
    </row>
    <row r="278" spans="1:62" ht="18" customHeight="1">
      <c r="B278" s="696"/>
      <c r="C278" s="708"/>
      <c r="D278" s="752"/>
      <c r="E278" s="696"/>
      <c r="F278" s="708"/>
      <c r="G278" s="752"/>
      <c r="H278" s="696" t="s">
        <v>1290</v>
      </c>
      <c r="I278" s="708"/>
      <c r="J278" s="752"/>
      <c r="L278" s="696"/>
      <c r="M278" s="708"/>
      <c r="N278" s="752"/>
      <c r="O278" s="696"/>
      <c r="P278" s="708"/>
      <c r="Q278" s="150">
        <v>275</v>
      </c>
      <c r="R278" s="279">
        <f t="shared" si="10"/>
        <v>275</v>
      </c>
      <c r="T278" s="150">
        <v>275</v>
      </c>
      <c r="U278" s="764">
        <v>275</v>
      </c>
      <c r="V278" s="758"/>
      <c r="W278" s="762"/>
      <c r="X278" s="766"/>
      <c r="Y278" s="765"/>
      <c r="AK278" s="150">
        <v>275</v>
      </c>
      <c r="AL278" s="764"/>
      <c r="AM278" s="758"/>
      <c r="AN278" s="762"/>
      <c r="AO278" s="766"/>
      <c r="AP278" s="762"/>
      <c r="AQ278" s="766"/>
      <c r="AR278" s="762"/>
      <c r="AS278" s="766"/>
      <c r="AT278" s="762"/>
      <c r="AU278" s="766"/>
      <c r="AV278" s="762"/>
      <c r="AW278" s="766"/>
      <c r="AX278" s="762"/>
      <c r="AY278" s="766"/>
      <c r="AZ278" s="762"/>
      <c r="BA278" s="766"/>
      <c r="BB278" s="762"/>
      <c r="BC278" s="766"/>
      <c r="BD278" s="762"/>
      <c r="BE278" s="766"/>
      <c r="BF278" s="762"/>
      <c r="BG278" s="766"/>
      <c r="BH278" s="762"/>
      <c r="BI278" s="766"/>
      <c r="BJ278" s="765"/>
    </row>
    <row r="279" spans="1:62" ht="18" customHeight="1">
      <c r="B279" s="696"/>
      <c r="C279" s="708"/>
      <c r="D279" s="752"/>
      <c r="E279" s="696"/>
      <c r="F279" s="708"/>
      <c r="G279" s="752"/>
      <c r="H279" s="696" t="s">
        <v>1291</v>
      </c>
      <c r="I279" s="708"/>
      <c r="J279" s="752"/>
      <c r="L279" s="696"/>
      <c r="M279" s="708"/>
      <c r="N279" s="752"/>
      <c r="O279" s="696"/>
      <c r="P279" s="708"/>
      <c r="Q279" s="150">
        <v>276</v>
      </c>
      <c r="R279" s="279">
        <f t="shared" si="10"/>
        <v>276</v>
      </c>
      <c r="T279" s="150">
        <v>276</v>
      </c>
      <c r="U279" s="764">
        <v>276</v>
      </c>
      <c r="V279" s="758"/>
      <c r="W279" s="762"/>
      <c r="X279" s="766"/>
      <c r="Y279" s="765"/>
      <c r="AK279" s="150">
        <v>276</v>
      </c>
      <c r="AL279" s="764"/>
      <c r="AM279" s="758"/>
      <c r="AN279" s="762"/>
      <c r="AO279" s="766"/>
      <c r="AP279" s="762"/>
      <c r="AQ279" s="766"/>
      <c r="AR279" s="762"/>
      <c r="AS279" s="766"/>
      <c r="AT279" s="762"/>
      <c r="AU279" s="766"/>
      <c r="AV279" s="762"/>
      <c r="AW279" s="766"/>
      <c r="AX279" s="762"/>
      <c r="AY279" s="766"/>
      <c r="AZ279" s="762"/>
      <c r="BA279" s="766"/>
      <c r="BB279" s="762"/>
      <c r="BC279" s="766"/>
      <c r="BD279" s="762"/>
      <c r="BE279" s="766"/>
      <c r="BF279" s="762"/>
      <c r="BG279" s="766"/>
      <c r="BH279" s="762"/>
      <c r="BI279" s="766"/>
      <c r="BJ279" s="765"/>
    </row>
    <row r="280" spans="1:62" ht="18" customHeight="1">
      <c r="B280" s="696"/>
      <c r="C280" s="708"/>
      <c r="D280" s="752"/>
      <c r="E280" s="696"/>
      <c r="F280" s="708"/>
      <c r="G280" s="752"/>
      <c r="H280" s="696" t="s">
        <v>1292</v>
      </c>
      <c r="I280" s="708"/>
      <c r="J280" s="752"/>
      <c r="L280" s="696"/>
      <c r="M280" s="708"/>
      <c r="N280" s="752"/>
      <c r="O280" s="696"/>
      <c r="P280" s="708"/>
      <c r="Q280" s="150">
        <v>277</v>
      </c>
      <c r="R280" s="279">
        <f t="shared" si="10"/>
        <v>277</v>
      </c>
      <c r="T280" s="150">
        <v>277</v>
      </c>
      <c r="U280" s="764">
        <v>277</v>
      </c>
      <c r="V280" s="758"/>
      <c r="W280" s="762"/>
      <c r="X280" s="766"/>
      <c r="Y280" s="765"/>
      <c r="AK280" s="150">
        <v>277</v>
      </c>
      <c r="AL280" s="764"/>
      <c r="AM280" s="758"/>
      <c r="AN280" s="762"/>
      <c r="AO280" s="766"/>
      <c r="AP280" s="762"/>
      <c r="AQ280" s="766"/>
      <c r="AR280" s="762"/>
      <c r="AS280" s="766"/>
      <c r="AT280" s="762"/>
      <c r="AU280" s="766"/>
      <c r="AV280" s="762"/>
      <c r="AW280" s="766"/>
      <c r="AX280" s="762"/>
      <c r="AY280" s="766"/>
      <c r="AZ280" s="762"/>
      <c r="BA280" s="766"/>
      <c r="BB280" s="762"/>
      <c r="BC280" s="766"/>
      <c r="BD280" s="762"/>
      <c r="BE280" s="766"/>
      <c r="BF280" s="762"/>
      <c r="BG280" s="766"/>
      <c r="BH280" s="762"/>
      <c r="BI280" s="766"/>
      <c r="BJ280" s="765"/>
    </row>
    <row r="281" spans="1:62" ht="18" customHeight="1">
      <c r="B281" s="696"/>
      <c r="C281" s="708"/>
      <c r="D281" s="752"/>
      <c r="E281" s="696"/>
      <c r="F281" s="708"/>
      <c r="G281" s="752"/>
      <c r="H281" s="696"/>
      <c r="I281" s="708"/>
      <c r="J281" s="752"/>
      <c r="L281" s="696"/>
      <c r="M281" s="708"/>
      <c r="N281" s="752"/>
      <c r="O281" s="696"/>
      <c r="P281" s="708"/>
      <c r="Q281" s="150">
        <v>278</v>
      </c>
      <c r="R281" s="279">
        <f t="shared" si="10"/>
        <v>278</v>
      </c>
      <c r="T281" s="150">
        <v>278</v>
      </c>
      <c r="U281" s="764">
        <v>278</v>
      </c>
      <c r="V281" s="758"/>
      <c r="W281" s="762"/>
      <c r="X281" s="766"/>
      <c r="Y281" s="765"/>
      <c r="AK281" s="150">
        <v>278</v>
      </c>
      <c r="AL281" s="764"/>
      <c r="AM281" s="758"/>
      <c r="AN281" s="762"/>
      <c r="AO281" s="766"/>
      <c r="AP281" s="762"/>
      <c r="AQ281" s="766"/>
      <c r="AR281" s="762"/>
      <c r="AS281" s="766"/>
      <c r="AT281" s="762"/>
      <c r="AU281" s="766"/>
      <c r="AV281" s="762"/>
      <c r="AW281" s="766"/>
      <c r="AX281" s="762"/>
      <c r="AY281" s="766"/>
      <c r="AZ281" s="762"/>
      <c r="BA281" s="766"/>
      <c r="BB281" s="762"/>
      <c r="BC281" s="766"/>
      <c r="BD281" s="762"/>
      <c r="BE281" s="766"/>
      <c r="BF281" s="762"/>
      <c r="BG281" s="766"/>
      <c r="BH281" s="762"/>
      <c r="BI281" s="766"/>
      <c r="BJ281" s="765"/>
    </row>
    <row r="282" spans="1:62" ht="18" customHeight="1">
      <c r="B282" s="696"/>
      <c r="C282" s="708"/>
      <c r="D282" s="752"/>
      <c r="E282" s="696"/>
      <c r="F282" s="708"/>
      <c r="G282" s="752"/>
      <c r="H282" s="696"/>
      <c r="I282" s="708"/>
      <c r="J282" s="752"/>
      <c r="L282" s="696"/>
      <c r="M282" s="708"/>
      <c r="N282" s="752"/>
      <c r="O282" s="696"/>
      <c r="P282" s="708"/>
      <c r="Q282" s="150">
        <v>279</v>
      </c>
      <c r="R282" s="279">
        <f t="shared" si="10"/>
        <v>279</v>
      </c>
      <c r="T282" s="150">
        <v>279</v>
      </c>
      <c r="U282" s="764">
        <v>279</v>
      </c>
      <c r="V282" s="758"/>
      <c r="W282" s="762"/>
      <c r="X282" s="766"/>
      <c r="Y282" s="765"/>
      <c r="AK282" s="150">
        <v>279</v>
      </c>
      <c r="AL282" s="764"/>
      <c r="AM282" s="758"/>
      <c r="AN282" s="762"/>
      <c r="AO282" s="766"/>
      <c r="AP282" s="762"/>
      <c r="AQ282" s="766"/>
      <c r="AR282" s="762"/>
      <c r="AS282" s="766"/>
      <c r="AT282" s="762"/>
      <c r="AU282" s="766"/>
      <c r="AV282" s="762"/>
      <c r="AW282" s="766"/>
      <c r="AX282" s="762"/>
      <c r="AY282" s="766"/>
      <c r="AZ282" s="762"/>
      <c r="BA282" s="766"/>
      <c r="BB282" s="762"/>
      <c r="BC282" s="766"/>
      <c r="BD282" s="762"/>
      <c r="BE282" s="766"/>
      <c r="BF282" s="762"/>
      <c r="BG282" s="766"/>
      <c r="BH282" s="762"/>
      <c r="BI282" s="766"/>
      <c r="BJ282" s="765"/>
    </row>
    <row r="283" spans="1:62" ht="18" customHeight="1">
      <c r="B283" s="715"/>
      <c r="C283" s="708"/>
      <c r="D283" s="752"/>
      <c r="E283" s="696"/>
      <c r="F283" s="708"/>
      <c r="G283" s="752"/>
      <c r="H283" s="696"/>
      <c r="I283" s="708"/>
      <c r="J283" s="752"/>
      <c r="L283" s="715"/>
      <c r="M283" s="708"/>
      <c r="N283" s="752"/>
      <c r="O283" s="696"/>
      <c r="P283" s="708"/>
      <c r="Q283" s="150">
        <v>280</v>
      </c>
      <c r="R283" s="279">
        <f t="shared" si="10"/>
        <v>280</v>
      </c>
      <c r="T283" s="150">
        <v>280</v>
      </c>
      <c r="U283" s="764">
        <v>280</v>
      </c>
      <c r="V283" s="758"/>
      <c r="W283" s="762"/>
      <c r="X283" s="766"/>
      <c r="Y283" s="765"/>
      <c r="AK283" s="150">
        <v>280</v>
      </c>
      <c r="AL283" s="764"/>
      <c r="AM283" s="758"/>
      <c r="AN283" s="762"/>
      <c r="AO283" s="766"/>
      <c r="AP283" s="762"/>
      <c r="AQ283" s="766"/>
      <c r="AR283" s="762"/>
      <c r="AS283" s="766"/>
      <c r="AT283" s="762"/>
      <c r="AU283" s="766"/>
      <c r="AV283" s="762"/>
      <c r="AW283" s="766"/>
      <c r="AX283" s="762"/>
      <c r="AY283" s="766"/>
      <c r="AZ283" s="762"/>
      <c r="BA283" s="766"/>
      <c r="BB283" s="762"/>
      <c r="BC283" s="766"/>
      <c r="BD283" s="762"/>
      <c r="BE283" s="766"/>
      <c r="BF283" s="762"/>
      <c r="BG283" s="766"/>
      <c r="BH283" s="762"/>
      <c r="BI283" s="766"/>
      <c r="BJ283" s="765"/>
    </row>
    <row r="284" spans="1:62" ht="18" customHeight="1">
      <c r="B284" s="715"/>
      <c r="C284" s="708"/>
      <c r="D284" s="752"/>
      <c r="E284" s="696"/>
      <c r="F284" s="708"/>
      <c r="G284" s="752"/>
      <c r="H284" s="696"/>
      <c r="I284" s="708"/>
      <c r="J284" s="752"/>
      <c r="L284" s="715"/>
      <c r="M284" s="708"/>
      <c r="N284" s="752"/>
      <c r="O284" s="696"/>
      <c r="P284" s="708"/>
      <c r="Q284" s="150">
        <v>281</v>
      </c>
      <c r="R284" s="279">
        <f t="shared" si="10"/>
        <v>281</v>
      </c>
      <c r="T284" s="150">
        <v>281</v>
      </c>
      <c r="U284" s="764">
        <v>281</v>
      </c>
      <c r="V284" s="758"/>
      <c r="W284" s="762"/>
      <c r="X284" s="766"/>
      <c r="Y284" s="765"/>
      <c r="AK284" s="150">
        <v>281</v>
      </c>
      <c r="AL284" s="764"/>
      <c r="AM284" s="758"/>
      <c r="AN284" s="762"/>
      <c r="AO284" s="766"/>
      <c r="AP284" s="762"/>
      <c r="AQ284" s="766"/>
      <c r="AR284" s="762"/>
      <c r="AS284" s="766"/>
      <c r="AT284" s="762"/>
      <c r="AU284" s="766"/>
      <c r="AV284" s="762"/>
      <c r="AW284" s="766"/>
      <c r="AX284" s="762"/>
      <c r="AY284" s="766"/>
      <c r="AZ284" s="762"/>
      <c r="BA284" s="766"/>
      <c r="BB284" s="762"/>
      <c r="BC284" s="766"/>
      <c r="BD284" s="762"/>
      <c r="BE284" s="766"/>
      <c r="BF284" s="762"/>
      <c r="BG284" s="766"/>
      <c r="BH284" s="762"/>
      <c r="BI284" s="766"/>
      <c r="BJ284" s="765"/>
    </row>
    <row r="285" spans="1:62" ht="18" customHeight="1">
      <c r="B285" s="715"/>
      <c r="C285" s="708"/>
      <c r="D285" s="752"/>
      <c r="E285" s="696"/>
      <c r="F285" s="708"/>
      <c r="G285" s="752"/>
      <c r="H285" s="696"/>
      <c r="I285" s="708"/>
      <c r="J285" s="752"/>
      <c r="L285" s="715"/>
      <c r="M285" s="708"/>
      <c r="N285" s="752"/>
      <c r="O285" s="696"/>
      <c r="P285" s="708"/>
      <c r="Q285" s="150">
        <v>282</v>
      </c>
      <c r="R285" s="279">
        <f t="shared" si="10"/>
        <v>282</v>
      </c>
      <c r="T285" s="150">
        <v>282</v>
      </c>
      <c r="U285" s="764">
        <v>282</v>
      </c>
      <c r="V285" s="758"/>
      <c r="W285" s="762"/>
      <c r="X285" s="766"/>
      <c r="Y285" s="765"/>
      <c r="AK285" s="150">
        <v>282</v>
      </c>
      <c r="AL285" s="764"/>
      <c r="AM285" s="758"/>
      <c r="AN285" s="762"/>
      <c r="AO285" s="766"/>
      <c r="AP285" s="762"/>
      <c r="AQ285" s="766"/>
      <c r="AR285" s="762"/>
      <c r="AS285" s="766"/>
      <c r="AT285" s="762"/>
      <c r="AU285" s="766"/>
      <c r="AV285" s="762"/>
      <c r="AW285" s="766"/>
      <c r="AX285" s="762"/>
      <c r="AY285" s="766"/>
      <c r="AZ285" s="762"/>
      <c r="BA285" s="766"/>
      <c r="BB285" s="762"/>
      <c r="BC285" s="766"/>
      <c r="BD285" s="762"/>
      <c r="BE285" s="766"/>
      <c r="BF285" s="762"/>
      <c r="BG285" s="766"/>
      <c r="BH285" s="762"/>
      <c r="BI285" s="766"/>
      <c r="BJ285" s="765"/>
    </row>
    <row r="286" spans="1:62" ht="18" customHeight="1">
      <c r="B286" s="715"/>
      <c r="C286" s="708"/>
      <c r="D286" s="752"/>
      <c r="E286" s="696"/>
      <c r="F286" s="708"/>
      <c r="G286" s="752"/>
      <c r="H286" s="696"/>
      <c r="I286" s="708"/>
      <c r="J286" s="752"/>
      <c r="L286" s="715"/>
      <c r="M286" s="708"/>
      <c r="N286" s="752"/>
      <c r="O286" s="696"/>
      <c r="P286" s="708"/>
      <c r="Q286" s="150">
        <v>283</v>
      </c>
      <c r="R286" s="279">
        <f t="shared" si="10"/>
        <v>283</v>
      </c>
      <c r="T286" s="150">
        <v>283</v>
      </c>
      <c r="U286" s="764">
        <v>283</v>
      </c>
      <c r="V286" s="758"/>
      <c r="W286" s="762"/>
      <c r="X286" s="766"/>
      <c r="Y286" s="765"/>
      <c r="AK286" s="150">
        <v>283</v>
      </c>
      <c r="AL286" s="764"/>
      <c r="AM286" s="758"/>
      <c r="AN286" s="762"/>
      <c r="AO286" s="766"/>
      <c r="AP286" s="762"/>
      <c r="AQ286" s="766"/>
      <c r="AR286" s="762"/>
      <c r="AS286" s="766"/>
      <c r="AT286" s="762"/>
      <c r="AU286" s="766"/>
      <c r="AV286" s="762"/>
      <c r="AW286" s="766"/>
      <c r="AX286" s="762"/>
      <c r="AY286" s="766"/>
      <c r="AZ286" s="762"/>
      <c r="BA286" s="766"/>
      <c r="BB286" s="762"/>
      <c r="BC286" s="766"/>
      <c r="BD286" s="762"/>
      <c r="BE286" s="766"/>
      <c r="BF286" s="762"/>
      <c r="BG286" s="766"/>
      <c r="BH286" s="762"/>
      <c r="BI286" s="766"/>
      <c r="BJ286" s="765"/>
    </row>
    <row r="287" spans="1:62" ht="18" customHeight="1">
      <c r="A287"/>
      <c r="B287"/>
      <c r="C287"/>
      <c r="D287"/>
      <c r="E287"/>
      <c r="F287"/>
      <c r="G287"/>
      <c r="H287"/>
      <c r="I287"/>
      <c r="J287"/>
      <c r="L287" s="715"/>
      <c r="M287" s="708"/>
      <c r="Q287" s="150">
        <v>284</v>
      </c>
      <c r="R287" s="279">
        <f t="shared" si="10"/>
        <v>284</v>
      </c>
      <c r="T287" s="150">
        <v>284</v>
      </c>
      <c r="U287" s="764">
        <v>284</v>
      </c>
      <c r="V287" s="758"/>
      <c r="W287" s="762"/>
      <c r="X287" s="766"/>
      <c r="Y287" s="765"/>
      <c r="AK287" s="150">
        <v>284</v>
      </c>
      <c r="AL287" s="764"/>
      <c r="AM287" s="758"/>
      <c r="AN287" s="762"/>
      <c r="AO287" s="766"/>
      <c r="AP287" s="762"/>
      <c r="AQ287" s="766"/>
      <c r="AR287" s="762"/>
      <c r="AS287" s="766"/>
      <c r="AT287" s="762"/>
      <c r="AU287" s="766"/>
      <c r="AV287" s="762"/>
      <c r="AW287" s="766"/>
      <c r="AX287" s="762"/>
      <c r="AY287" s="766"/>
      <c r="AZ287" s="762"/>
      <c r="BA287" s="766"/>
      <c r="BB287" s="762"/>
      <c r="BC287" s="766"/>
      <c r="BD287" s="762"/>
      <c r="BE287" s="766"/>
      <c r="BF287" s="762"/>
      <c r="BG287" s="766"/>
      <c r="BH287" s="762"/>
      <c r="BI287" s="766"/>
      <c r="BJ287" s="765"/>
    </row>
    <row r="288" spans="1:62" ht="18" customHeight="1">
      <c r="B288" s="755" t="s">
        <v>195</v>
      </c>
      <c r="L288" s="715"/>
      <c r="M288" s="708"/>
      <c r="Q288" s="150">
        <v>285</v>
      </c>
      <c r="R288" s="279">
        <f t="shared" si="10"/>
        <v>285</v>
      </c>
      <c r="T288" s="150">
        <v>285</v>
      </c>
      <c r="U288" s="764">
        <v>285</v>
      </c>
      <c r="V288" s="758"/>
      <c r="W288" s="762"/>
      <c r="X288" s="766"/>
      <c r="Y288" s="765"/>
      <c r="AK288" s="150">
        <v>285</v>
      </c>
      <c r="AL288" s="764"/>
      <c r="AM288" s="758"/>
      <c r="AN288" s="762"/>
      <c r="AO288" s="766"/>
      <c r="AP288" s="762"/>
      <c r="AQ288" s="766"/>
      <c r="AR288" s="762"/>
      <c r="AS288" s="766"/>
      <c r="AT288" s="762"/>
      <c r="AU288" s="766"/>
      <c r="AV288" s="762"/>
      <c r="AW288" s="766"/>
      <c r="AX288" s="762"/>
      <c r="AY288" s="766"/>
      <c r="AZ288" s="762"/>
      <c r="BA288" s="766"/>
      <c r="BB288" s="762"/>
      <c r="BC288" s="766"/>
      <c r="BD288" s="762"/>
      <c r="BE288" s="766"/>
      <c r="BF288" s="762"/>
      <c r="BG288" s="766"/>
      <c r="BH288" s="762"/>
      <c r="BI288" s="766"/>
      <c r="BJ288" s="765"/>
    </row>
    <row r="289" spans="1:62" ht="18" customHeight="1">
      <c r="B289" s="1300"/>
      <c r="C289" s="1301"/>
      <c r="D289" s="1302"/>
      <c r="L289" s="715"/>
      <c r="M289" s="708"/>
      <c r="Q289" s="150">
        <v>286</v>
      </c>
      <c r="R289" s="279">
        <f t="shared" si="10"/>
        <v>286</v>
      </c>
      <c r="T289" s="150">
        <v>286</v>
      </c>
      <c r="U289" s="764">
        <v>286</v>
      </c>
      <c r="V289" s="758"/>
      <c r="W289" s="762"/>
      <c r="X289" s="766"/>
      <c r="Y289" s="765"/>
      <c r="AK289" s="150">
        <v>286</v>
      </c>
      <c r="AL289" s="764"/>
      <c r="AM289" s="758"/>
      <c r="AN289" s="762"/>
      <c r="AO289" s="766"/>
      <c r="AP289" s="762"/>
      <c r="AQ289" s="766"/>
      <c r="AR289" s="762"/>
      <c r="AS289" s="766"/>
      <c r="AT289" s="762"/>
      <c r="AU289" s="766"/>
      <c r="AV289" s="762"/>
      <c r="AW289" s="766"/>
      <c r="AX289" s="762"/>
      <c r="AY289" s="766"/>
      <c r="AZ289" s="762"/>
      <c r="BA289" s="766"/>
      <c r="BB289" s="762"/>
      <c r="BC289" s="766"/>
      <c r="BD289" s="762"/>
      <c r="BE289" s="766"/>
      <c r="BF289" s="762"/>
      <c r="BG289" s="766"/>
      <c r="BH289" s="762"/>
      <c r="BI289" s="766"/>
      <c r="BJ289" s="765"/>
    </row>
    <row r="290" spans="1:62" ht="18" customHeight="1">
      <c r="B290" s="755" t="s">
        <v>795</v>
      </c>
      <c r="L290" s="715"/>
      <c r="M290" s="708"/>
      <c r="Q290" s="150">
        <v>287</v>
      </c>
      <c r="R290" s="279">
        <f t="shared" si="10"/>
        <v>287</v>
      </c>
      <c r="T290" s="150">
        <v>287</v>
      </c>
      <c r="U290" s="764">
        <v>287</v>
      </c>
      <c r="V290" s="758"/>
      <c r="W290" s="762"/>
      <c r="X290" s="766"/>
      <c r="Y290" s="765"/>
      <c r="AK290" s="150">
        <v>287</v>
      </c>
      <c r="AL290" s="764"/>
      <c r="AM290" s="758"/>
      <c r="AN290" s="762"/>
      <c r="AO290" s="766"/>
      <c r="AP290" s="762"/>
      <c r="AQ290" s="766"/>
      <c r="AR290" s="762"/>
      <c r="AS290" s="766"/>
      <c r="AT290" s="762"/>
      <c r="AU290" s="766"/>
      <c r="AV290" s="762"/>
      <c r="AW290" s="766"/>
      <c r="AX290" s="762"/>
      <c r="AY290" s="766"/>
      <c r="AZ290" s="762"/>
      <c r="BA290" s="766"/>
      <c r="BB290" s="762"/>
      <c r="BC290" s="766"/>
      <c r="BD290" s="762"/>
      <c r="BE290" s="766"/>
      <c r="BF290" s="762"/>
      <c r="BG290" s="766"/>
      <c r="BH290" s="762"/>
      <c r="BI290" s="766"/>
      <c r="BJ290" s="765"/>
    </row>
    <row r="291" spans="1:62" ht="18" customHeight="1">
      <c r="B291" s="1300"/>
      <c r="C291" s="1301"/>
      <c r="D291" s="1302"/>
      <c r="L291" s="715"/>
      <c r="M291" s="708"/>
      <c r="O291" s="710" t="s">
        <v>891</v>
      </c>
      <c r="P291" s="753" t="s">
        <v>894</v>
      </c>
      <c r="Q291" s="150">
        <v>288</v>
      </c>
      <c r="R291" s="279">
        <f t="shared" si="10"/>
        <v>288</v>
      </c>
      <c r="T291" s="150">
        <v>288</v>
      </c>
      <c r="U291" s="764">
        <v>288</v>
      </c>
      <c r="V291" s="758"/>
      <c r="W291" s="762"/>
      <c r="X291" s="766"/>
      <c r="Y291" s="765"/>
      <c r="AK291" s="150">
        <v>288</v>
      </c>
      <c r="AL291" s="764"/>
      <c r="AM291" s="758"/>
      <c r="AN291" s="762"/>
      <c r="AO291" s="766"/>
      <c r="AP291" s="762"/>
      <c r="AQ291" s="766"/>
      <c r="AR291" s="762"/>
      <c r="AS291" s="766"/>
      <c r="AT291" s="762"/>
      <c r="AU291" s="766"/>
      <c r="AV291" s="762"/>
      <c r="AW291" s="766"/>
      <c r="AX291" s="762"/>
      <c r="AY291" s="766"/>
      <c r="AZ291" s="762"/>
      <c r="BA291" s="766"/>
      <c r="BB291" s="762"/>
      <c r="BC291" s="766"/>
      <c r="BD291" s="762"/>
      <c r="BE291" s="766"/>
      <c r="BF291" s="762"/>
      <c r="BG291" s="766"/>
      <c r="BH291" s="762"/>
      <c r="BI291" s="766"/>
      <c r="BJ291" s="765"/>
    </row>
    <row r="292" spans="1:62" ht="18" customHeight="1">
      <c r="B292" s="755"/>
      <c r="L292" s="715"/>
      <c r="M292" s="708"/>
      <c r="O292" s="713" t="s">
        <v>898</v>
      </c>
      <c r="P292" s="720" t="str">
        <f>IF(J292&lt;&gt;"",J292+2,"")</f>
        <v/>
      </c>
      <c r="Q292" s="150">
        <v>289</v>
      </c>
      <c r="R292" s="279">
        <f t="shared" si="10"/>
        <v>289</v>
      </c>
      <c r="T292" s="150">
        <v>289</v>
      </c>
      <c r="U292" s="764">
        <v>289</v>
      </c>
      <c r="V292" s="758"/>
      <c r="W292" s="762"/>
      <c r="X292" s="766"/>
      <c r="Y292" s="765"/>
      <c r="AK292" s="150">
        <v>289</v>
      </c>
      <c r="AL292" s="764"/>
      <c r="AM292" s="758"/>
      <c r="AN292" s="762"/>
      <c r="AO292" s="766"/>
      <c r="AP292" s="762"/>
      <c r="AQ292" s="766"/>
      <c r="AR292" s="762"/>
      <c r="AS292" s="766"/>
      <c r="AT292" s="762"/>
      <c r="AU292" s="766"/>
      <c r="AV292" s="762"/>
      <c r="AW292" s="766"/>
      <c r="AX292" s="762"/>
      <c r="AY292" s="766"/>
      <c r="AZ292" s="762"/>
      <c r="BA292" s="766"/>
      <c r="BB292" s="762"/>
      <c r="BC292" s="766"/>
      <c r="BD292" s="762"/>
      <c r="BE292" s="766"/>
      <c r="BF292" s="762"/>
      <c r="BG292" s="766"/>
      <c r="BH292" s="762"/>
      <c r="BI292" s="766"/>
      <c r="BJ292" s="765"/>
    </row>
    <row r="293" spans="1:62" ht="18" customHeight="1">
      <c r="B293" s="755" t="s">
        <v>796</v>
      </c>
      <c r="C293" s="724">
        <v>200</v>
      </c>
      <c r="L293" s="715"/>
      <c r="M293" s="708"/>
      <c r="O293" s="723"/>
      <c r="P293" s="709">
        <v>8.86</v>
      </c>
      <c r="Q293" s="150">
        <v>290</v>
      </c>
      <c r="R293" s="279">
        <f t="shared" si="10"/>
        <v>290</v>
      </c>
      <c r="T293" s="150">
        <v>290</v>
      </c>
      <c r="U293" s="764">
        <v>290</v>
      </c>
      <c r="V293" s="758"/>
      <c r="W293" s="762"/>
      <c r="X293" s="766"/>
      <c r="Y293" s="765"/>
      <c r="AK293" s="150">
        <v>290</v>
      </c>
      <c r="AL293" s="764"/>
      <c r="AM293" s="758"/>
      <c r="AN293" s="762"/>
      <c r="AO293" s="766"/>
      <c r="AP293" s="762"/>
      <c r="AQ293" s="766"/>
      <c r="AR293" s="762"/>
      <c r="AS293" s="766"/>
      <c r="AT293" s="762"/>
      <c r="AU293" s="766"/>
      <c r="AV293" s="762"/>
      <c r="AW293" s="766"/>
      <c r="AX293" s="762"/>
      <c r="AY293" s="766"/>
      <c r="AZ293" s="762"/>
      <c r="BA293" s="766"/>
      <c r="BB293" s="762"/>
      <c r="BC293" s="766"/>
      <c r="BD293" s="762"/>
      <c r="BE293" s="766"/>
      <c r="BF293" s="762"/>
      <c r="BG293" s="766"/>
      <c r="BH293" s="762"/>
      <c r="BI293" s="766"/>
      <c r="BJ293" s="765"/>
    </row>
    <row r="294" spans="1:62" ht="18" customHeight="1">
      <c r="L294" s="715"/>
      <c r="M294" s="708"/>
      <c r="O294" s="696" t="s">
        <v>901</v>
      </c>
      <c r="P294" s="708"/>
      <c r="Q294" s="150">
        <v>291</v>
      </c>
      <c r="R294" s="279">
        <f t="shared" si="10"/>
        <v>291</v>
      </c>
      <c r="T294" s="150">
        <v>291</v>
      </c>
      <c r="U294" s="764">
        <v>291</v>
      </c>
      <c r="V294" s="758"/>
      <c r="W294" s="762"/>
      <c r="X294" s="766"/>
      <c r="Y294" s="765"/>
      <c r="AK294" s="150">
        <v>291</v>
      </c>
      <c r="AL294" s="764"/>
      <c r="AM294" s="758"/>
      <c r="AN294" s="762"/>
      <c r="AO294" s="766"/>
      <c r="AP294" s="762"/>
      <c r="AQ294" s="766"/>
      <c r="AR294" s="762"/>
      <c r="AS294" s="766"/>
      <c r="AT294" s="762"/>
      <c r="AU294" s="766"/>
      <c r="AV294" s="762"/>
      <c r="AW294" s="766"/>
      <c r="AX294" s="762"/>
      <c r="AY294" s="766"/>
      <c r="AZ294" s="762"/>
      <c r="BA294" s="766"/>
      <c r="BB294" s="762"/>
      <c r="BC294" s="766"/>
      <c r="BD294" s="762"/>
      <c r="BE294" s="766"/>
      <c r="BF294" s="762"/>
      <c r="BG294" s="766"/>
      <c r="BH294" s="762"/>
      <c r="BI294" s="766"/>
      <c r="BJ294" s="765"/>
    </row>
    <row r="295" spans="1:62" ht="18" customHeight="1">
      <c r="B295" s="755" t="s">
        <v>794</v>
      </c>
      <c r="C295" s="724" t="s">
        <v>888</v>
      </c>
      <c r="L295" s="715"/>
      <c r="M295" s="708"/>
      <c r="O295" s="696" t="s">
        <v>902</v>
      </c>
      <c r="P295" s="708"/>
      <c r="Q295" s="150">
        <v>292</v>
      </c>
      <c r="R295" s="279">
        <f t="shared" si="10"/>
        <v>292</v>
      </c>
      <c r="T295" s="150">
        <v>292</v>
      </c>
      <c r="U295" s="764">
        <v>292</v>
      </c>
      <c r="V295" s="758"/>
      <c r="W295" s="762"/>
      <c r="X295" s="766"/>
      <c r="Y295" s="765"/>
      <c r="AK295" s="150">
        <v>292</v>
      </c>
      <c r="AL295" s="764"/>
      <c r="AM295" s="758"/>
      <c r="AN295" s="762"/>
      <c r="AO295" s="766"/>
      <c r="AP295" s="762"/>
      <c r="AQ295" s="766"/>
      <c r="AR295" s="762"/>
      <c r="AS295" s="766"/>
      <c r="AT295" s="762"/>
      <c r="AU295" s="766"/>
      <c r="AV295" s="762"/>
      <c r="AW295" s="766"/>
      <c r="AX295" s="762"/>
      <c r="AY295" s="766"/>
      <c r="AZ295" s="762"/>
      <c r="BA295" s="766"/>
      <c r="BB295" s="762"/>
      <c r="BC295" s="766"/>
      <c r="BD295" s="762"/>
      <c r="BE295" s="766"/>
      <c r="BF295" s="762"/>
      <c r="BG295" s="766"/>
      <c r="BH295" s="762"/>
      <c r="BI295" s="766"/>
      <c r="BJ295" s="765"/>
    </row>
    <row r="296" spans="1:62" ht="18" customHeight="1">
      <c r="B296" s="755"/>
      <c r="C296" s="724" t="s">
        <v>1043</v>
      </c>
      <c r="L296" s="715"/>
      <c r="M296" s="708"/>
      <c r="O296" s="696" t="s">
        <v>903</v>
      </c>
      <c r="P296" s="708"/>
      <c r="Q296" s="150">
        <v>293</v>
      </c>
      <c r="R296" s="279">
        <f t="shared" si="10"/>
        <v>293</v>
      </c>
      <c r="T296" s="150">
        <v>293</v>
      </c>
      <c r="U296" s="764">
        <v>293</v>
      </c>
      <c r="V296" s="758"/>
      <c r="W296" s="762"/>
      <c r="X296" s="766"/>
      <c r="Y296" s="765"/>
      <c r="AK296" s="150">
        <v>293</v>
      </c>
      <c r="AL296" s="764"/>
      <c r="AM296" s="758"/>
      <c r="AN296" s="762"/>
      <c r="AO296" s="766"/>
      <c r="AP296" s="762"/>
      <c r="AQ296" s="766"/>
      <c r="AR296" s="762"/>
      <c r="AS296" s="766"/>
      <c r="AT296" s="762"/>
      <c r="AU296" s="766"/>
      <c r="AV296" s="762"/>
      <c r="AW296" s="766"/>
      <c r="AX296" s="762"/>
      <c r="AY296" s="766"/>
      <c r="AZ296" s="762"/>
      <c r="BA296" s="766"/>
      <c r="BB296" s="762"/>
      <c r="BC296" s="766"/>
      <c r="BD296" s="762"/>
      <c r="BE296" s="766"/>
      <c r="BF296" s="762"/>
      <c r="BG296" s="766"/>
      <c r="BH296" s="762"/>
      <c r="BI296" s="766"/>
      <c r="BJ296" s="765"/>
    </row>
    <row r="297" spans="1:62" ht="18" customHeight="1">
      <c r="B297" t="s">
        <v>887</v>
      </c>
      <c r="C297"/>
      <c r="D297"/>
      <c r="L297" s="715"/>
      <c r="M297" s="708"/>
      <c r="O297" s="696"/>
      <c r="P297" s="708"/>
      <c r="Q297" s="150">
        <v>294</v>
      </c>
      <c r="R297" s="279">
        <f t="shared" si="10"/>
        <v>294</v>
      </c>
      <c r="T297" s="150">
        <v>294</v>
      </c>
      <c r="U297" s="764">
        <v>294</v>
      </c>
      <c r="V297" s="758"/>
      <c r="W297" s="762"/>
      <c r="X297" s="766"/>
      <c r="Y297" s="765"/>
      <c r="AK297" s="150">
        <v>294</v>
      </c>
      <c r="AL297" s="764"/>
      <c r="AM297" s="758"/>
      <c r="AN297" s="762"/>
      <c r="AO297" s="766"/>
      <c r="AP297" s="762"/>
      <c r="AQ297" s="766"/>
      <c r="AR297" s="762"/>
      <c r="AS297" s="766"/>
      <c r="AT297" s="762"/>
      <c r="AU297" s="766"/>
      <c r="AV297" s="762"/>
      <c r="AW297" s="766"/>
      <c r="AX297" s="762"/>
      <c r="AY297" s="766"/>
      <c r="AZ297" s="762"/>
      <c r="BA297" s="766"/>
      <c r="BB297" s="762"/>
      <c r="BC297" s="766"/>
      <c r="BD297" s="762"/>
      <c r="BE297" s="766"/>
      <c r="BF297" s="762"/>
      <c r="BG297" s="766"/>
      <c r="BH297" s="762"/>
      <c r="BI297" s="766"/>
      <c r="BJ297" s="765"/>
    </row>
    <row r="298" spans="1:62" ht="18" customHeight="1">
      <c r="B298" s="755" t="s">
        <v>886</v>
      </c>
      <c r="C298" s="713">
        <v>3</v>
      </c>
      <c r="D298"/>
      <c r="L298" s="715"/>
      <c r="M298" s="708"/>
      <c r="O298" s="696"/>
      <c r="P298" s="708"/>
      <c r="Q298" s="150">
        <v>295</v>
      </c>
      <c r="R298" s="279">
        <f t="shared" si="10"/>
        <v>295</v>
      </c>
      <c r="T298" s="150">
        <v>295</v>
      </c>
      <c r="U298" s="764">
        <v>295</v>
      </c>
      <c r="V298" s="758"/>
      <c r="W298" s="762"/>
      <c r="X298" s="766"/>
      <c r="Y298" s="765"/>
      <c r="AK298" s="150">
        <v>295</v>
      </c>
      <c r="AL298" s="764"/>
      <c r="AM298" s="758"/>
      <c r="AN298" s="762"/>
      <c r="AO298" s="766"/>
      <c r="AP298" s="762"/>
      <c r="AQ298" s="766"/>
      <c r="AR298" s="762"/>
      <c r="AS298" s="766"/>
      <c r="AT298" s="762"/>
      <c r="AU298" s="766"/>
      <c r="AV298" s="762"/>
      <c r="AW298" s="766"/>
      <c r="AX298" s="762"/>
      <c r="AY298" s="766"/>
      <c r="AZ298" s="762"/>
      <c r="BA298" s="766"/>
      <c r="BB298" s="762"/>
      <c r="BC298" s="766"/>
      <c r="BD298" s="762"/>
      <c r="BE298" s="766"/>
      <c r="BF298" s="762"/>
      <c r="BG298" s="766"/>
      <c r="BH298" s="762"/>
      <c r="BI298" s="766"/>
      <c r="BJ298" s="765"/>
    </row>
    <row r="299" spans="1:62" ht="18" customHeight="1">
      <c r="B299"/>
      <c r="C299"/>
      <c r="D299"/>
      <c r="L299" s="715"/>
      <c r="M299" s="708"/>
      <c r="O299" s="696"/>
      <c r="P299" s="708"/>
      <c r="Q299" s="150">
        <v>296</v>
      </c>
      <c r="R299" s="279">
        <f t="shared" si="10"/>
        <v>296</v>
      </c>
      <c r="T299" s="150">
        <v>296</v>
      </c>
      <c r="U299" s="764">
        <v>296</v>
      </c>
      <c r="V299" s="758"/>
      <c r="W299" s="762"/>
      <c r="X299" s="766"/>
      <c r="Y299" s="765"/>
      <c r="AK299" s="150">
        <v>296</v>
      </c>
      <c r="AL299" s="764"/>
      <c r="AM299" s="758"/>
      <c r="AN299" s="762"/>
      <c r="AO299" s="766"/>
      <c r="AP299" s="762"/>
      <c r="AQ299" s="766"/>
      <c r="AR299" s="762"/>
      <c r="AS299" s="766"/>
      <c r="AT299" s="762"/>
      <c r="AU299" s="766"/>
      <c r="AV299" s="762"/>
      <c r="AW299" s="766"/>
      <c r="AX299" s="762"/>
      <c r="AY299" s="766"/>
      <c r="AZ299" s="762"/>
      <c r="BA299" s="766"/>
      <c r="BB299" s="762"/>
      <c r="BC299" s="766"/>
      <c r="BD299" s="762"/>
      <c r="BE299" s="766"/>
      <c r="BF299" s="762"/>
      <c r="BG299" s="766"/>
      <c r="BH299" s="762"/>
      <c r="BI299" s="766"/>
      <c r="BJ299" s="765"/>
    </row>
    <row r="300" spans="1:62" ht="18" customHeight="1">
      <c r="B300"/>
      <c r="C300"/>
      <c r="D300"/>
      <c r="L300" s="715"/>
      <c r="M300" s="708"/>
      <c r="O300" s="696"/>
      <c r="P300" s="708"/>
      <c r="Q300" s="150">
        <v>297</v>
      </c>
      <c r="R300" s="279">
        <f t="shared" si="10"/>
        <v>297</v>
      </c>
      <c r="T300" s="150">
        <v>297</v>
      </c>
      <c r="U300" s="764">
        <v>297</v>
      </c>
      <c r="V300" s="758"/>
      <c r="W300" s="762"/>
      <c r="X300" s="766"/>
      <c r="Y300" s="765"/>
      <c r="AK300" s="150">
        <v>297</v>
      </c>
      <c r="AL300" s="764"/>
      <c r="AM300" s="758"/>
      <c r="AN300" s="762"/>
      <c r="AO300" s="766"/>
      <c r="AP300" s="762"/>
      <c r="AQ300" s="766"/>
      <c r="AR300" s="762"/>
      <c r="AS300" s="766"/>
      <c r="AT300" s="762"/>
      <c r="AU300" s="766"/>
      <c r="AV300" s="762"/>
      <c r="AW300" s="766"/>
      <c r="AX300" s="762"/>
      <c r="AY300" s="766"/>
      <c r="AZ300" s="762"/>
      <c r="BA300" s="766"/>
      <c r="BB300" s="762"/>
      <c r="BC300" s="766"/>
      <c r="BD300" s="762"/>
      <c r="BE300" s="766"/>
      <c r="BF300" s="762"/>
      <c r="BG300" s="766"/>
      <c r="BH300" s="762"/>
      <c r="BI300" s="766"/>
      <c r="BJ300" s="765"/>
    </row>
    <row r="301" spans="1:62" ht="18" customHeight="1">
      <c r="B301"/>
      <c r="C301"/>
      <c r="D301"/>
      <c r="L301" s="715"/>
      <c r="M301" s="708"/>
      <c r="O301" s="696"/>
      <c r="P301" s="708"/>
      <c r="Q301" s="150">
        <v>298</v>
      </c>
      <c r="R301" s="279">
        <f t="shared" si="10"/>
        <v>298</v>
      </c>
      <c r="T301" s="150">
        <v>298</v>
      </c>
      <c r="U301" s="764">
        <v>298</v>
      </c>
      <c r="V301" s="758"/>
      <c r="W301" s="762"/>
      <c r="X301" s="766"/>
      <c r="Y301" s="765"/>
      <c r="AK301" s="150">
        <v>298</v>
      </c>
      <c r="AL301" s="764"/>
      <c r="AM301" s="758"/>
      <c r="AN301" s="762"/>
      <c r="AO301" s="766"/>
      <c r="AP301" s="762"/>
      <c r="AQ301" s="766"/>
      <c r="AR301" s="762"/>
      <c r="AS301" s="766"/>
      <c r="AT301" s="762"/>
      <c r="AU301" s="766"/>
      <c r="AV301" s="762"/>
      <c r="AW301" s="766"/>
      <c r="AX301" s="762"/>
      <c r="AY301" s="766"/>
      <c r="AZ301" s="762"/>
      <c r="BA301" s="766"/>
      <c r="BB301" s="762"/>
      <c r="BC301" s="766"/>
      <c r="BD301" s="762"/>
      <c r="BE301" s="766"/>
      <c r="BF301" s="762"/>
      <c r="BG301" s="766"/>
      <c r="BH301" s="762"/>
      <c r="BI301" s="766"/>
      <c r="BJ301" s="765"/>
    </row>
    <row r="302" spans="1:62" ht="18" customHeight="1">
      <c r="A302" s="12" t="s">
        <v>797</v>
      </c>
      <c r="B302" s="6" t="s">
        <v>798</v>
      </c>
      <c r="D302" s="724" t="s">
        <v>963</v>
      </c>
      <c r="L302" s="715"/>
      <c r="M302" s="708"/>
      <c r="O302" s="696"/>
      <c r="P302" s="708"/>
      <c r="Q302" s="150">
        <v>299</v>
      </c>
      <c r="R302" s="279">
        <f t="shared" si="10"/>
        <v>299</v>
      </c>
      <c r="T302" s="150">
        <v>299</v>
      </c>
      <c r="U302" s="764">
        <v>299</v>
      </c>
      <c r="V302" s="758"/>
      <c r="W302" s="762"/>
      <c r="X302" s="766"/>
      <c r="Y302" s="765"/>
      <c r="AK302" s="150">
        <v>299</v>
      </c>
      <c r="AL302" s="764"/>
      <c r="AM302" s="758"/>
      <c r="AN302" s="762"/>
      <c r="AO302" s="766"/>
      <c r="AP302" s="762"/>
      <c r="AQ302" s="766"/>
      <c r="AR302" s="762"/>
      <c r="AS302" s="766"/>
      <c r="AT302" s="762"/>
      <c r="AU302" s="766"/>
      <c r="AV302" s="762"/>
      <c r="AW302" s="766"/>
      <c r="AX302" s="762"/>
      <c r="AY302" s="766"/>
      <c r="AZ302" s="762"/>
      <c r="BA302" s="766"/>
      <c r="BB302" s="762"/>
      <c r="BC302" s="766"/>
      <c r="BD302" s="762"/>
      <c r="BE302" s="766"/>
      <c r="BF302" s="762"/>
      <c r="BG302" s="766"/>
      <c r="BH302" s="762"/>
      <c r="BI302" s="766"/>
      <c r="BJ302" s="765"/>
    </row>
    <row r="303" spans="1:62" ht="18" customHeight="1">
      <c r="L303" s="715"/>
      <c r="M303" s="708"/>
      <c r="O303" s="696"/>
      <c r="P303" s="708"/>
      <c r="Q303" s="150">
        <v>300</v>
      </c>
      <c r="R303" s="279">
        <f t="shared" si="10"/>
        <v>300</v>
      </c>
      <c r="T303" s="150">
        <v>300</v>
      </c>
      <c r="U303" s="764">
        <v>300</v>
      </c>
      <c r="V303" s="758"/>
      <c r="W303" s="762"/>
      <c r="X303" s="766"/>
      <c r="Y303" s="765"/>
      <c r="AK303" s="150">
        <v>300</v>
      </c>
      <c r="AL303" s="764"/>
      <c r="AM303" s="758"/>
      <c r="AN303" s="762"/>
      <c r="AO303" s="766"/>
      <c r="AP303" s="762"/>
      <c r="AQ303" s="766"/>
      <c r="AR303" s="762"/>
      <c r="AS303" s="766"/>
      <c r="AT303" s="762"/>
      <c r="AU303" s="766"/>
      <c r="AV303" s="762"/>
      <c r="AW303" s="766"/>
      <c r="AX303" s="762"/>
      <c r="AY303" s="766"/>
      <c r="AZ303" s="762"/>
      <c r="BA303" s="766"/>
      <c r="BB303" s="762"/>
      <c r="BC303" s="766"/>
      <c r="BD303" s="762"/>
      <c r="BE303" s="766"/>
      <c r="BF303" s="762"/>
      <c r="BG303" s="766"/>
      <c r="BH303" s="762"/>
      <c r="BI303" s="766"/>
      <c r="BJ303" s="765"/>
    </row>
    <row r="304" spans="1:62" ht="18" customHeight="1">
      <c r="A304" s="12" t="s">
        <v>942</v>
      </c>
      <c r="B304" s="6" t="s">
        <v>956</v>
      </c>
      <c r="L304" s="715"/>
      <c r="M304" s="708"/>
      <c r="O304" s="696"/>
      <c r="P304" s="708"/>
      <c r="Q304" s="150">
        <v>301</v>
      </c>
      <c r="R304" s="279">
        <f t="shared" si="10"/>
        <v>301</v>
      </c>
      <c r="T304" s="150">
        <v>301</v>
      </c>
      <c r="U304" s="764">
        <v>301</v>
      </c>
      <c r="V304" s="758"/>
      <c r="W304" s="762"/>
      <c r="X304" s="766"/>
      <c r="Y304" s="765"/>
      <c r="AK304" s="150">
        <v>301</v>
      </c>
      <c r="AL304" s="764"/>
      <c r="AM304" s="758"/>
      <c r="AN304" s="762"/>
      <c r="AO304" s="766"/>
      <c r="AP304" s="762"/>
      <c r="AQ304" s="766"/>
      <c r="AR304" s="762"/>
      <c r="AS304" s="766"/>
      <c r="AT304" s="762"/>
      <c r="AU304" s="766"/>
      <c r="AV304" s="762"/>
      <c r="AW304" s="766"/>
      <c r="AX304" s="762"/>
      <c r="AY304" s="766"/>
      <c r="AZ304" s="762"/>
      <c r="BA304" s="766"/>
      <c r="BB304" s="762"/>
      <c r="BC304" s="766"/>
      <c r="BD304" s="762"/>
      <c r="BE304" s="766"/>
      <c r="BF304" s="762"/>
      <c r="BG304" s="766"/>
      <c r="BH304" s="762"/>
      <c r="BI304" s="766"/>
      <c r="BJ304" s="765"/>
    </row>
    <row r="305" spans="1:62" ht="18" customHeight="1">
      <c r="B305" s="694"/>
      <c r="C305" s="695"/>
      <c r="L305" s="715"/>
      <c r="M305" s="708"/>
      <c r="O305" s="696"/>
      <c r="P305" s="708"/>
      <c r="Q305" s="150">
        <v>302</v>
      </c>
      <c r="R305" s="279">
        <f t="shared" si="10"/>
        <v>302</v>
      </c>
      <c r="T305" s="150">
        <v>302</v>
      </c>
      <c r="U305" s="764">
        <v>302</v>
      </c>
      <c r="V305" s="758"/>
      <c r="W305" s="762"/>
      <c r="X305" s="766"/>
      <c r="Y305" s="765"/>
      <c r="AK305" s="150">
        <v>302</v>
      </c>
      <c r="AL305" s="764"/>
      <c r="AM305" s="758"/>
      <c r="AN305" s="762"/>
      <c r="AO305" s="766"/>
      <c r="AP305" s="762"/>
      <c r="AQ305" s="766"/>
      <c r="AR305" s="762"/>
      <c r="AS305" s="766"/>
      <c r="AT305" s="762"/>
      <c r="AU305" s="766"/>
      <c r="AV305" s="762"/>
      <c r="AW305" s="766"/>
      <c r="AX305" s="762"/>
      <c r="AY305" s="766"/>
      <c r="AZ305" s="762"/>
      <c r="BA305" s="766"/>
      <c r="BB305" s="762"/>
      <c r="BC305" s="766"/>
      <c r="BD305" s="762"/>
      <c r="BE305" s="766"/>
      <c r="BF305" s="762"/>
      <c r="BG305" s="766"/>
      <c r="BH305" s="762"/>
      <c r="BI305" s="766"/>
      <c r="BJ305" s="765"/>
    </row>
    <row r="306" spans="1:62" ht="18" customHeight="1">
      <c r="B306" s="696" t="s">
        <v>1037</v>
      </c>
      <c r="C306" s="697"/>
      <c r="L306" s="715"/>
      <c r="M306" s="708"/>
      <c r="O306" s="696"/>
      <c r="P306" s="708"/>
      <c r="Q306" s="150">
        <v>303</v>
      </c>
      <c r="R306" s="279">
        <f t="shared" si="10"/>
        <v>303</v>
      </c>
      <c r="T306" s="150">
        <v>303</v>
      </c>
      <c r="U306" s="764">
        <v>303</v>
      </c>
      <c r="V306" s="758"/>
      <c r="W306" s="762"/>
      <c r="X306" s="766"/>
      <c r="Y306" s="765"/>
      <c r="AK306" s="150">
        <v>303</v>
      </c>
      <c r="AL306" s="764"/>
      <c r="AM306" s="758"/>
      <c r="AN306" s="762"/>
      <c r="AO306" s="766"/>
      <c r="AP306" s="762"/>
      <c r="AQ306" s="766"/>
      <c r="AR306" s="762"/>
      <c r="AS306" s="766"/>
      <c r="AT306" s="762"/>
      <c r="AU306" s="766"/>
      <c r="AV306" s="762"/>
      <c r="AW306" s="766"/>
      <c r="AX306" s="762"/>
      <c r="AY306" s="766"/>
      <c r="AZ306" s="762"/>
      <c r="BA306" s="766"/>
      <c r="BB306" s="762"/>
      <c r="BC306" s="766"/>
      <c r="BD306" s="762"/>
      <c r="BE306" s="766"/>
      <c r="BF306" s="762"/>
      <c r="BG306" s="766"/>
      <c r="BH306" s="762"/>
      <c r="BI306" s="766"/>
      <c r="BJ306" s="765"/>
    </row>
    <row r="307" spans="1:62" ht="18" customHeight="1">
      <c r="B307" s="696" t="s">
        <v>944</v>
      </c>
      <c r="C307" s="697"/>
      <c r="L307" s="715"/>
      <c r="M307" s="708"/>
      <c r="O307" s="696"/>
      <c r="P307" s="708"/>
      <c r="Q307" s="150">
        <v>304</v>
      </c>
      <c r="R307" s="279">
        <f t="shared" si="10"/>
        <v>304</v>
      </c>
      <c r="T307" s="150">
        <v>304</v>
      </c>
      <c r="U307" s="764">
        <v>304</v>
      </c>
      <c r="V307" s="758"/>
      <c r="W307" s="762"/>
      <c r="X307" s="766"/>
      <c r="Y307" s="765"/>
      <c r="AK307" s="150">
        <v>304</v>
      </c>
      <c r="AL307" s="764"/>
      <c r="AM307" s="758"/>
      <c r="AN307" s="762"/>
      <c r="AO307" s="766"/>
      <c r="AP307" s="762"/>
      <c r="AQ307" s="766"/>
      <c r="AR307" s="762"/>
      <c r="AS307" s="766"/>
      <c r="AT307" s="762"/>
      <c r="AU307" s="766"/>
      <c r="AV307" s="762"/>
      <c r="AW307" s="766"/>
      <c r="AX307" s="762"/>
      <c r="AY307" s="766"/>
      <c r="AZ307" s="762"/>
      <c r="BA307" s="766"/>
      <c r="BB307" s="762"/>
      <c r="BC307" s="766"/>
      <c r="BD307" s="762"/>
      <c r="BE307" s="766"/>
      <c r="BF307" s="762"/>
      <c r="BG307" s="766"/>
      <c r="BH307" s="762"/>
      <c r="BI307" s="766"/>
      <c r="BJ307" s="765"/>
    </row>
    <row r="308" spans="1:62" ht="18" customHeight="1">
      <c r="B308" s="696" t="s">
        <v>943</v>
      </c>
      <c r="C308" s="697"/>
      <c r="L308" s="715"/>
      <c r="M308" s="708"/>
      <c r="O308" s="696"/>
      <c r="P308" s="708"/>
      <c r="Q308" s="150">
        <v>305</v>
      </c>
      <c r="R308" s="279">
        <f t="shared" si="10"/>
        <v>305</v>
      </c>
      <c r="T308" s="150">
        <v>305</v>
      </c>
      <c r="U308" s="764">
        <v>305</v>
      </c>
      <c r="V308" s="758"/>
      <c r="W308" s="762"/>
      <c r="X308" s="766"/>
      <c r="Y308" s="765"/>
      <c r="AK308" s="150">
        <v>305</v>
      </c>
      <c r="AL308" s="764"/>
      <c r="AM308" s="758"/>
      <c r="AN308" s="762"/>
      <c r="AO308" s="766"/>
      <c r="AP308" s="762"/>
      <c r="AQ308" s="766"/>
      <c r="AR308" s="762"/>
      <c r="AS308" s="766"/>
      <c r="AT308" s="762"/>
      <c r="AU308" s="766"/>
      <c r="AV308" s="762"/>
      <c r="AW308" s="766"/>
      <c r="AX308" s="762"/>
      <c r="AY308" s="766"/>
      <c r="AZ308" s="762"/>
      <c r="BA308" s="766"/>
      <c r="BB308" s="762"/>
      <c r="BC308" s="766"/>
      <c r="BD308" s="762"/>
      <c r="BE308" s="766"/>
      <c r="BF308" s="762"/>
      <c r="BG308" s="766"/>
      <c r="BH308" s="762"/>
      <c r="BI308" s="766"/>
      <c r="BJ308" s="765"/>
    </row>
    <row r="309" spans="1:62" ht="18" customHeight="1">
      <c r="B309" s="696"/>
      <c r="C309" s="697"/>
      <c r="L309" s="715"/>
      <c r="M309" s="708"/>
      <c r="O309" s="696"/>
      <c r="P309" s="708"/>
      <c r="Q309" s="150">
        <v>306</v>
      </c>
      <c r="R309" s="279">
        <f t="shared" si="10"/>
        <v>306</v>
      </c>
      <c r="T309" s="150">
        <v>306</v>
      </c>
      <c r="U309" s="764">
        <v>306</v>
      </c>
      <c r="V309" s="758"/>
      <c r="W309" s="762"/>
      <c r="X309" s="766"/>
      <c r="Y309" s="765"/>
      <c r="AK309" s="150">
        <v>306</v>
      </c>
      <c r="AL309" s="764"/>
      <c r="AM309" s="758"/>
      <c r="AN309" s="762"/>
      <c r="AO309" s="766"/>
      <c r="AP309" s="762"/>
      <c r="AQ309" s="766"/>
      <c r="AR309" s="762"/>
      <c r="AS309" s="766"/>
      <c r="AT309" s="762"/>
      <c r="AU309" s="766"/>
      <c r="AV309" s="762"/>
      <c r="AW309" s="766"/>
      <c r="AX309" s="762"/>
      <c r="AY309" s="766"/>
      <c r="AZ309" s="762"/>
      <c r="BA309" s="766"/>
      <c r="BB309" s="762"/>
      <c r="BC309" s="766"/>
      <c r="BD309" s="762"/>
      <c r="BE309" s="766"/>
      <c r="BF309" s="762"/>
      <c r="BG309" s="766"/>
      <c r="BH309" s="762"/>
      <c r="BI309" s="766"/>
      <c r="BJ309" s="765"/>
    </row>
    <row r="310" spans="1:62" ht="18" customHeight="1">
      <c r="B310" s="696"/>
      <c r="C310" s="697"/>
      <c r="L310" s="715"/>
      <c r="M310" s="708"/>
      <c r="O310" s="696"/>
      <c r="P310" s="708"/>
      <c r="Q310" s="150">
        <v>307</v>
      </c>
      <c r="R310" s="279">
        <f t="shared" si="10"/>
        <v>307</v>
      </c>
      <c r="T310" s="150">
        <v>307</v>
      </c>
      <c r="U310" s="764">
        <v>307</v>
      </c>
      <c r="V310" s="758"/>
      <c r="W310" s="762"/>
      <c r="X310" s="766"/>
      <c r="Y310" s="765"/>
      <c r="AK310" s="150">
        <v>307</v>
      </c>
      <c r="AL310" s="764"/>
      <c r="AM310" s="758"/>
      <c r="AN310" s="762"/>
      <c r="AO310" s="766"/>
      <c r="AP310" s="762"/>
      <c r="AQ310" s="766"/>
      <c r="AR310" s="762"/>
      <c r="AS310" s="766"/>
      <c r="AT310" s="762"/>
      <c r="AU310" s="766"/>
      <c r="AV310" s="762"/>
      <c r="AW310" s="766"/>
      <c r="AX310" s="762"/>
      <c r="AY310" s="766"/>
      <c r="AZ310" s="762"/>
      <c r="BA310" s="766"/>
      <c r="BB310" s="762"/>
      <c r="BC310" s="766"/>
      <c r="BD310" s="762"/>
      <c r="BE310" s="766"/>
      <c r="BF310" s="762"/>
      <c r="BG310" s="766"/>
      <c r="BH310" s="762"/>
      <c r="BI310" s="766"/>
      <c r="BJ310" s="765"/>
    </row>
    <row r="311" spans="1:62" ht="18" customHeight="1">
      <c r="B311" s="696"/>
      <c r="C311" s="697"/>
      <c r="L311" s="715"/>
      <c r="M311" s="708"/>
      <c r="O311" s="696"/>
      <c r="P311" s="708"/>
      <c r="Q311" s="150">
        <v>308</v>
      </c>
      <c r="R311" s="279">
        <f t="shared" si="10"/>
        <v>308</v>
      </c>
      <c r="T311" s="150">
        <v>308</v>
      </c>
      <c r="U311" s="764">
        <v>308</v>
      </c>
      <c r="V311" s="758"/>
      <c r="W311" s="762"/>
      <c r="X311" s="766"/>
      <c r="Y311" s="765"/>
      <c r="AK311" s="150">
        <v>308</v>
      </c>
      <c r="AL311" s="764"/>
      <c r="AM311" s="758"/>
      <c r="AN311" s="762"/>
      <c r="AO311" s="766"/>
      <c r="AP311" s="762"/>
      <c r="AQ311" s="766"/>
      <c r="AR311" s="762"/>
      <c r="AS311" s="766"/>
      <c r="AT311" s="762"/>
      <c r="AU311" s="766"/>
      <c r="AV311" s="762"/>
      <c r="AW311" s="766"/>
      <c r="AX311" s="762"/>
      <c r="AY311" s="766"/>
      <c r="AZ311" s="762"/>
      <c r="BA311" s="766"/>
      <c r="BB311" s="762"/>
      <c r="BC311" s="766"/>
      <c r="BD311" s="762"/>
      <c r="BE311" s="766"/>
      <c r="BF311" s="762"/>
      <c r="BG311" s="766"/>
      <c r="BH311" s="762"/>
      <c r="BI311" s="766"/>
      <c r="BJ311" s="765"/>
    </row>
    <row r="312" spans="1:62" ht="18" customHeight="1">
      <c r="B312" s="696"/>
      <c r="C312" s="697"/>
      <c r="L312" s="715"/>
      <c r="M312" s="708"/>
      <c r="O312" s="696"/>
      <c r="P312" s="708"/>
      <c r="Q312" s="150">
        <v>309</v>
      </c>
      <c r="R312" s="279">
        <f t="shared" si="10"/>
        <v>309</v>
      </c>
      <c r="T312" s="150">
        <v>309</v>
      </c>
      <c r="U312" s="764">
        <v>309</v>
      </c>
      <c r="V312" s="758"/>
      <c r="W312" s="762"/>
      <c r="X312" s="766"/>
      <c r="Y312" s="765"/>
      <c r="AK312" s="150">
        <v>309</v>
      </c>
      <c r="AL312" s="764"/>
      <c r="AM312" s="758"/>
      <c r="AN312" s="762"/>
      <c r="AO312" s="766"/>
      <c r="AP312" s="762"/>
      <c r="AQ312" s="766"/>
      <c r="AR312" s="762"/>
      <c r="AS312" s="766"/>
      <c r="AT312" s="762"/>
      <c r="AU312" s="766"/>
      <c r="AV312" s="762"/>
      <c r="AW312" s="766"/>
      <c r="AX312" s="762"/>
      <c r="AY312" s="766"/>
      <c r="AZ312" s="762"/>
      <c r="BA312" s="766"/>
      <c r="BB312" s="762"/>
      <c r="BC312" s="766"/>
      <c r="BD312" s="762"/>
      <c r="BE312" s="766"/>
      <c r="BF312" s="762"/>
      <c r="BG312" s="766"/>
      <c r="BH312" s="762"/>
      <c r="BI312" s="766"/>
      <c r="BJ312" s="765"/>
    </row>
    <row r="313" spans="1:62" ht="18" customHeight="1">
      <c r="B313" s="696"/>
      <c r="C313" s="697"/>
      <c r="L313" s="715"/>
      <c r="M313" s="708"/>
      <c r="O313" s="696"/>
      <c r="P313" s="708"/>
      <c r="Q313" s="150">
        <v>310</v>
      </c>
      <c r="R313" s="279">
        <f t="shared" si="10"/>
        <v>310</v>
      </c>
      <c r="T313" s="150">
        <v>310</v>
      </c>
      <c r="U313" s="764">
        <v>310</v>
      </c>
      <c r="V313" s="758"/>
      <c r="W313" s="762"/>
      <c r="X313" s="766"/>
      <c r="Y313" s="765"/>
      <c r="AK313" s="150">
        <v>310</v>
      </c>
      <c r="AL313" s="764"/>
      <c r="AM313" s="758"/>
      <c r="AN313" s="762"/>
      <c r="AO313" s="766"/>
      <c r="AP313" s="762"/>
      <c r="AQ313" s="766"/>
      <c r="AR313" s="762"/>
      <c r="AS313" s="766"/>
      <c r="AT313" s="762"/>
      <c r="AU313" s="766"/>
      <c r="AV313" s="762"/>
      <c r="AW313" s="766"/>
      <c r="AX313" s="762"/>
      <c r="AY313" s="766"/>
      <c r="AZ313" s="762"/>
      <c r="BA313" s="766"/>
      <c r="BB313" s="762"/>
      <c r="BC313" s="766"/>
      <c r="BD313" s="762"/>
      <c r="BE313" s="766"/>
      <c r="BF313" s="762"/>
      <c r="BG313" s="766"/>
      <c r="BH313" s="762"/>
      <c r="BI313" s="766"/>
      <c r="BJ313" s="765"/>
    </row>
    <row r="314" spans="1:62" ht="18" customHeight="1">
      <c r="B314" s="696"/>
      <c r="C314" s="697"/>
      <c r="L314" s="715"/>
      <c r="M314" s="708"/>
      <c r="O314" s="696"/>
      <c r="P314" s="708"/>
      <c r="Q314" s="150">
        <v>311</v>
      </c>
      <c r="R314" s="279">
        <f t="shared" si="10"/>
        <v>311</v>
      </c>
      <c r="T314" s="150">
        <v>311</v>
      </c>
      <c r="U314" s="764">
        <v>311</v>
      </c>
      <c r="V314" s="758"/>
      <c r="W314" s="762"/>
      <c r="X314" s="766"/>
      <c r="Y314" s="765"/>
      <c r="AK314" s="150">
        <v>311</v>
      </c>
      <c r="AL314" s="764"/>
      <c r="AM314" s="758"/>
      <c r="AN314" s="762"/>
      <c r="AO314" s="766"/>
      <c r="AP314" s="762"/>
      <c r="AQ314" s="766"/>
      <c r="AR314" s="762"/>
      <c r="AS314" s="766"/>
      <c r="AT314" s="762"/>
      <c r="AU314" s="766"/>
      <c r="AV314" s="762"/>
      <c r="AW314" s="766"/>
      <c r="AX314" s="762"/>
      <c r="AY314" s="766"/>
      <c r="AZ314" s="762"/>
      <c r="BA314" s="766"/>
      <c r="BB314" s="762"/>
      <c r="BC314" s="766"/>
      <c r="BD314" s="762"/>
      <c r="BE314" s="766"/>
      <c r="BF314" s="762"/>
      <c r="BG314" s="766"/>
      <c r="BH314" s="762"/>
      <c r="BI314" s="766"/>
      <c r="BJ314" s="765"/>
    </row>
    <row r="315" spans="1:62" ht="18" customHeight="1">
      <c r="B315" s="696"/>
      <c r="C315" s="697"/>
      <c r="L315" s="715"/>
      <c r="M315" s="708"/>
      <c r="O315" s="696"/>
      <c r="P315" s="708"/>
      <c r="Q315" s="150">
        <v>312</v>
      </c>
      <c r="R315" s="279">
        <f t="shared" si="10"/>
        <v>312</v>
      </c>
      <c r="T315" s="150">
        <v>312</v>
      </c>
      <c r="U315" s="764">
        <v>312</v>
      </c>
      <c r="V315" s="758"/>
      <c r="W315" s="762"/>
      <c r="X315" s="766"/>
      <c r="Y315" s="765"/>
      <c r="AK315" s="150">
        <v>312</v>
      </c>
      <c r="AL315" s="764"/>
      <c r="AM315" s="758"/>
      <c r="AN315" s="762"/>
      <c r="AO315" s="766"/>
      <c r="AP315" s="762"/>
      <c r="AQ315" s="766"/>
      <c r="AR315" s="762"/>
      <c r="AS315" s="766"/>
      <c r="AT315" s="762"/>
      <c r="AU315" s="766"/>
      <c r="AV315" s="762"/>
      <c r="AW315" s="766"/>
      <c r="AX315" s="762"/>
      <c r="AY315" s="766"/>
      <c r="AZ315" s="762"/>
      <c r="BA315" s="766"/>
      <c r="BB315" s="762"/>
      <c r="BC315" s="766"/>
      <c r="BD315" s="762"/>
      <c r="BE315" s="766"/>
      <c r="BF315" s="762"/>
      <c r="BG315" s="766"/>
      <c r="BH315" s="762"/>
      <c r="BI315" s="766"/>
      <c r="BJ315" s="765"/>
    </row>
    <row r="316" spans="1:62" ht="18" customHeight="1">
      <c r="O316" s="696"/>
      <c r="P316" s="708"/>
      <c r="Q316" s="150">
        <v>313</v>
      </c>
      <c r="R316" s="279">
        <f t="shared" si="10"/>
        <v>313</v>
      </c>
      <c r="T316" s="150">
        <v>313</v>
      </c>
      <c r="U316" s="764">
        <v>313</v>
      </c>
      <c r="V316" s="758"/>
      <c r="W316" s="762"/>
      <c r="X316" s="766"/>
      <c r="Y316" s="765"/>
      <c r="AK316" s="150">
        <v>313</v>
      </c>
      <c r="AL316" s="764"/>
      <c r="AM316" s="758"/>
      <c r="AN316" s="762"/>
      <c r="AO316" s="766"/>
      <c r="AP316" s="762"/>
      <c r="AQ316" s="766"/>
      <c r="AR316" s="762"/>
      <c r="AS316" s="766"/>
      <c r="AT316" s="762"/>
      <c r="AU316" s="766"/>
      <c r="AV316" s="762"/>
      <c r="AW316" s="766"/>
      <c r="AX316" s="762"/>
      <c r="AY316" s="766"/>
      <c r="AZ316" s="762"/>
      <c r="BA316" s="766"/>
      <c r="BB316" s="762"/>
      <c r="BC316" s="766"/>
      <c r="BD316" s="762"/>
      <c r="BE316" s="766"/>
      <c r="BF316" s="762"/>
      <c r="BG316" s="766"/>
      <c r="BH316" s="762"/>
      <c r="BI316" s="766"/>
      <c r="BJ316" s="765"/>
    </row>
    <row r="317" spans="1:62" ht="18" customHeight="1">
      <c r="A317" s="12" t="s">
        <v>952</v>
      </c>
      <c r="B317" s="6" t="s">
        <v>955</v>
      </c>
      <c r="O317" s="696"/>
      <c r="P317" s="708"/>
      <c r="Q317" s="150">
        <v>314</v>
      </c>
      <c r="R317" s="279">
        <f t="shared" si="10"/>
        <v>314</v>
      </c>
      <c r="T317" s="150">
        <v>314</v>
      </c>
      <c r="U317" s="764">
        <v>314</v>
      </c>
      <c r="V317" s="758"/>
      <c r="W317" s="762"/>
      <c r="X317" s="766"/>
      <c r="Y317" s="765"/>
      <c r="AK317" s="150">
        <v>314</v>
      </c>
      <c r="AL317" s="764"/>
      <c r="AM317" s="758"/>
      <c r="AN317" s="762"/>
      <c r="AO317" s="766"/>
      <c r="AP317" s="762"/>
      <c r="AQ317" s="766"/>
      <c r="AR317" s="762"/>
      <c r="AS317" s="766"/>
      <c r="AT317" s="762"/>
      <c r="AU317" s="766"/>
      <c r="AV317" s="762"/>
      <c r="AW317" s="766"/>
      <c r="AX317" s="762"/>
      <c r="AY317" s="766"/>
      <c r="AZ317" s="762"/>
      <c r="BA317" s="766"/>
      <c r="BB317" s="762"/>
      <c r="BC317" s="766"/>
      <c r="BD317" s="762"/>
      <c r="BE317" s="766"/>
      <c r="BF317" s="762"/>
      <c r="BG317" s="766"/>
      <c r="BH317" s="762"/>
      <c r="BI317" s="766"/>
      <c r="BJ317" s="765"/>
    </row>
    <row r="318" spans="1:62" ht="18" customHeight="1">
      <c r="B318" s="1298" t="s">
        <v>954</v>
      </c>
      <c r="C318" s="1299"/>
      <c r="O318" s="696"/>
      <c r="P318" s="708"/>
      <c r="Q318" s="150">
        <v>315</v>
      </c>
      <c r="R318" s="279">
        <f t="shared" si="10"/>
        <v>315</v>
      </c>
      <c r="T318" s="150">
        <v>315</v>
      </c>
      <c r="U318" s="764">
        <v>315</v>
      </c>
      <c r="V318" s="758"/>
      <c r="W318" s="762"/>
      <c r="X318" s="766"/>
      <c r="Y318" s="765"/>
      <c r="AK318" s="150">
        <v>315</v>
      </c>
      <c r="AL318" s="764"/>
      <c r="AM318" s="758"/>
      <c r="AN318" s="762"/>
      <c r="AO318" s="766"/>
      <c r="AP318" s="762"/>
      <c r="AQ318" s="766"/>
      <c r="AR318" s="762"/>
      <c r="AS318" s="766"/>
      <c r="AT318" s="762"/>
      <c r="AU318" s="766"/>
      <c r="AV318" s="762"/>
      <c r="AW318" s="766"/>
      <c r="AX318" s="762"/>
      <c r="AY318" s="766"/>
      <c r="AZ318" s="762"/>
      <c r="BA318" s="766"/>
      <c r="BB318" s="762"/>
      <c r="BC318" s="766"/>
      <c r="BD318" s="762"/>
      <c r="BE318" s="766"/>
      <c r="BF318" s="762"/>
      <c r="BG318" s="766"/>
      <c r="BH318" s="762"/>
      <c r="BI318" s="766"/>
      <c r="BJ318" s="765"/>
    </row>
    <row r="319" spans="1:62" ht="18" customHeight="1">
      <c r="O319" s="696"/>
      <c r="P319" s="708"/>
      <c r="Q319" s="150">
        <v>316</v>
      </c>
      <c r="R319" s="279">
        <f t="shared" si="10"/>
        <v>316</v>
      </c>
      <c r="T319" s="150">
        <v>316</v>
      </c>
      <c r="U319" s="764">
        <v>316</v>
      </c>
      <c r="V319" s="758"/>
      <c r="W319" s="762"/>
      <c r="X319" s="766"/>
      <c r="Y319" s="765"/>
      <c r="AK319" s="150">
        <v>316</v>
      </c>
      <c r="AL319" s="764"/>
      <c r="AM319" s="758"/>
      <c r="AN319" s="762"/>
      <c r="AO319" s="766"/>
      <c r="AP319" s="762"/>
      <c r="AQ319" s="766"/>
      <c r="AR319" s="762"/>
      <c r="AS319" s="766"/>
      <c r="AT319" s="762"/>
      <c r="AU319" s="766"/>
      <c r="AV319" s="762"/>
      <c r="AW319" s="766"/>
      <c r="AX319" s="762"/>
      <c r="AY319" s="766"/>
      <c r="AZ319" s="762"/>
      <c r="BA319" s="766"/>
      <c r="BB319" s="762"/>
      <c r="BC319" s="766"/>
      <c r="BD319" s="762"/>
      <c r="BE319" s="766"/>
      <c r="BF319" s="762"/>
      <c r="BG319" s="766"/>
      <c r="BH319" s="762"/>
      <c r="BI319" s="766"/>
      <c r="BJ319" s="765"/>
    </row>
    <row r="320" spans="1:62" ht="18" customHeight="1">
      <c r="A320" s="12" t="s">
        <v>1087</v>
      </c>
      <c r="B320" s="6" t="s">
        <v>1090</v>
      </c>
      <c r="C320" s="6"/>
      <c r="D320"/>
      <c r="E320"/>
      <c r="F320" s="1305" t="s">
        <v>1091</v>
      </c>
      <c r="G320" s="1306"/>
      <c r="H320" s="6"/>
      <c r="O320" s="696"/>
      <c r="P320" s="708"/>
      <c r="Q320" s="150">
        <v>317</v>
      </c>
      <c r="R320" s="279">
        <f t="shared" si="10"/>
        <v>317</v>
      </c>
      <c r="T320" s="150">
        <v>317</v>
      </c>
      <c r="U320" s="764">
        <v>317</v>
      </c>
      <c r="V320" s="758"/>
      <c r="W320" s="762"/>
      <c r="X320" s="766"/>
      <c r="Y320" s="765"/>
      <c r="AK320" s="150">
        <v>317</v>
      </c>
      <c r="AL320" s="764"/>
      <c r="AM320" s="758"/>
      <c r="AN320" s="762"/>
      <c r="AO320" s="766"/>
      <c r="AP320" s="762"/>
      <c r="AQ320" s="766"/>
      <c r="AR320" s="762"/>
      <c r="AS320" s="766"/>
      <c r="AT320" s="762"/>
      <c r="AU320" s="766"/>
      <c r="AV320" s="762"/>
      <c r="AW320" s="766"/>
      <c r="AX320" s="762"/>
      <c r="AY320" s="766"/>
      <c r="AZ320" s="762"/>
      <c r="BA320" s="766"/>
      <c r="BB320" s="762"/>
      <c r="BC320" s="766"/>
      <c r="BD320" s="762"/>
      <c r="BE320" s="766"/>
      <c r="BF320" s="762"/>
      <c r="BG320" s="766"/>
      <c r="BH320" s="762"/>
      <c r="BI320" s="766"/>
      <c r="BJ320" s="765"/>
    </row>
    <row r="321" spans="1:62" ht="18" customHeight="1">
      <c r="A321" s="31"/>
      <c r="B321" s="31"/>
      <c r="C321" s="31"/>
      <c r="D321" s="31"/>
      <c r="E321" s="31"/>
      <c r="F321" s="31"/>
      <c r="G321" s="31"/>
      <c r="H321" s="31"/>
      <c r="O321" s="696"/>
      <c r="P321" s="708"/>
      <c r="Q321" s="150">
        <v>318</v>
      </c>
      <c r="R321" s="279">
        <f t="shared" si="10"/>
        <v>318</v>
      </c>
      <c r="T321" s="150">
        <v>318</v>
      </c>
      <c r="U321" s="764">
        <v>318</v>
      </c>
      <c r="V321" s="758"/>
      <c r="W321" s="762"/>
      <c r="X321" s="766"/>
      <c r="Y321" s="765"/>
      <c r="AK321" s="150">
        <v>318</v>
      </c>
      <c r="AL321" s="764"/>
      <c r="AM321" s="758"/>
      <c r="AN321" s="762"/>
      <c r="AO321" s="766"/>
      <c r="AP321" s="762"/>
      <c r="AQ321" s="766"/>
      <c r="AR321" s="762"/>
      <c r="AS321" s="766"/>
      <c r="AT321" s="762"/>
      <c r="AU321" s="766"/>
      <c r="AV321" s="762"/>
      <c r="AW321" s="766"/>
      <c r="AX321" s="762"/>
      <c r="AY321" s="766"/>
      <c r="AZ321" s="762"/>
      <c r="BA321" s="766"/>
      <c r="BB321" s="762"/>
      <c r="BC321" s="766"/>
      <c r="BD321" s="762"/>
      <c r="BE321" s="766"/>
      <c r="BF321" s="762"/>
      <c r="BG321" s="766"/>
      <c r="BH321" s="762"/>
      <c r="BI321" s="766"/>
      <c r="BJ321" s="765"/>
    </row>
    <row r="322" spans="1:62" ht="18" customHeight="1">
      <c r="A322" s="12" t="s">
        <v>1089</v>
      </c>
      <c r="B322" s="6" t="s">
        <v>1088</v>
      </c>
      <c r="C322" s="6"/>
      <c r="D322"/>
      <c r="E322"/>
      <c r="F322"/>
      <c r="G322" s="933" t="s">
        <v>1092</v>
      </c>
      <c r="O322" s="696"/>
      <c r="P322" s="708"/>
      <c r="Q322" s="150">
        <v>319</v>
      </c>
      <c r="R322" s="279">
        <f t="shared" si="10"/>
        <v>319</v>
      </c>
      <c r="T322" s="150">
        <v>319</v>
      </c>
      <c r="U322" s="764">
        <v>319</v>
      </c>
      <c r="V322" s="758"/>
      <c r="W322" s="762"/>
      <c r="X322" s="766"/>
      <c r="Y322" s="765"/>
      <c r="AK322" s="150">
        <v>319</v>
      </c>
      <c r="AL322" s="764"/>
      <c r="AM322" s="758"/>
      <c r="AN322" s="762"/>
      <c r="AO322" s="766"/>
      <c r="AP322" s="762"/>
      <c r="AQ322" s="766"/>
      <c r="AR322" s="762"/>
      <c r="AS322" s="766"/>
      <c r="AT322" s="762"/>
      <c r="AU322" s="766"/>
      <c r="AV322" s="762"/>
      <c r="AW322" s="766"/>
      <c r="AX322" s="762"/>
      <c r="AY322" s="766"/>
      <c r="AZ322" s="762"/>
      <c r="BA322" s="766"/>
      <c r="BB322" s="762"/>
      <c r="BC322" s="766"/>
      <c r="BD322" s="762"/>
      <c r="BE322" s="766"/>
      <c r="BF322" s="762"/>
      <c r="BG322" s="766"/>
      <c r="BH322" s="762"/>
      <c r="BI322" s="766"/>
      <c r="BJ322" s="765"/>
    </row>
    <row r="323" spans="1:62" ht="18" customHeight="1">
      <c r="O323" s="696"/>
      <c r="P323" s="708"/>
      <c r="Q323" s="150">
        <v>320</v>
      </c>
      <c r="R323" s="279">
        <f t="shared" si="10"/>
        <v>320</v>
      </c>
      <c r="T323" s="150">
        <v>320</v>
      </c>
      <c r="U323" s="764">
        <v>320</v>
      </c>
      <c r="V323" s="758"/>
      <c r="W323" s="762"/>
      <c r="X323" s="766"/>
      <c r="Y323" s="765"/>
      <c r="AK323" s="150">
        <v>320</v>
      </c>
      <c r="AL323" s="764"/>
      <c r="AM323" s="758"/>
      <c r="AN323" s="762"/>
      <c r="AO323" s="766"/>
      <c r="AP323" s="762"/>
      <c r="AQ323" s="766"/>
      <c r="AR323" s="762"/>
      <c r="AS323" s="766"/>
      <c r="AT323" s="762"/>
      <c r="AU323" s="766"/>
      <c r="AV323" s="762"/>
      <c r="AW323" s="766"/>
      <c r="AX323" s="762"/>
      <c r="AY323" s="766"/>
      <c r="AZ323" s="762"/>
      <c r="BA323" s="766"/>
      <c r="BB323" s="762"/>
      <c r="BC323" s="766"/>
      <c r="BD323" s="762"/>
      <c r="BE323" s="766"/>
      <c r="BF323" s="762"/>
      <c r="BG323" s="766"/>
      <c r="BH323" s="762"/>
      <c r="BI323" s="766"/>
      <c r="BJ323" s="765"/>
    </row>
    <row r="324" spans="1:62" ht="18" customHeight="1">
      <c r="A324" s="12" t="s">
        <v>1155</v>
      </c>
      <c r="B324" s="6" t="s">
        <v>427</v>
      </c>
      <c r="C324" s="639" t="s">
        <v>1192</v>
      </c>
      <c r="Q324" s="150">
        <v>321</v>
      </c>
      <c r="R324" s="279">
        <f t="shared" ref="R324:R387" si="11">IF($U$2&lt;=5,VLOOKUP(Q324,ﾃｰﾌﾞﾙﾀｲﾌﾟ,$U$2+1,FALSE),VLOOKUP(Q324,ﾃｰﾌﾞﾙﾀｲﾌﾟ,$U$2+13,FALSE))</f>
        <v>321</v>
      </c>
      <c r="T324" s="150">
        <v>321</v>
      </c>
      <c r="U324" s="764">
        <v>321</v>
      </c>
      <c r="V324" s="758"/>
      <c r="W324" s="762"/>
      <c r="X324" s="766"/>
      <c r="Y324" s="765"/>
      <c r="AK324" s="150">
        <v>321</v>
      </c>
      <c r="AL324" s="764"/>
      <c r="AM324" s="758"/>
      <c r="AN324" s="762"/>
      <c r="AO324" s="766"/>
      <c r="AP324" s="762"/>
      <c r="AQ324" s="766"/>
      <c r="AR324" s="762"/>
      <c r="AS324" s="766"/>
      <c r="AT324" s="762"/>
      <c r="AU324" s="766"/>
      <c r="AV324" s="762"/>
      <c r="AW324" s="766"/>
      <c r="AX324" s="762"/>
      <c r="AY324" s="766"/>
      <c r="AZ324" s="762"/>
      <c r="BA324" s="766"/>
      <c r="BB324" s="762"/>
      <c r="BC324" s="766"/>
      <c r="BD324" s="762"/>
      <c r="BE324" s="766"/>
      <c r="BF324" s="762"/>
      <c r="BG324" s="766"/>
      <c r="BH324" s="762"/>
      <c r="BI324" s="766"/>
      <c r="BJ324" s="765"/>
    </row>
    <row r="325" spans="1:62" ht="18" customHeight="1">
      <c r="A325" s="12"/>
      <c r="B325" s="1303"/>
      <c r="C325" s="1304"/>
      <c r="Q325" s="150">
        <v>322</v>
      </c>
      <c r="R325" s="279">
        <f t="shared" si="11"/>
        <v>322</v>
      </c>
      <c r="T325" s="150">
        <v>322</v>
      </c>
      <c r="U325" s="764">
        <v>322</v>
      </c>
      <c r="V325" s="758"/>
      <c r="W325" s="762"/>
      <c r="X325" s="766"/>
      <c r="Y325" s="765"/>
      <c r="AK325" s="150">
        <v>322</v>
      </c>
      <c r="AL325" s="764"/>
      <c r="AM325" s="758"/>
      <c r="AN325" s="762"/>
      <c r="AO325" s="766"/>
      <c r="AP325" s="762"/>
      <c r="AQ325" s="766"/>
      <c r="AR325" s="762"/>
      <c r="AS325" s="766"/>
      <c r="AT325" s="762"/>
      <c r="AU325" s="766"/>
      <c r="AV325" s="762"/>
      <c r="AW325" s="766"/>
      <c r="AX325" s="762"/>
      <c r="AY325" s="766"/>
      <c r="AZ325" s="762"/>
      <c r="BA325" s="766"/>
      <c r="BB325" s="762"/>
      <c r="BC325" s="766"/>
      <c r="BD325" s="762"/>
      <c r="BE325" s="766"/>
      <c r="BF325" s="762"/>
      <c r="BG325" s="766"/>
      <c r="BH325" s="762"/>
      <c r="BI325" s="766"/>
      <c r="BJ325" s="765"/>
    </row>
    <row r="326" spans="1:62" ht="18" customHeight="1">
      <c r="B326" s="1298"/>
      <c r="C326" s="1299"/>
      <c r="Q326" s="150">
        <v>323</v>
      </c>
      <c r="R326" s="279">
        <f t="shared" si="11"/>
        <v>323</v>
      </c>
      <c r="T326" s="150">
        <v>323</v>
      </c>
      <c r="U326" s="764">
        <v>323</v>
      </c>
      <c r="V326" s="758"/>
      <c r="W326" s="762"/>
      <c r="X326" s="766"/>
      <c r="Y326" s="765"/>
      <c r="AK326" s="150">
        <v>323</v>
      </c>
      <c r="AL326" s="764"/>
      <c r="AM326" s="758"/>
      <c r="AN326" s="762"/>
      <c r="AO326" s="766"/>
      <c r="AP326" s="762"/>
      <c r="AQ326" s="766"/>
      <c r="AR326" s="762"/>
      <c r="AS326" s="766"/>
      <c r="AT326" s="762"/>
      <c r="AU326" s="766"/>
      <c r="AV326" s="762"/>
      <c r="AW326" s="766"/>
      <c r="AX326" s="762"/>
      <c r="AY326" s="766"/>
      <c r="AZ326" s="762"/>
      <c r="BA326" s="766"/>
      <c r="BB326" s="762"/>
      <c r="BC326" s="766"/>
      <c r="BD326" s="762"/>
      <c r="BE326" s="766"/>
      <c r="BF326" s="762"/>
      <c r="BG326" s="766"/>
      <c r="BH326" s="762"/>
      <c r="BI326" s="766"/>
      <c r="BJ326" s="765"/>
    </row>
    <row r="327" spans="1:62" ht="18" customHeight="1">
      <c r="B327" s="1298"/>
      <c r="C327" s="1299"/>
      <c r="Q327" s="150">
        <v>324</v>
      </c>
      <c r="R327" s="279">
        <f t="shared" si="11"/>
        <v>324</v>
      </c>
      <c r="T327" s="150">
        <v>324</v>
      </c>
      <c r="U327" s="764">
        <v>324</v>
      </c>
      <c r="V327" s="758"/>
      <c r="W327" s="762"/>
      <c r="X327" s="766"/>
      <c r="Y327" s="765"/>
      <c r="AK327" s="150">
        <v>324</v>
      </c>
      <c r="AL327" s="764"/>
      <c r="AM327" s="758"/>
      <c r="AN327" s="762"/>
      <c r="AO327" s="766"/>
      <c r="AP327" s="762"/>
      <c r="AQ327" s="766"/>
      <c r="AR327" s="762"/>
      <c r="AS327" s="766"/>
      <c r="AT327" s="762"/>
      <c r="AU327" s="766"/>
      <c r="AV327" s="762"/>
      <c r="AW327" s="766"/>
      <c r="AX327" s="762"/>
      <c r="AY327" s="766"/>
      <c r="AZ327" s="762"/>
      <c r="BA327" s="766"/>
      <c r="BB327" s="762"/>
      <c r="BC327" s="766"/>
      <c r="BD327" s="762"/>
      <c r="BE327" s="766"/>
      <c r="BF327" s="762"/>
      <c r="BG327" s="766"/>
      <c r="BH327" s="762"/>
      <c r="BI327" s="766"/>
      <c r="BJ327" s="765"/>
    </row>
    <row r="328" spans="1:62" ht="18" customHeight="1">
      <c r="Q328" s="150">
        <v>325</v>
      </c>
      <c r="R328" s="279">
        <f t="shared" si="11"/>
        <v>325</v>
      </c>
      <c r="T328" s="150">
        <v>325</v>
      </c>
      <c r="U328" s="764">
        <v>325</v>
      </c>
      <c r="V328" s="758"/>
      <c r="W328" s="762"/>
      <c r="X328" s="766"/>
      <c r="Y328" s="765"/>
      <c r="AK328" s="150">
        <v>325</v>
      </c>
      <c r="AL328" s="764"/>
      <c r="AM328" s="758"/>
      <c r="AN328" s="762"/>
      <c r="AO328" s="766"/>
      <c r="AP328" s="762"/>
      <c r="AQ328" s="766"/>
      <c r="AR328" s="762"/>
      <c r="AS328" s="766"/>
      <c r="AT328" s="762"/>
      <c r="AU328" s="766"/>
      <c r="AV328" s="762"/>
      <c r="AW328" s="766"/>
      <c r="AX328" s="762"/>
      <c r="AY328" s="766"/>
      <c r="AZ328" s="762"/>
      <c r="BA328" s="766"/>
      <c r="BB328" s="762"/>
      <c r="BC328" s="766"/>
      <c r="BD328" s="762"/>
      <c r="BE328" s="766"/>
      <c r="BF328" s="762"/>
      <c r="BG328" s="766"/>
      <c r="BH328" s="762"/>
      <c r="BI328" s="766"/>
      <c r="BJ328" s="765"/>
    </row>
    <row r="329" spans="1:62" ht="18" customHeight="1">
      <c r="A329"/>
      <c r="B329"/>
      <c r="C329"/>
      <c r="D329"/>
      <c r="E329"/>
      <c r="F329"/>
      <c r="G329"/>
      <c r="H329"/>
      <c r="I329"/>
      <c r="J329"/>
      <c r="K329"/>
      <c r="L329"/>
      <c r="M329"/>
      <c r="Q329" s="150">
        <v>326</v>
      </c>
      <c r="R329" s="279">
        <f t="shared" si="11"/>
        <v>326</v>
      </c>
      <c r="T329" s="150">
        <v>326</v>
      </c>
      <c r="U329" s="764">
        <v>326</v>
      </c>
      <c r="V329" s="758"/>
      <c r="W329" s="762"/>
      <c r="X329" s="766"/>
      <c r="Y329" s="765"/>
      <c r="AK329" s="150">
        <v>326</v>
      </c>
      <c r="AL329" s="764"/>
      <c r="AM329" s="758"/>
      <c r="AN329" s="762"/>
      <c r="AO329" s="766"/>
      <c r="AP329" s="762"/>
      <c r="AQ329" s="766"/>
      <c r="AR329" s="762"/>
      <c r="AS329" s="766"/>
      <c r="AT329" s="762"/>
      <c r="AU329" s="766"/>
      <c r="AV329" s="762"/>
      <c r="AW329" s="766"/>
      <c r="AX329" s="762"/>
      <c r="AY329" s="766"/>
      <c r="AZ329" s="762"/>
      <c r="BA329" s="766"/>
      <c r="BB329" s="762"/>
      <c r="BC329" s="766"/>
      <c r="BD329" s="762"/>
      <c r="BE329" s="766"/>
      <c r="BF329" s="762"/>
      <c r="BG329" s="766"/>
      <c r="BH329" s="762"/>
      <c r="BI329" s="766"/>
      <c r="BJ329" s="765"/>
    </row>
    <row r="330" spans="1:62" ht="18" customHeight="1">
      <c r="A330"/>
      <c r="B330"/>
      <c r="C330"/>
      <c r="D330"/>
      <c r="E330"/>
      <c r="F330"/>
      <c r="G330"/>
      <c r="H330"/>
      <c r="I330"/>
      <c r="J330"/>
      <c r="K330"/>
      <c r="L330"/>
      <c r="M330"/>
      <c r="Q330" s="150">
        <v>327</v>
      </c>
      <c r="R330" s="279">
        <f t="shared" si="11"/>
        <v>327</v>
      </c>
      <c r="T330" s="150">
        <v>327</v>
      </c>
      <c r="U330" s="764">
        <v>327</v>
      </c>
      <c r="V330" s="758"/>
      <c r="W330" s="762"/>
      <c r="X330" s="766"/>
      <c r="Y330" s="765"/>
      <c r="AK330" s="150">
        <v>327</v>
      </c>
      <c r="AL330" s="764"/>
      <c r="AM330" s="758"/>
      <c r="AN330" s="762"/>
      <c r="AO330" s="766"/>
      <c r="AP330" s="762"/>
      <c r="AQ330" s="766"/>
      <c r="AR330" s="762"/>
      <c r="AS330" s="766"/>
      <c r="AT330" s="762"/>
      <c r="AU330" s="766"/>
      <c r="AV330" s="762"/>
      <c r="AW330" s="766"/>
      <c r="AX330" s="762"/>
      <c r="AY330" s="766"/>
      <c r="AZ330" s="762"/>
      <c r="BA330" s="766"/>
      <c r="BB330" s="762"/>
      <c r="BC330" s="766"/>
      <c r="BD330" s="762"/>
      <c r="BE330" s="766"/>
      <c r="BF330" s="762"/>
      <c r="BG330" s="766"/>
      <c r="BH330" s="762"/>
      <c r="BI330" s="766"/>
      <c r="BJ330" s="765"/>
    </row>
    <row r="331" spans="1:62" ht="18" customHeight="1">
      <c r="A331"/>
      <c r="B331"/>
      <c r="C331"/>
      <c r="D331"/>
      <c r="E331"/>
      <c r="F331"/>
      <c r="G331"/>
      <c r="H331"/>
      <c r="I331"/>
      <c r="J331"/>
      <c r="K331"/>
      <c r="L331"/>
      <c r="M331"/>
      <c r="Q331" s="150">
        <v>328</v>
      </c>
      <c r="R331" s="279">
        <f t="shared" si="11"/>
        <v>328</v>
      </c>
      <c r="T331" s="150">
        <v>328</v>
      </c>
      <c r="U331" s="764">
        <v>328</v>
      </c>
      <c r="V331" s="758"/>
      <c r="W331" s="762"/>
      <c r="X331" s="766"/>
      <c r="Y331" s="765"/>
      <c r="AK331" s="150">
        <v>328</v>
      </c>
      <c r="AL331" s="764"/>
      <c r="AM331" s="758"/>
      <c r="AN331" s="762"/>
      <c r="AO331" s="766"/>
      <c r="AP331" s="762"/>
      <c r="AQ331" s="766"/>
      <c r="AR331" s="762"/>
      <c r="AS331" s="766"/>
      <c r="AT331" s="762"/>
      <c r="AU331" s="766"/>
      <c r="AV331" s="762"/>
      <c r="AW331" s="766"/>
      <c r="AX331" s="762"/>
      <c r="AY331" s="766"/>
      <c r="AZ331" s="762"/>
      <c r="BA331" s="766"/>
      <c r="BB331" s="762"/>
      <c r="BC331" s="766"/>
      <c r="BD331" s="762"/>
      <c r="BE331" s="766"/>
      <c r="BF331" s="762"/>
      <c r="BG331" s="766"/>
      <c r="BH331" s="762"/>
      <c r="BI331" s="766"/>
      <c r="BJ331" s="765"/>
    </row>
    <row r="332" spans="1:62" ht="18" customHeight="1">
      <c r="A332"/>
      <c r="B332"/>
      <c r="C332"/>
      <c r="D332"/>
      <c r="E332"/>
      <c r="F332"/>
      <c r="G332"/>
      <c r="H332"/>
      <c r="I332"/>
      <c r="J332"/>
      <c r="K332"/>
      <c r="L332"/>
      <c r="M332"/>
      <c r="Q332" s="150">
        <v>329</v>
      </c>
      <c r="R332" s="279">
        <f t="shared" si="11"/>
        <v>329</v>
      </c>
      <c r="T332" s="150">
        <v>329</v>
      </c>
      <c r="U332" s="764">
        <v>329</v>
      </c>
      <c r="V332" s="758"/>
      <c r="W332" s="762"/>
      <c r="X332" s="766"/>
      <c r="Y332" s="765"/>
      <c r="AK332" s="150">
        <v>329</v>
      </c>
      <c r="AL332" s="764"/>
      <c r="AM332" s="758"/>
      <c r="AN332" s="762"/>
      <c r="AO332" s="766"/>
      <c r="AP332" s="762"/>
      <c r="AQ332" s="766"/>
      <c r="AR332" s="762"/>
      <c r="AS332" s="766"/>
      <c r="AT332" s="762"/>
      <c r="AU332" s="766"/>
      <c r="AV332" s="762"/>
      <c r="AW332" s="766"/>
      <c r="AX332" s="762"/>
      <c r="AY332" s="766"/>
      <c r="AZ332" s="762"/>
      <c r="BA332" s="766"/>
      <c r="BB332" s="762"/>
      <c r="BC332" s="766"/>
      <c r="BD332" s="762"/>
      <c r="BE332" s="766"/>
      <c r="BF332" s="762"/>
      <c r="BG332" s="766"/>
      <c r="BH332" s="762"/>
      <c r="BI332" s="766"/>
      <c r="BJ332" s="765"/>
    </row>
    <row r="333" spans="1:62" ht="18" customHeight="1">
      <c r="A333"/>
      <c r="B333"/>
      <c r="C333"/>
      <c r="D333"/>
      <c r="E333"/>
      <c r="F333"/>
      <c r="G333"/>
      <c r="H333"/>
      <c r="I333"/>
      <c r="J333"/>
      <c r="K333"/>
      <c r="L333"/>
      <c r="M333"/>
      <c r="Q333" s="150">
        <v>330</v>
      </c>
      <c r="R333" s="279">
        <f t="shared" si="11"/>
        <v>330</v>
      </c>
      <c r="T333" s="150">
        <v>330</v>
      </c>
      <c r="U333" s="764">
        <v>330</v>
      </c>
      <c r="V333" s="758"/>
      <c r="W333" s="762"/>
      <c r="X333" s="766"/>
      <c r="Y333" s="765"/>
      <c r="AK333" s="150">
        <v>330</v>
      </c>
      <c r="AL333" s="764"/>
      <c r="AM333" s="758"/>
      <c r="AN333" s="762"/>
      <c r="AO333" s="766"/>
      <c r="AP333" s="762"/>
      <c r="AQ333" s="766"/>
      <c r="AR333" s="762"/>
      <c r="AS333" s="766"/>
      <c r="AT333" s="762"/>
      <c r="AU333" s="766"/>
      <c r="AV333" s="762"/>
      <c r="AW333" s="766"/>
      <c r="AX333" s="762"/>
      <c r="AY333" s="766"/>
      <c r="AZ333" s="762"/>
      <c r="BA333" s="766"/>
      <c r="BB333" s="762"/>
      <c r="BC333" s="766"/>
      <c r="BD333" s="762"/>
      <c r="BE333" s="766"/>
      <c r="BF333" s="762"/>
      <c r="BG333" s="766"/>
      <c r="BH333" s="762"/>
      <c r="BI333" s="766"/>
      <c r="BJ333" s="765"/>
    </row>
    <row r="334" spans="1:62" ht="18" customHeight="1">
      <c r="A334"/>
      <c r="B334"/>
      <c r="C334"/>
      <c r="D334"/>
      <c r="E334"/>
      <c r="F334"/>
      <c r="G334"/>
      <c r="H334"/>
      <c r="I334"/>
      <c r="J334"/>
      <c r="K334"/>
      <c r="L334"/>
      <c r="M334"/>
      <c r="Q334" s="150">
        <v>331</v>
      </c>
      <c r="R334" s="279">
        <f t="shared" si="11"/>
        <v>331</v>
      </c>
      <c r="T334" s="150">
        <v>331</v>
      </c>
      <c r="U334" s="764">
        <v>331</v>
      </c>
      <c r="V334" s="758"/>
      <c r="W334" s="762"/>
      <c r="X334" s="766"/>
      <c r="Y334" s="765"/>
      <c r="AK334" s="150">
        <v>331</v>
      </c>
      <c r="AL334" s="764"/>
      <c r="AM334" s="758"/>
      <c r="AN334" s="762"/>
      <c r="AO334" s="766"/>
      <c r="AP334" s="762"/>
      <c r="AQ334" s="766"/>
      <c r="AR334" s="762"/>
      <c r="AS334" s="766"/>
      <c r="AT334" s="762"/>
      <c r="AU334" s="766"/>
      <c r="AV334" s="762"/>
      <c r="AW334" s="766"/>
      <c r="AX334" s="762"/>
      <c r="AY334" s="766"/>
      <c r="AZ334" s="762"/>
      <c r="BA334" s="766"/>
      <c r="BB334" s="762"/>
      <c r="BC334" s="766"/>
      <c r="BD334" s="762"/>
      <c r="BE334" s="766"/>
      <c r="BF334" s="762"/>
      <c r="BG334" s="766"/>
      <c r="BH334" s="762"/>
      <c r="BI334" s="766"/>
      <c r="BJ334" s="765"/>
    </row>
    <row r="335" spans="1:62" ht="18" customHeight="1">
      <c r="A335"/>
      <c r="B335"/>
      <c r="C335"/>
      <c r="D335"/>
      <c r="E335"/>
      <c r="F335"/>
      <c r="G335"/>
      <c r="H335"/>
      <c r="I335"/>
      <c r="J335"/>
      <c r="K335"/>
      <c r="L335"/>
      <c r="M335"/>
      <c r="Q335" s="150">
        <v>332</v>
      </c>
      <c r="R335" s="279">
        <f t="shared" si="11"/>
        <v>332</v>
      </c>
      <c r="T335" s="150">
        <v>332</v>
      </c>
      <c r="U335" s="764">
        <v>332</v>
      </c>
      <c r="V335" s="758"/>
      <c r="W335" s="762"/>
      <c r="X335" s="766"/>
      <c r="Y335" s="765"/>
      <c r="AK335" s="150">
        <v>332</v>
      </c>
      <c r="AL335" s="764"/>
      <c r="AM335" s="758"/>
      <c r="AN335" s="762"/>
      <c r="AO335" s="766"/>
      <c r="AP335" s="762"/>
      <c r="AQ335" s="766"/>
      <c r="AR335" s="762"/>
      <c r="AS335" s="766"/>
      <c r="AT335" s="762"/>
      <c r="AU335" s="766"/>
      <c r="AV335" s="762"/>
      <c r="AW335" s="766"/>
      <c r="AX335" s="762"/>
      <c r="AY335" s="766"/>
      <c r="AZ335" s="762"/>
      <c r="BA335" s="766"/>
      <c r="BB335" s="762"/>
      <c r="BC335" s="766"/>
      <c r="BD335" s="762"/>
      <c r="BE335" s="766"/>
      <c r="BF335" s="762"/>
      <c r="BG335" s="766"/>
      <c r="BH335" s="762"/>
      <c r="BI335" s="766"/>
      <c r="BJ335" s="765"/>
    </row>
    <row r="336" spans="1:62" ht="18" customHeight="1">
      <c r="A336"/>
      <c r="B336"/>
      <c r="C336"/>
      <c r="D336"/>
      <c r="E336"/>
      <c r="F336"/>
      <c r="G336"/>
      <c r="H336"/>
      <c r="I336"/>
      <c r="J336"/>
      <c r="K336"/>
      <c r="L336"/>
      <c r="M336"/>
      <c r="Q336" s="150">
        <v>333</v>
      </c>
      <c r="R336" s="279">
        <f t="shared" si="11"/>
        <v>333</v>
      </c>
      <c r="T336" s="150">
        <v>333</v>
      </c>
      <c r="U336" s="764">
        <v>333</v>
      </c>
      <c r="V336" s="758"/>
      <c r="W336" s="762"/>
      <c r="X336" s="766"/>
      <c r="Y336" s="765"/>
      <c r="AK336" s="150">
        <v>333</v>
      </c>
      <c r="AL336" s="764"/>
      <c r="AM336" s="758"/>
      <c r="AN336" s="762"/>
      <c r="AO336" s="766"/>
      <c r="AP336" s="762"/>
      <c r="AQ336" s="766"/>
      <c r="AR336" s="762"/>
      <c r="AS336" s="766"/>
      <c r="AT336" s="762"/>
      <c r="AU336" s="766"/>
      <c r="AV336" s="762"/>
      <c r="AW336" s="766"/>
      <c r="AX336" s="762"/>
      <c r="AY336" s="766"/>
      <c r="AZ336" s="762"/>
      <c r="BA336" s="766"/>
      <c r="BB336" s="762"/>
      <c r="BC336" s="766"/>
      <c r="BD336" s="762"/>
      <c r="BE336" s="766"/>
      <c r="BF336" s="762"/>
      <c r="BG336" s="766"/>
      <c r="BH336" s="762"/>
      <c r="BI336" s="766"/>
      <c r="BJ336" s="765"/>
    </row>
    <row r="337" spans="1:62" ht="18" customHeight="1">
      <c r="A337"/>
      <c r="B337"/>
      <c r="C337"/>
      <c r="D337"/>
      <c r="E337"/>
      <c r="F337"/>
      <c r="G337"/>
      <c r="H337"/>
      <c r="I337"/>
      <c r="J337"/>
      <c r="K337"/>
      <c r="L337"/>
      <c r="M337"/>
      <c r="Q337" s="150">
        <v>334</v>
      </c>
      <c r="R337" s="279">
        <f t="shared" si="11"/>
        <v>334</v>
      </c>
      <c r="T337" s="150">
        <v>334</v>
      </c>
      <c r="U337" s="764">
        <v>334</v>
      </c>
      <c r="V337" s="758"/>
      <c r="W337" s="762"/>
      <c r="X337" s="766"/>
      <c r="Y337" s="765"/>
      <c r="AK337" s="150">
        <v>334</v>
      </c>
      <c r="AL337" s="764"/>
      <c r="AM337" s="758"/>
      <c r="AN337" s="762"/>
      <c r="AO337" s="766"/>
      <c r="AP337" s="762"/>
      <c r="AQ337" s="766"/>
      <c r="AR337" s="762"/>
      <c r="AS337" s="766"/>
      <c r="AT337" s="762"/>
      <c r="AU337" s="766"/>
      <c r="AV337" s="762"/>
      <c r="AW337" s="766"/>
      <c r="AX337" s="762"/>
      <c r="AY337" s="766"/>
      <c r="AZ337" s="762"/>
      <c r="BA337" s="766"/>
      <c r="BB337" s="762"/>
      <c r="BC337" s="766"/>
      <c r="BD337" s="762"/>
      <c r="BE337" s="766"/>
      <c r="BF337" s="762"/>
      <c r="BG337" s="766"/>
      <c r="BH337" s="762"/>
      <c r="BI337" s="766"/>
      <c r="BJ337" s="765"/>
    </row>
    <row r="338" spans="1:62" ht="18" customHeight="1">
      <c r="A338"/>
      <c r="B338"/>
      <c r="C338"/>
      <c r="D338"/>
      <c r="E338"/>
      <c r="F338"/>
      <c r="G338"/>
      <c r="H338"/>
      <c r="I338"/>
      <c r="J338"/>
      <c r="K338"/>
      <c r="L338"/>
      <c r="M338"/>
      <c r="Q338" s="150">
        <v>335</v>
      </c>
      <c r="R338" s="279">
        <f t="shared" si="11"/>
        <v>335</v>
      </c>
      <c r="T338" s="150">
        <v>335</v>
      </c>
      <c r="U338" s="764">
        <v>335</v>
      </c>
      <c r="V338" s="758"/>
      <c r="W338" s="762"/>
      <c r="X338" s="766"/>
      <c r="Y338" s="765"/>
      <c r="AK338" s="150">
        <v>335</v>
      </c>
      <c r="AL338" s="764"/>
      <c r="AM338" s="758"/>
      <c r="AN338" s="762"/>
      <c r="AO338" s="766"/>
      <c r="AP338" s="762"/>
      <c r="AQ338" s="766"/>
      <c r="AR338" s="762"/>
      <c r="AS338" s="766"/>
      <c r="AT338" s="762"/>
      <c r="AU338" s="766"/>
      <c r="AV338" s="762"/>
      <c r="AW338" s="766"/>
      <c r="AX338" s="762"/>
      <c r="AY338" s="766"/>
      <c r="AZ338" s="762"/>
      <c r="BA338" s="766"/>
      <c r="BB338" s="762"/>
      <c r="BC338" s="766"/>
      <c r="BD338" s="762"/>
      <c r="BE338" s="766"/>
      <c r="BF338" s="762"/>
      <c r="BG338" s="766"/>
      <c r="BH338" s="762"/>
      <c r="BI338" s="766"/>
      <c r="BJ338" s="765"/>
    </row>
    <row r="339" spans="1:62" ht="18" customHeight="1">
      <c r="A339"/>
      <c r="B339"/>
      <c r="C339"/>
      <c r="D339"/>
      <c r="E339"/>
      <c r="F339"/>
      <c r="G339"/>
      <c r="H339"/>
      <c r="I339"/>
      <c r="J339"/>
      <c r="K339"/>
      <c r="L339"/>
      <c r="M339"/>
      <c r="Q339" s="150">
        <v>336</v>
      </c>
      <c r="R339" s="279">
        <f t="shared" si="11"/>
        <v>336</v>
      </c>
      <c r="T339" s="150">
        <v>336</v>
      </c>
      <c r="U339" s="764">
        <v>336</v>
      </c>
      <c r="V339" s="758"/>
      <c r="W339" s="762"/>
      <c r="X339" s="766"/>
      <c r="Y339" s="765"/>
      <c r="AK339" s="150">
        <v>336</v>
      </c>
      <c r="AL339" s="764"/>
      <c r="AM339" s="758"/>
      <c r="AN339" s="762"/>
      <c r="AO339" s="766"/>
      <c r="AP339" s="762"/>
      <c r="AQ339" s="766"/>
      <c r="AR339" s="762"/>
      <c r="AS339" s="766"/>
      <c r="AT339" s="762"/>
      <c r="AU339" s="766"/>
      <c r="AV339" s="762"/>
      <c r="AW339" s="766"/>
      <c r="AX339" s="762"/>
      <c r="AY339" s="766"/>
      <c r="AZ339" s="762"/>
      <c r="BA339" s="766"/>
      <c r="BB339" s="762"/>
      <c r="BC339" s="766"/>
      <c r="BD339" s="762"/>
      <c r="BE339" s="766"/>
      <c r="BF339" s="762"/>
      <c r="BG339" s="766"/>
      <c r="BH339" s="762"/>
      <c r="BI339" s="766"/>
      <c r="BJ339" s="765"/>
    </row>
    <row r="340" spans="1:62" ht="18" customHeight="1">
      <c r="A340"/>
      <c r="B340"/>
      <c r="C340"/>
      <c r="D340"/>
      <c r="E340"/>
      <c r="F340"/>
      <c r="G340"/>
      <c r="H340"/>
      <c r="I340"/>
      <c r="J340"/>
      <c r="K340"/>
      <c r="L340"/>
      <c r="M340"/>
      <c r="Q340" s="150">
        <v>337</v>
      </c>
      <c r="R340" s="279">
        <f t="shared" si="11"/>
        <v>337</v>
      </c>
      <c r="T340" s="150">
        <v>337</v>
      </c>
      <c r="U340" s="764">
        <v>337</v>
      </c>
      <c r="V340" s="758"/>
      <c r="W340" s="762"/>
      <c r="X340" s="766"/>
      <c r="Y340" s="765"/>
      <c r="AK340" s="150">
        <v>337</v>
      </c>
      <c r="AL340" s="764"/>
      <c r="AM340" s="758"/>
      <c r="AN340" s="762"/>
      <c r="AO340" s="766"/>
      <c r="AP340" s="762"/>
      <c r="AQ340" s="766"/>
      <c r="AR340" s="762"/>
      <c r="AS340" s="766"/>
      <c r="AT340" s="762"/>
      <c r="AU340" s="766"/>
      <c r="AV340" s="762"/>
      <c r="AW340" s="766"/>
      <c r="AX340" s="762"/>
      <c r="AY340" s="766"/>
      <c r="AZ340" s="762"/>
      <c r="BA340" s="766"/>
      <c r="BB340" s="762"/>
      <c r="BC340" s="766"/>
      <c r="BD340" s="762"/>
      <c r="BE340" s="766"/>
      <c r="BF340" s="762"/>
      <c r="BG340" s="766"/>
      <c r="BH340" s="762"/>
      <c r="BI340" s="766"/>
      <c r="BJ340" s="765"/>
    </row>
    <row r="341" spans="1:62" ht="18" customHeight="1">
      <c r="A341"/>
      <c r="B341"/>
      <c r="C341"/>
      <c r="D341"/>
      <c r="E341"/>
      <c r="F341"/>
      <c r="G341"/>
      <c r="H341"/>
      <c r="I341"/>
      <c r="J341"/>
      <c r="K341"/>
      <c r="L341"/>
      <c r="M341"/>
      <c r="Q341" s="150">
        <v>338</v>
      </c>
      <c r="R341" s="279">
        <f t="shared" si="11"/>
        <v>338</v>
      </c>
      <c r="T341" s="150">
        <v>338</v>
      </c>
      <c r="U341" s="764">
        <v>338</v>
      </c>
      <c r="V341" s="758"/>
      <c r="W341" s="762"/>
      <c r="X341" s="766"/>
      <c r="Y341" s="765"/>
      <c r="AK341" s="150">
        <v>338</v>
      </c>
      <c r="AL341" s="764"/>
      <c r="AM341" s="758"/>
      <c r="AN341" s="762"/>
      <c r="AO341" s="766"/>
      <c r="AP341" s="762"/>
      <c r="AQ341" s="766"/>
      <c r="AR341" s="762"/>
      <c r="AS341" s="766"/>
      <c r="AT341" s="762"/>
      <c r="AU341" s="766"/>
      <c r="AV341" s="762"/>
      <c r="AW341" s="766"/>
      <c r="AX341" s="762"/>
      <c r="AY341" s="766"/>
      <c r="AZ341" s="762"/>
      <c r="BA341" s="766"/>
      <c r="BB341" s="762"/>
      <c r="BC341" s="766"/>
      <c r="BD341" s="762"/>
      <c r="BE341" s="766"/>
      <c r="BF341" s="762"/>
      <c r="BG341" s="766"/>
      <c r="BH341" s="762"/>
      <c r="BI341" s="766"/>
      <c r="BJ341" s="765"/>
    </row>
    <row r="342" spans="1:62" ht="18" customHeight="1">
      <c r="Q342" s="150">
        <v>339</v>
      </c>
      <c r="R342" s="279">
        <f t="shared" si="11"/>
        <v>339</v>
      </c>
      <c r="T342" s="150">
        <v>339</v>
      </c>
      <c r="U342" s="764">
        <v>339</v>
      </c>
      <c r="V342" s="758"/>
      <c r="W342" s="762"/>
      <c r="X342" s="766"/>
      <c r="Y342" s="765"/>
      <c r="AK342" s="150">
        <v>339</v>
      </c>
      <c r="AL342" s="764"/>
      <c r="AM342" s="758"/>
      <c r="AN342" s="762"/>
      <c r="AO342" s="766"/>
      <c r="AP342" s="762"/>
      <c r="AQ342" s="766"/>
      <c r="AR342" s="762"/>
      <c r="AS342" s="766"/>
      <c r="AT342" s="762"/>
      <c r="AU342" s="766"/>
      <c r="AV342" s="762"/>
      <c r="AW342" s="766"/>
      <c r="AX342" s="762"/>
      <c r="AY342" s="766"/>
      <c r="AZ342" s="762"/>
      <c r="BA342" s="766"/>
      <c r="BB342" s="762"/>
      <c r="BC342" s="766"/>
      <c r="BD342" s="762"/>
      <c r="BE342" s="766"/>
      <c r="BF342" s="762"/>
      <c r="BG342" s="766"/>
      <c r="BH342" s="762"/>
      <c r="BI342" s="766"/>
      <c r="BJ342" s="765"/>
    </row>
    <row r="343" spans="1:62" ht="18" customHeight="1">
      <c r="Q343" s="150">
        <v>340</v>
      </c>
      <c r="R343" s="279">
        <f t="shared" si="11"/>
        <v>340</v>
      </c>
      <c r="T343" s="150">
        <v>340</v>
      </c>
      <c r="U343" s="764">
        <v>340</v>
      </c>
      <c r="V343" s="758"/>
      <c r="W343" s="762"/>
      <c r="X343" s="766"/>
      <c r="Y343" s="765"/>
      <c r="AK343" s="150">
        <v>340</v>
      </c>
      <c r="AL343" s="764"/>
      <c r="AM343" s="758"/>
      <c r="AN343" s="762"/>
      <c r="AO343" s="766"/>
      <c r="AP343" s="762"/>
      <c r="AQ343" s="766"/>
      <c r="AR343" s="762"/>
      <c r="AS343" s="766"/>
      <c r="AT343" s="762"/>
      <c r="AU343" s="766"/>
      <c r="AV343" s="762"/>
      <c r="AW343" s="766"/>
      <c r="AX343" s="762"/>
      <c r="AY343" s="766"/>
      <c r="AZ343" s="762"/>
      <c r="BA343" s="766"/>
      <c r="BB343" s="762"/>
      <c r="BC343" s="766"/>
      <c r="BD343" s="762"/>
      <c r="BE343" s="766"/>
      <c r="BF343" s="762"/>
      <c r="BG343" s="766"/>
      <c r="BH343" s="762"/>
      <c r="BI343" s="766"/>
      <c r="BJ343" s="765"/>
    </row>
    <row r="344" spans="1:62" ht="18" customHeight="1">
      <c r="Q344" s="150">
        <v>341</v>
      </c>
      <c r="R344" s="279">
        <f t="shared" si="11"/>
        <v>341</v>
      </c>
      <c r="T344" s="150">
        <v>341</v>
      </c>
      <c r="U344" s="764">
        <v>341</v>
      </c>
      <c r="V344" s="758"/>
      <c r="W344" s="762"/>
      <c r="X344" s="766"/>
      <c r="Y344" s="765"/>
      <c r="AK344" s="150">
        <v>341</v>
      </c>
      <c r="AL344" s="764"/>
      <c r="AM344" s="758"/>
      <c r="AN344" s="762"/>
      <c r="AO344" s="766"/>
      <c r="AP344" s="762"/>
      <c r="AQ344" s="766"/>
      <c r="AR344" s="762"/>
      <c r="AS344" s="766"/>
      <c r="AT344" s="762"/>
      <c r="AU344" s="766"/>
      <c r="AV344" s="762"/>
      <c r="AW344" s="766"/>
      <c r="AX344" s="762"/>
      <c r="AY344" s="766"/>
      <c r="AZ344" s="762"/>
      <c r="BA344" s="766"/>
      <c r="BB344" s="762"/>
      <c r="BC344" s="766"/>
      <c r="BD344" s="762"/>
      <c r="BE344" s="766"/>
      <c r="BF344" s="762"/>
      <c r="BG344" s="766"/>
      <c r="BH344" s="762"/>
      <c r="BI344" s="766"/>
      <c r="BJ344" s="765"/>
    </row>
    <row r="345" spans="1:62" ht="18" customHeight="1">
      <c r="Q345" s="150">
        <v>342</v>
      </c>
      <c r="R345" s="279">
        <f t="shared" si="11"/>
        <v>342</v>
      </c>
      <c r="T345" s="150">
        <v>342</v>
      </c>
      <c r="U345" s="764">
        <v>342</v>
      </c>
      <c r="V345" s="758"/>
      <c r="W345" s="762"/>
      <c r="X345" s="766"/>
      <c r="Y345" s="765"/>
      <c r="AK345" s="150">
        <v>342</v>
      </c>
      <c r="AL345" s="764"/>
      <c r="AM345" s="758"/>
      <c r="AN345" s="762"/>
      <c r="AO345" s="766"/>
      <c r="AP345" s="762"/>
      <c r="AQ345" s="766"/>
      <c r="AR345" s="762"/>
      <c r="AS345" s="766"/>
      <c r="AT345" s="762"/>
      <c r="AU345" s="766"/>
      <c r="AV345" s="762"/>
      <c r="AW345" s="766"/>
      <c r="AX345" s="762"/>
      <c r="AY345" s="766"/>
      <c r="AZ345" s="762"/>
      <c r="BA345" s="766"/>
      <c r="BB345" s="762"/>
      <c r="BC345" s="766"/>
      <c r="BD345" s="762"/>
      <c r="BE345" s="766"/>
      <c r="BF345" s="762"/>
      <c r="BG345" s="766"/>
      <c r="BH345" s="762"/>
      <c r="BI345" s="766"/>
      <c r="BJ345" s="765"/>
    </row>
    <row r="346" spans="1:62" ht="18" customHeight="1">
      <c r="Q346" s="150">
        <v>343</v>
      </c>
      <c r="R346" s="279">
        <f t="shared" si="11"/>
        <v>343</v>
      </c>
      <c r="T346" s="150">
        <v>343</v>
      </c>
      <c r="U346" s="764">
        <v>343</v>
      </c>
      <c r="V346" s="758"/>
      <c r="W346" s="762"/>
      <c r="X346" s="766"/>
      <c r="Y346" s="765"/>
      <c r="AK346" s="150">
        <v>343</v>
      </c>
      <c r="AL346" s="764"/>
      <c r="AM346" s="758"/>
      <c r="AN346" s="762"/>
      <c r="AO346" s="766"/>
      <c r="AP346" s="762"/>
      <c r="AQ346" s="766"/>
      <c r="AR346" s="762"/>
      <c r="AS346" s="766"/>
      <c r="AT346" s="762"/>
      <c r="AU346" s="766"/>
      <c r="AV346" s="762"/>
      <c r="AW346" s="766"/>
      <c r="AX346" s="762"/>
      <c r="AY346" s="766"/>
      <c r="AZ346" s="762"/>
      <c r="BA346" s="766"/>
      <c r="BB346" s="762"/>
      <c r="BC346" s="766"/>
      <c r="BD346" s="762"/>
      <c r="BE346" s="766"/>
      <c r="BF346" s="762"/>
      <c r="BG346" s="766"/>
      <c r="BH346" s="762"/>
      <c r="BI346" s="766"/>
      <c r="BJ346" s="765"/>
    </row>
    <row r="347" spans="1:62" ht="18" customHeight="1">
      <c r="Q347" s="150">
        <v>344</v>
      </c>
      <c r="R347" s="279">
        <f t="shared" si="11"/>
        <v>344</v>
      </c>
      <c r="T347" s="150">
        <v>344</v>
      </c>
      <c r="U347" s="764">
        <v>344</v>
      </c>
      <c r="V347" s="758"/>
      <c r="W347" s="762"/>
      <c r="X347" s="766"/>
      <c r="Y347" s="765"/>
      <c r="AK347" s="150">
        <v>344</v>
      </c>
      <c r="AL347" s="764"/>
      <c r="AM347" s="758"/>
      <c r="AN347" s="762"/>
      <c r="AO347" s="766"/>
      <c r="AP347" s="762"/>
      <c r="AQ347" s="766"/>
      <c r="AR347" s="762"/>
      <c r="AS347" s="766"/>
      <c r="AT347" s="762"/>
      <c r="AU347" s="766"/>
      <c r="AV347" s="762"/>
      <c r="AW347" s="766"/>
      <c r="AX347" s="762"/>
      <c r="AY347" s="766"/>
      <c r="AZ347" s="762"/>
      <c r="BA347" s="766"/>
      <c r="BB347" s="762"/>
      <c r="BC347" s="766"/>
      <c r="BD347" s="762"/>
      <c r="BE347" s="766"/>
      <c r="BF347" s="762"/>
      <c r="BG347" s="766"/>
      <c r="BH347" s="762"/>
      <c r="BI347" s="766"/>
      <c r="BJ347" s="765"/>
    </row>
    <row r="348" spans="1:62" ht="18" customHeight="1">
      <c r="Q348" s="150">
        <v>345</v>
      </c>
      <c r="R348" s="279">
        <f t="shared" si="11"/>
        <v>345</v>
      </c>
      <c r="T348" s="150">
        <v>345</v>
      </c>
      <c r="U348" s="764">
        <v>345</v>
      </c>
      <c r="V348" s="758"/>
      <c r="W348" s="762"/>
      <c r="X348" s="766"/>
      <c r="Y348" s="765"/>
      <c r="AK348" s="150">
        <v>345</v>
      </c>
      <c r="AL348" s="764"/>
      <c r="AM348" s="758"/>
      <c r="AN348" s="762"/>
      <c r="AO348" s="766"/>
      <c r="AP348" s="762"/>
      <c r="AQ348" s="766"/>
      <c r="AR348" s="762"/>
      <c r="AS348" s="766"/>
      <c r="AT348" s="762"/>
      <c r="AU348" s="766"/>
      <c r="AV348" s="762"/>
      <c r="AW348" s="766"/>
      <c r="AX348" s="762"/>
      <c r="AY348" s="766"/>
      <c r="AZ348" s="762"/>
      <c r="BA348" s="766"/>
      <c r="BB348" s="762"/>
      <c r="BC348" s="766"/>
      <c r="BD348" s="762"/>
      <c r="BE348" s="766"/>
      <c r="BF348" s="762"/>
      <c r="BG348" s="766"/>
      <c r="BH348" s="762"/>
      <c r="BI348" s="766"/>
      <c r="BJ348" s="765"/>
    </row>
    <row r="349" spans="1:62" ht="18" customHeight="1">
      <c r="Q349" s="150">
        <v>346</v>
      </c>
      <c r="R349" s="279">
        <f t="shared" si="11"/>
        <v>346</v>
      </c>
      <c r="T349" s="150">
        <v>346</v>
      </c>
      <c r="U349" s="764">
        <v>346</v>
      </c>
      <c r="V349" s="758"/>
      <c r="W349" s="762"/>
      <c r="X349" s="766"/>
      <c r="Y349" s="765"/>
      <c r="AK349" s="150">
        <v>346</v>
      </c>
      <c r="AL349" s="764"/>
      <c r="AM349" s="758"/>
      <c r="AN349" s="762"/>
      <c r="AO349" s="766"/>
      <c r="AP349" s="762"/>
      <c r="AQ349" s="766"/>
      <c r="AR349" s="762"/>
      <c r="AS349" s="766"/>
      <c r="AT349" s="762"/>
      <c r="AU349" s="766"/>
      <c r="AV349" s="762"/>
      <c r="AW349" s="766"/>
      <c r="AX349" s="762"/>
      <c r="AY349" s="766"/>
      <c r="AZ349" s="762"/>
      <c r="BA349" s="766"/>
      <c r="BB349" s="762"/>
      <c r="BC349" s="766"/>
      <c r="BD349" s="762"/>
      <c r="BE349" s="766"/>
      <c r="BF349" s="762"/>
      <c r="BG349" s="766"/>
      <c r="BH349" s="762"/>
      <c r="BI349" s="766"/>
      <c r="BJ349" s="765"/>
    </row>
    <row r="350" spans="1:62" ht="18" customHeight="1" thickBot="1">
      <c r="A350" s="8" t="s">
        <v>1201</v>
      </c>
      <c r="B350" s="8"/>
      <c r="C350"/>
      <c r="D350"/>
      <c r="E350"/>
      <c r="F350"/>
      <c r="G350"/>
      <c r="H350"/>
      <c r="I350" s="31"/>
      <c r="J350" s="8" t="s">
        <v>394</v>
      </c>
      <c r="K350" s="31"/>
      <c r="L350" s="31"/>
      <c r="M350" s="31"/>
      <c r="N350" s="31"/>
      <c r="O350" s="31"/>
      <c r="Q350" s="150">
        <v>347</v>
      </c>
      <c r="R350" s="279">
        <f t="shared" si="11"/>
        <v>347</v>
      </c>
      <c r="T350" s="150">
        <v>347</v>
      </c>
      <c r="U350" s="764">
        <v>347</v>
      </c>
      <c r="V350" s="758"/>
      <c r="W350" s="762"/>
      <c r="X350" s="766"/>
      <c r="Y350" s="765"/>
      <c r="AK350" s="150">
        <v>347</v>
      </c>
      <c r="AL350" s="764"/>
      <c r="AM350" s="758"/>
      <c r="AN350" s="762"/>
      <c r="AO350" s="766"/>
      <c r="AP350" s="762"/>
      <c r="AQ350" s="766"/>
      <c r="AR350" s="762"/>
      <c r="AS350" s="766"/>
      <c r="AT350" s="762"/>
      <c r="AU350" s="766"/>
      <c r="AV350" s="762"/>
      <c r="AW350" s="766"/>
      <c r="AX350" s="762"/>
      <c r="AY350" s="766"/>
      <c r="AZ350" s="762"/>
      <c r="BA350" s="766"/>
      <c r="BB350" s="762"/>
      <c r="BC350" s="766"/>
      <c r="BD350" s="762"/>
      <c r="BE350" s="766"/>
      <c r="BF350" s="762"/>
      <c r="BG350" s="766"/>
      <c r="BH350" s="762"/>
      <c r="BI350" s="766"/>
      <c r="BJ350" s="765"/>
    </row>
    <row r="351" spans="1:62" ht="18" customHeight="1" thickBot="1">
      <c r="A351" s="32" t="s">
        <v>71</v>
      </c>
      <c r="B351" s="33" t="s">
        <v>224</v>
      </c>
      <c r="C351"/>
      <c r="D351" s="32" t="s">
        <v>1202</v>
      </c>
      <c r="E351" s="32" t="s">
        <v>440</v>
      </c>
      <c r="F351" s="9" t="s">
        <v>439</v>
      </c>
      <c r="G351" s="9" t="s">
        <v>441</v>
      </c>
      <c r="H351" s="33" t="s">
        <v>213</v>
      </c>
      <c r="I351" s="31"/>
      <c r="J351" s="32" t="s">
        <v>1202</v>
      </c>
      <c r="K351" s="33" t="s">
        <v>212</v>
      </c>
      <c r="L351" s="34" t="s">
        <v>236</v>
      </c>
      <c r="M351" s="342" t="s">
        <v>237</v>
      </c>
      <c r="N351" s="35" t="s">
        <v>504</v>
      </c>
      <c r="O351" s="36" t="s">
        <v>238</v>
      </c>
      <c r="Q351" s="150">
        <v>348</v>
      </c>
      <c r="R351" s="279">
        <f t="shared" si="11"/>
        <v>348</v>
      </c>
      <c r="T351" s="150">
        <v>348</v>
      </c>
      <c r="U351" s="764">
        <v>348</v>
      </c>
      <c r="V351" s="758"/>
      <c r="W351" s="762"/>
      <c r="X351" s="766"/>
      <c r="Y351" s="765"/>
      <c r="AK351" s="150">
        <v>348</v>
      </c>
      <c r="AL351" s="764"/>
      <c r="AM351" s="758"/>
      <c r="AN351" s="762"/>
      <c r="AO351" s="766"/>
      <c r="AP351" s="762"/>
      <c r="AQ351" s="766"/>
      <c r="AR351" s="762"/>
      <c r="AS351" s="766"/>
      <c r="AT351" s="762"/>
      <c r="AU351" s="766"/>
      <c r="AV351" s="762"/>
      <c r="AW351" s="766"/>
      <c r="AX351" s="762"/>
      <c r="AY351" s="766"/>
      <c r="AZ351" s="762"/>
      <c r="BA351" s="766"/>
      <c r="BB351" s="762"/>
      <c r="BC351" s="766"/>
      <c r="BD351" s="762"/>
      <c r="BE351" s="766"/>
      <c r="BF351" s="762"/>
      <c r="BG351" s="766"/>
      <c r="BH351" s="762"/>
      <c r="BI351" s="766"/>
      <c r="BJ351" s="765"/>
    </row>
    <row r="352" spans="1:62" ht="18" customHeight="1">
      <c r="A352" s="147">
        <v>11</v>
      </c>
      <c r="B352" s="944"/>
      <c r="C352"/>
      <c r="D352" s="147">
        <v>11</v>
      </c>
      <c r="E352" s="285" t="s">
        <v>1203</v>
      </c>
      <c r="F352" s="281" t="s">
        <v>1204</v>
      </c>
      <c r="G352" s="281" t="s">
        <v>1205</v>
      </c>
      <c r="H352" s="286"/>
      <c r="I352" s="31"/>
      <c r="J352" s="147">
        <v>11</v>
      </c>
      <c r="K352" s="279" t="str">
        <f t="shared" ref="K352:K371" si="12">VLOOKUP(J352,引出物タイプ2,$E$19+1,FALSE)</f>
        <v>引ﾀｲﾌﾟ11</v>
      </c>
      <c r="L352" s="38"/>
      <c r="M352" s="343"/>
      <c r="N352" s="39"/>
      <c r="O352" s="40">
        <f>SUM(L352:M352)</f>
        <v>0</v>
      </c>
      <c r="Q352" s="150">
        <v>349</v>
      </c>
      <c r="R352" s="279">
        <f t="shared" si="11"/>
        <v>349</v>
      </c>
      <c r="T352" s="150">
        <v>349</v>
      </c>
      <c r="U352" s="764">
        <v>349</v>
      </c>
      <c r="V352" s="758"/>
      <c r="W352" s="762"/>
      <c r="X352" s="766"/>
      <c r="Y352" s="765"/>
      <c r="AK352" s="150">
        <v>349</v>
      </c>
      <c r="AL352" s="764"/>
      <c r="AM352" s="758"/>
      <c r="AN352" s="762"/>
      <c r="AO352" s="766"/>
      <c r="AP352" s="762"/>
      <c r="AQ352" s="766"/>
      <c r="AR352" s="762"/>
      <c r="AS352" s="766"/>
      <c r="AT352" s="762"/>
      <c r="AU352" s="766"/>
      <c r="AV352" s="762"/>
      <c r="AW352" s="766"/>
      <c r="AX352" s="762"/>
      <c r="AY352" s="766"/>
      <c r="AZ352" s="762"/>
      <c r="BA352" s="766"/>
      <c r="BB352" s="762"/>
      <c r="BC352" s="766"/>
      <c r="BD352" s="762"/>
      <c r="BE352" s="766"/>
      <c r="BF352" s="762"/>
      <c r="BG352" s="766"/>
      <c r="BH352" s="762"/>
      <c r="BI352" s="766"/>
      <c r="BJ352" s="765"/>
    </row>
    <row r="353" spans="1:62" ht="18" customHeight="1">
      <c r="A353" s="148">
        <v>12</v>
      </c>
      <c r="B353" s="945"/>
      <c r="C353"/>
      <c r="D353" s="148">
        <v>12</v>
      </c>
      <c r="E353" s="287" t="s">
        <v>1206</v>
      </c>
      <c r="F353" s="282" t="s">
        <v>1207</v>
      </c>
      <c r="G353" s="282" t="s">
        <v>1208</v>
      </c>
      <c r="H353" s="288"/>
      <c r="I353" s="31"/>
      <c r="J353" s="148">
        <v>12</v>
      </c>
      <c r="K353" s="291" t="str">
        <f t="shared" si="12"/>
        <v>引ﾀｲﾌﾟ12</v>
      </c>
      <c r="L353" s="41"/>
      <c r="M353" s="344"/>
      <c r="N353" s="42"/>
      <c r="O353" s="43">
        <f t="shared" ref="O353:O370" si="13">SUM(L353:M353)</f>
        <v>0</v>
      </c>
      <c r="Q353" s="150">
        <v>350</v>
      </c>
      <c r="R353" s="279">
        <f t="shared" si="11"/>
        <v>350</v>
      </c>
      <c r="T353" s="150">
        <v>350</v>
      </c>
      <c r="U353" s="764">
        <v>350</v>
      </c>
      <c r="V353" s="758"/>
      <c r="W353" s="762"/>
      <c r="X353" s="766"/>
      <c r="Y353" s="765"/>
      <c r="AK353" s="150">
        <v>350</v>
      </c>
      <c r="AL353" s="764"/>
      <c r="AM353" s="758"/>
      <c r="AN353" s="762"/>
      <c r="AO353" s="766"/>
      <c r="AP353" s="762"/>
      <c r="AQ353" s="766"/>
      <c r="AR353" s="762"/>
      <c r="AS353" s="766"/>
      <c r="AT353" s="762"/>
      <c r="AU353" s="766"/>
      <c r="AV353" s="762"/>
      <c r="AW353" s="766"/>
      <c r="AX353" s="762"/>
      <c r="AY353" s="766"/>
      <c r="AZ353" s="762"/>
      <c r="BA353" s="766"/>
      <c r="BB353" s="762"/>
      <c r="BC353" s="766"/>
      <c r="BD353" s="762"/>
      <c r="BE353" s="766"/>
      <c r="BF353" s="762"/>
      <c r="BG353" s="766"/>
      <c r="BH353" s="762"/>
      <c r="BI353" s="766"/>
      <c r="BJ353" s="765"/>
    </row>
    <row r="354" spans="1:62" ht="18" customHeight="1">
      <c r="A354" s="148">
        <v>13</v>
      </c>
      <c r="B354" s="945"/>
      <c r="C354"/>
      <c r="D354" s="148">
        <v>13</v>
      </c>
      <c r="E354" s="287" t="s">
        <v>1209</v>
      </c>
      <c r="F354" s="282" t="s">
        <v>1210</v>
      </c>
      <c r="G354" s="282" t="s">
        <v>1211</v>
      </c>
      <c r="H354" s="288"/>
      <c r="I354" s="31"/>
      <c r="J354" s="148">
        <v>13</v>
      </c>
      <c r="K354" s="291" t="str">
        <f t="shared" si="12"/>
        <v>引ﾀｲﾌﾟ13</v>
      </c>
      <c r="L354" s="41"/>
      <c r="M354" s="344"/>
      <c r="N354" s="42"/>
      <c r="O354" s="43">
        <f t="shared" si="13"/>
        <v>0</v>
      </c>
      <c r="Q354" s="150">
        <v>351</v>
      </c>
      <c r="R354" s="279">
        <f t="shared" si="11"/>
        <v>351</v>
      </c>
      <c r="T354" s="150">
        <v>351</v>
      </c>
      <c r="U354" s="764">
        <v>351</v>
      </c>
      <c r="V354" s="758"/>
      <c r="W354" s="762"/>
      <c r="X354" s="766"/>
      <c r="Y354" s="765"/>
      <c r="AK354" s="150">
        <v>351</v>
      </c>
      <c r="AL354" s="764"/>
      <c r="AM354" s="758"/>
      <c r="AN354" s="762"/>
      <c r="AO354" s="766"/>
      <c r="AP354" s="762"/>
      <c r="AQ354" s="766"/>
      <c r="AR354" s="762"/>
      <c r="AS354" s="766"/>
      <c r="AT354" s="762"/>
      <c r="AU354" s="766"/>
      <c r="AV354" s="762"/>
      <c r="AW354" s="766"/>
      <c r="AX354" s="762"/>
      <c r="AY354" s="766"/>
      <c r="AZ354" s="762"/>
      <c r="BA354" s="766"/>
      <c r="BB354" s="762"/>
      <c r="BC354" s="766"/>
      <c r="BD354" s="762"/>
      <c r="BE354" s="766"/>
      <c r="BF354" s="762"/>
      <c r="BG354" s="766"/>
      <c r="BH354" s="762"/>
      <c r="BI354" s="766"/>
      <c r="BJ354" s="765"/>
    </row>
    <row r="355" spans="1:62" ht="18" customHeight="1">
      <c r="A355" s="148">
        <v>14</v>
      </c>
      <c r="B355" s="945"/>
      <c r="C355"/>
      <c r="D355" s="148">
        <v>14</v>
      </c>
      <c r="E355" s="287" t="s">
        <v>1212</v>
      </c>
      <c r="F355" s="282" t="s">
        <v>1213</v>
      </c>
      <c r="G355" s="282" t="s">
        <v>1214</v>
      </c>
      <c r="H355" s="288"/>
      <c r="I355" s="31"/>
      <c r="J355" s="148">
        <v>14</v>
      </c>
      <c r="K355" s="291" t="str">
        <f t="shared" si="12"/>
        <v>引ﾀｲﾌﾟ14</v>
      </c>
      <c r="L355" s="41"/>
      <c r="M355" s="344"/>
      <c r="N355" s="42"/>
      <c r="O355" s="43">
        <f t="shared" si="13"/>
        <v>0</v>
      </c>
      <c r="Q355" s="150">
        <v>352</v>
      </c>
      <c r="R355" s="279">
        <f t="shared" si="11"/>
        <v>352</v>
      </c>
      <c r="T355" s="150">
        <v>352</v>
      </c>
      <c r="U355" s="764">
        <v>352</v>
      </c>
      <c r="V355" s="758"/>
      <c r="W355" s="762"/>
      <c r="X355" s="766"/>
      <c r="Y355" s="765"/>
      <c r="AK355" s="150">
        <v>352</v>
      </c>
      <c r="AL355" s="764"/>
      <c r="AM355" s="758"/>
      <c r="AN355" s="762"/>
      <c r="AO355" s="766"/>
      <c r="AP355" s="762"/>
      <c r="AQ355" s="766"/>
      <c r="AR355" s="762"/>
      <c r="AS355" s="766"/>
      <c r="AT355" s="762"/>
      <c r="AU355" s="766"/>
      <c r="AV355" s="762"/>
      <c r="AW355" s="766"/>
      <c r="AX355" s="762"/>
      <c r="AY355" s="766"/>
      <c r="AZ355" s="762"/>
      <c r="BA355" s="766"/>
      <c r="BB355" s="762"/>
      <c r="BC355" s="766"/>
      <c r="BD355" s="762"/>
      <c r="BE355" s="766"/>
      <c r="BF355" s="762"/>
      <c r="BG355" s="766"/>
      <c r="BH355" s="762"/>
      <c r="BI355" s="766"/>
      <c r="BJ355" s="765"/>
    </row>
    <row r="356" spans="1:62" ht="18" customHeight="1">
      <c r="A356" s="148">
        <v>15</v>
      </c>
      <c r="B356" s="945"/>
      <c r="C356"/>
      <c r="D356" s="148">
        <v>15</v>
      </c>
      <c r="E356" s="287" t="s">
        <v>1215</v>
      </c>
      <c r="F356" s="282" t="s">
        <v>1216</v>
      </c>
      <c r="G356" s="282" t="s">
        <v>1217</v>
      </c>
      <c r="H356" s="288"/>
      <c r="I356" s="31"/>
      <c r="J356" s="148">
        <v>15</v>
      </c>
      <c r="K356" s="291" t="str">
        <f t="shared" si="12"/>
        <v>引ﾀｲﾌﾟ15</v>
      </c>
      <c r="L356" s="41"/>
      <c r="M356" s="344"/>
      <c r="N356" s="42"/>
      <c r="O356" s="43">
        <f t="shared" si="13"/>
        <v>0</v>
      </c>
      <c r="Q356" s="150">
        <v>353</v>
      </c>
      <c r="R356" s="279">
        <f t="shared" si="11"/>
        <v>353</v>
      </c>
      <c r="T356" s="150">
        <v>353</v>
      </c>
      <c r="U356" s="764">
        <v>353</v>
      </c>
      <c r="V356" s="758"/>
      <c r="W356" s="762"/>
      <c r="X356" s="766"/>
      <c r="Y356" s="765"/>
      <c r="AK356" s="150">
        <v>353</v>
      </c>
      <c r="AL356" s="764"/>
      <c r="AM356" s="758"/>
      <c r="AN356" s="762"/>
      <c r="AO356" s="766"/>
      <c r="AP356" s="762"/>
      <c r="AQ356" s="766"/>
      <c r="AR356" s="762"/>
      <c r="AS356" s="766"/>
      <c r="AT356" s="762"/>
      <c r="AU356" s="766"/>
      <c r="AV356" s="762"/>
      <c r="AW356" s="766"/>
      <c r="AX356" s="762"/>
      <c r="AY356" s="766"/>
      <c r="AZ356" s="762"/>
      <c r="BA356" s="766"/>
      <c r="BB356" s="762"/>
      <c r="BC356" s="766"/>
      <c r="BD356" s="762"/>
      <c r="BE356" s="766"/>
      <c r="BF356" s="762"/>
      <c r="BG356" s="766"/>
      <c r="BH356" s="762"/>
      <c r="BI356" s="766"/>
      <c r="BJ356" s="765"/>
    </row>
    <row r="357" spans="1:62" ht="18" customHeight="1">
      <c r="A357" s="148">
        <v>16</v>
      </c>
      <c r="B357" s="945"/>
      <c r="C357"/>
      <c r="D357" s="148">
        <v>16</v>
      </c>
      <c r="E357" s="287" t="s">
        <v>1218</v>
      </c>
      <c r="F357" s="282" t="s">
        <v>1219</v>
      </c>
      <c r="G357" s="282" t="s">
        <v>1220</v>
      </c>
      <c r="H357" s="288"/>
      <c r="I357" s="31"/>
      <c r="J357" s="148">
        <v>16</v>
      </c>
      <c r="K357" s="291" t="str">
        <f t="shared" si="12"/>
        <v>引ﾀｲﾌﾟ16</v>
      </c>
      <c r="L357" s="41"/>
      <c r="M357" s="344"/>
      <c r="N357" s="42"/>
      <c r="O357" s="43">
        <f t="shared" si="13"/>
        <v>0</v>
      </c>
      <c r="Q357" s="150">
        <v>354</v>
      </c>
      <c r="R357" s="279">
        <f t="shared" si="11"/>
        <v>354</v>
      </c>
      <c r="T357" s="150">
        <v>354</v>
      </c>
      <c r="U357" s="764">
        <v>354</v>
      </c>
      <c r="V357" s="758"/>
      <c r="W357" s="762"/>
      <c r="X357" s="766"/>
      <c r="Y357" s="765"/>
      <c r="AK357" s="150">
        <v>354</v>
      </c>
      <c r="AL357" s="764"/>
      <c r="AM357" s="758"/>
      <c r="AN357" s="762"/>
      <c r="AO357" s="766"/>
      <c r="AP357" s="762"/>
      <c r="AQ357" s="766"/>
      <c r="AR357" s="762"/>
      <c r="AS357" s="766"/>
      <c r="AT357" s="762"/>
      <c r="AU357" s="766"/>
      <c r="AV357" s="762"/>
      <c r="AW357" s="766"/>
      <c r="AX357" s="762"/>
      <c r="AY357" s="766"/>
      <c r="AZ357" s="762"/>
      <c r="BA357" s="766"/>
      <c r="BB357" s="762"/>
      <c r="BC357" s="766"/>
      <c r="BD357" s="762"/>
      <c r="BE357" s="766"/>
      <c r="BF357" s="762"/>
      <c r="BG357" s="766"/>
      <c r="BH357" s="762"/>
      <c r="BI357" s="766"/>
      <c r="BJ357" s="765"/>
    </row>
    <row r="358" spans="1:62" ht="18" customHeight="1">
      <c r="A358" s="148">
        <v>17</v>
      </c>
      <c r="B358" s="945"/>
      <c r="D358" s="148">
        <v>17</v>
      </c>
      <c r="E358" s="287" t="s">
        <v>1221</v>
      </c>
      <c r="F358" s="282" t="s">
        <v>1222</v>
      </c>
      <c r="G358" s="282" t="s">
        <v>1223</v>
      </c>
      <c r="H358" s="288"/>
      <c r="I358" s="31"/>
      <c r="J358" s="148">
        <v>17</v>
      </c>
      <c r="K358" s="291" t="str">
        <f t="shared" si="12"/>
        <v>引ﾀｲﾌﾟ17</v>
      </c>
      <c r="L358" s="41"/>
      <c r="M358" s="344"/>
      <c r="N358" s="42"/>
      <c r="O358" s="43">
        <f t="shared" si="13"/>
        <v>0</v>
      </c>
      <c r="Q358" s="150">
        <v>355</v>
      </c>
      <c r="R358" s="279">
        <f t="shared" si="11"/>
        <v>355</v>
      </c>
      <c r="T358" s="150">
        <v>355</v>
      </c>
      <c r="U358" s="764">
        <v>355</v>
      </c>
      <c r="V358" s="758"/>
      <c r="W358" s="762"/>
      <c r="X358" s="766"/>
      <c r="Y358" s="765"/>
      <c r="AK358" s="150">
        <v>355</v>
      </c>
      <c r="AL358" s="764"/>
      <c r="AM358" s="758"/>
      <c r="AN358" s="762"/>
      <c r="AO358" s="766"/>
      <c r="AP358" s="762"/>
      <c r="AQ358" s="766"/>
      <c r="AR358" s="762"/>
      <c r="AS358" s="766"/>
      <c r="AT358" s="762"/>
      <c r="AU358" s="766"/>
      <c r="AV358" s="762"/>
      <c r="AW358" s="766"/>
      <c r="AX358" s="762"/>
      <c r="AY358" s="766"/>
      <c r="AZ358" s="762"/>
      <c r="BA358" s="766"/>
      <c r="BB358" s="762"/>
      <c r="BC358" s="766"/>
      <c r="BD358" s="762"/>
      <c r="BE358" s="766"/>
      <c r="BF358" s="762"/>
      <c r="BG358" s="766"/>
      <c r="BH358" s="762"/>
      <c r="BI358" s="766"/>
      <c r="BJ358" s="765"/>
    </row>
    <row r="359" spans="1:62" ht="18" customHeight="1">
      <c r="A359" s="148">
        <v>18</v>
      </c>
      <c r="B359" s="945"/>
      <c r="D359" s="148">
        <v>18</v>
      </c>
      <c r="E359" s="287" t="s">
        <v>1224</v>
      </c>
      <c r="F359" s="282" t="s">
        <v>1225</v>
      </c>
      <c r="G359" s="282" t="s">
        <v>1226</v>
      </c>
      <c r="H359" s="288"/>
      <c r="I359" s="31"/>
      <c r="J359" s="148">
        <v>18</v>
      </c>
      <c r="K359" s="291" t="str">
        <f t="shared" si="12"/>
        <v>引ﾀｲﾌﾟ18</v>
      </c>
      <c r="L359" s="41"/>
      <c r="M359" s="344"/>
      <c r="N359" s="42"/>
      <c r="O359" s="43">
        <f t="shared" si="13"/>
        <v>0</v>
      </c>
      <c r="Q359" s="150">
        <v>356</v>
      </c>
      <c r="R359" s="279">
        <f t="shared" si="11"/>
        <v>356</v>
      </c>
      <c r="T359" s="150">
        <v>356</v>
      </c>
      <c r="U359" s="764">
        <v>356</v>
      </c>
      <c r="V359" s="758"/>
      <c r="W359" s="762"/>
      <c r="X359" s="766"/>
      <c r="Y359" s="765"/>
      <c r="AK359" s="150">
        <v>356</v>
      </c>
      <c r="AL359" s="764"/>
      <c r="AM359" s="758"/>
      <c r="AN359" s="762"/>
      <c r="AO359" s="766"/>
      <c r="AP359" s="762"/>
      <c r="AQ359" s="766"/>
      <c r="AR359" s="762"/>
      <c r="AS359" s="766"/>
      <c r="AT359" s="762"/>
      <c r="AU359" s="766"/>
      <c r="AV359" s="762"/>
      <c r="AW359" s="766"/>
      <c r="AX359" s="762"/>
      <c r="AY359" s="766"/>
      <c r="AZ359" s="762"/>
      <c r="BA359" s="766"/>
      <c r="BB359" s="762"/>
      <c r="BC359" s="766"/>
      <c r="BD359" s="762"/>
      <c r="BE359" s="766"/>
      <c r="BF359" s="762"/>
      <c r="BG359" s="766"/>
      <c r="BH359" s="762"/>
      <c r="BI359" s="766"/>
      <c r="BJ359" s="765"/>
    </row>
    <row r="360" spans="1:62" ht="18" customHeight="1">
      <c r="A360" s="148">
        <v>19</v>
      </c>
      <c r="B360" s="945"/>
      <c r="D360" s="148">
        <v>19</v>
      </c>
      <c r="E360" s="287" t="s">
        <v>1227</v>
      </c>
      <c r="F360" s="282" t="s">
        <v>1228</v>
      </c>
      <c r="G360" s="282" t="s">
        <v>1229</v>
      </c>
      <c r="H360" s="288"/>
      <c r="I360" s="31"/>
      <c r="J360" s="148">
        <v>19</v>
      </c>
      <c r="K360" s="291" t="str">
        <f t="shared" si="12"/>
        <v>引ﾀｲﾌﾟ19</v>
      </c>
      <c r="L360" s="41"/>
      <c r="M360" s="344"/>
      <c r="N360" s="42"/>
      <c r="O360" s="43">
        <f t="shared" si="13"/>
        <v>0</v>
      </c>
      <c r="Q360" s="150">
        <v>357</v>
      </c>
      <c r="R360" s="279">
        <f t="shared" si="11"/>
        <v>357</v>
      </c>
      <c r="T360" s="150">
        <v>357</v>
      </c>
      <c r="U360" s="764">
        <v>357</v>
      </c>
      <c r="V360" s="758"/>
      <c r="W360" s="762"/>
      <c r="X360" s="766"/>
      <c r="Y360" s="765"/>
      <c r="AK360" s="150">
        <v>357</v>
      </c>
      <c r="AL360" s="764"/>
      <c r="AM360" s="758"/>
      <c r="AN360" s="762"/>
      <c r="AO360" s="766"/>
      <c r="AP360" s="762"/>
      <c r="AQ360" s="766"/>
      <c r="AR360" s="762"/>
      <c r="AS360" s="766"/>
      <c r="AT360" s="762"/>
      <c r="AU360" s="766"/>
      <c r="AV360" s="762"/>
      <c r="AW360" s="766"/>
      <c r="AX360" s="762"/>
      <c r="AY360" s="766"/>
      <c r="AZ360" s="762"/>
      <c r="BA360" s="766"/>
      <c r="BB360" s="762"/>
      <c r="BC360" s="766"/>
      <c r="BD360" s="762"/>
      <c r="BE360" s="766"/>
      <c r="BF360" s="762"/>
      <c r="BG360" s="766"/>
      <c r="BH360" s="762"/>
      <c r="BI360" s="766"/>
      <c r="BJ360" s="765"/>
    </row>
    <row r="361" spans="1:62" ht="18" customHeight="1">
      <c r="A361" s="148">
        <v>20</v>
      </c>
      <c r="B361" s="945"/>
      <c r="D361" s="148">
        <v>20</v>
      </c>
      <c r="E361" s="287" t="s">
        <v>1230</v>
      </c>
      <c r="F361" s="282" t="s">
        <v>1231</v>
      </c>
      <c r="G361" s="282" t="s">
        <v>1232</v>
      </c>
      <c r="H361" s="288"/>
      <c r="I361" s="31"/>
      <c r="J361" s="148">
        <v>20</v>
      </c>
      <c r="K361" s="291" t="str">
        <f t="shared" si="12"/>
        <v>引ﾀｲﾌﾟ20</v>
      </c>
      <c r="L361" s="41"/>
      <c r="M361" s="344"/>
      <c r="N361" s="42"/>
      <c r="O361" s="43">
        <f t="shared" si="13"/>
        <v>0</v>
      </c>
      <c r="Q361" s="150">
        <v>358</v>
      </c>
      <c r="R361" s="279">
        <f t="shared" si="11"/>
        <v>358</v>
      </c>
      <c r="T361" s="150">
        <v>358</v>
      </c>
      <c r="U361" s="764">
        <v>358</v>
      </c>
      <c r="V361" s="758"/>
      <c r="W361" s="762"/>
      <c r="X361" s="766"/>
      <c r="Y361" s="765"/>
      <c r="AK361" s="150">
        <v>358</v>
      </c>
      <c r="AL361" s="764"/>
      <c r="AM361" s="758"/>
      <c r="AN361" s="762"/>
      <c r="AO361" s="766"/>
      <c r="AP361" s="762"/>
      <c r="AQ361" s="766"/>
      <c r="AR361" s="762"/>
      <c r="AS361" s="766"/>
      <c r="AT361" s="762"/>
      <c r="AU361" s="766"/>
      <c r="AV361" s="762"/>
      <c r="AW361" s="766"/>
      <c r="AX361" s="762"/>
      <c r="AY361" s="766"/>
      <c r="AZ361" s="762"/>
      <c r="BA361" s="766"/>
      <c r="BB361" s="762"/>
      <c r="BC361" s="766"/>
      <c r="BD361" s="762"/>
      <c r="BE361" s="766"/>
      <c r="BF361" s="762"/>
      <c r="BG361" s="766"/>
      <c r="BH361" s="762"/>
      <c r="BI361" s="766"/>
      <c r="BJ361" s="765"/>
    </row>
    <row r="362" spans="1:62" ht="18" customHeight="1">
      <c r="A362" s="148">
        <v>21</v>
      </c>
      <c r="B362" s="945"/>
      <c r="D362" s="148">
        <v>21</v>
      </c>
      <c r="E362" s="287" t="s">
        <v>1233</v>
      </c>
      <c r="F362" s="282" t="s">
        <v>1234</v>
      </c>
      <c r="G362" s="282" t="s">
        <v>1235</v>
      </c>
      <c r="H362" s="288"/>
      <c r="I362" s="31"/>
      <c r="J362" s="148">
        <v>21</v>
      </c>
      <c r="K362" s="291" t="str">
        <f t="shared" si="12"/>
        <v>引ﾀｲﾌﾟ21</v>
      </c>
      <c r="L362" s="41"/>
      <c r="M362" s="344"/>
      <c r="N362" s="42"/>
      <c r="O362" s="43">
        <f t="shared" si="13"/>
        <v>0</v>
      </c>
      <c r="Q362" s="150">
        <v>359</v>
      </c>
      <c r="R362" s="279">
        <f t="shared" si="11"/>
        <v>359</v>
      </c>
      <c r="T362" s="150">
        <v>359</v>
      </c>
      <c r="U362" s="764">
        <v>359</v>
      </c>
      <c r="V362" s="758"/>
      <c r="W362" s="762"/>
      <c r="X362" s="766"/>
      <c r="Y362" s="765"/>
      <c r="AK362" s="150">
        <v>359</v>
      </c>
      <c r="AL362" s="764"/>
      <c r="AM362" s="758"/>
      <c r="AN362" s="762"/>
      <c r="AO362" s="766"/>
      <c r="AP362" s="762"/>
      <c r="AQ362" s="766"/>
      <c r="AR362" s="762"/>
      <c r="AS362" s="766"/>
      <c r="AT362" s="762"/>
      <c r="AU362" s="766"/>
      <c r="AV362" s="762"/>
      <c r="AW362" s="766"/>
      <c r="AX362" s="762"/>
      <c r="AY362" s="766"/>
      <c r="AZ362" s="762"/>
      <c r="BA362" s="766"/>
      <c r="BB362" s="762"/>
      <c r="BC362" s="766"/>
      <c r="BD362" s="762"/>
      <c r="BE362" s="766"/>
      <c r="BF362" s="762"/>
      <c r="BG362" s="766"/>
      <c r="BH362" s="762"/>
      <c r="BI362" s="766"/>
      <c r="BJ362" s="765"/>
    </row>
    <row r="363" spans="1:62" ht="18" customHeight="1">
      <c r="A363" s="148">
        <v>22</v>
      </c>
      <c r="B363" s="945"/>
      <c r="D363" s="148">
        <v>22</v>
      </c>
      <c r="E363" s="287" t="s">
        <v>1236</v>
      </c>
      <c r="F363" s="282" t="s">
        <v>1237</v>
      </c>
      <c r="G363" s="282" t="s">
        <v>1238</v>
      </c>
      <c r="H363" s="288"/>
      <c r="I363" s="31"/>
      <c r="J363" s="148">
        <v>22</v>
      </c>
      <c r="K363" s="291" t="str">
        <f t="shared" si="12"/>
        <v>引ﾀｲﾌﾟ22</v>
      </c>
      <c r="L363" s="41"/>
      <c r="M363" s="344"/>
      <c r="N363" s="42"/>
      <c r="O363" s="43">
        <f t="shared" si="13"/>
        <v>0</v>
      </c>
      <c r="Q363" s="150">
        <v>360</v>
      </c>
      <c r="R363" s="279">
        <f t="shared" si="11"/>
        <v>360</v>
      </c>
      <c r="T363" s="150">
        <v>360</v>
      </c>
      <c r="U363" s="764">
        <v>360</v>
      </c>
      <c r="V363" s="758"/>
      <c r="W363" s="762"/>
      <c r="X363" s="766"/>
      <c r="Y363" s="765"/>
      <c r="AK363" s="150">
        <v>360</v>
      </c>
      <c r="AL363" s="764"/>
      <c r="AM363" s="758"/>
      <c r="AN363" s="762"/>
      <c r="AO363" s="766"/>
      <c r="AP363" s="762"/>
      <c r="AQ363" s="766"/>
      <c r="AR363" s="762"/>
      <c r="AS363" s="766"/>
      <c r="AT363" s="762"/>
      <c r="AU363" s="766"/>
      <c r="AV363" s="762"/>
      <c r="AW363" s="766"/>
      <c r="AX363" s="762"/>
      <c r="AY363" s="766"/>
      <c r="AZ363" s="762"/>
      <c r="BA363" s="766"/>
      <c r="BB363" s="762"/>
      <c r="BC363" s="766"/>
      <c r="BD363" s="762"/>
      <c r="BE363" s="766"/>
      <c r="BF363" s="762"/>
      <c r="BG363" s="766"/>
      <c r="BH363" s="762"/>
      <c r="BI363" s="766"/>
      <c r="BJ363" s="765"/>
    </row>
    <row r="364" spans="1:62" ht="18" customHeight="1">
      <c r="A364" s="148">
        <v>23</v>
      </c>
      <c r="B364" s="945"/>
      <c r="D364" s="148">
        <v>23</v>
      </c>
      <c r="E364" s="287" t="s">
        <v>1239</v>
      </c>
      <c r="F364" s="282" t="s">
        <v>1240</v>
      </c>
      <c r="G364" s="282" t="s">
        <v>1241</v>
      </c>
      <c r="H364" s="288"/>
      <c r="I364" s="31"/>
      <c r="J364" s="148">
        <v>23</v>
      </c>
      <c r="K364" s="291" t="str">
        <f t="shared" si="12"/>
        <v>引ﾀｲﾌﾟ23</v>
      </c>
      <c r="L364" s="41"/>
      <c r="M364" s="344"/>
      <c r="N364" s="42"/>
      <c r="O364" s="43">
        <f t="shared" si="13"/>
        <v>0</v>
      </c>
      <c r="Q364" s="150">
        <v>361</v>
      </c>
      <c r="R364" s="279">
        <f t="shared" si="11"/>
        <v>361</v>
      </c>
      <c r="T364" s="150">
        <v>361</v>
      </c>
      <c r="U364" s="764">
        <v>361</v>
      </c>
      <c r="V364" s="758"/>
      <c r="W364" s="762"/>
      <c r="X364" s="766"/>
      <c r="Y364" s="765"/>
      <c r="AK364" s="150">
        <v>361</v>
      </c>
      <c r="AL364" s="764"/>
      <c r="AM364" s="758"/>
      <c r="AN364" s="762"/>
      <c r="AO364" s="766"/>
      <c r="AP364" s="762"/>
      <c r="AQ364" s="766"/>
      <c r="AR364" s="762"/>
      <c r="AS364" s="766"/>
      <c r="AT364" s="762"/>
      <c r="AU364" s="766"/>
      <c r="AV364" s="762"/>
      <c r="AW364" s="766"/>
      <c r="AX364" s="762"/>
      <c r="AY364" s="766"/>
      <c r="AZ364" s="762"/>
      <c r="BA364" s="766"/>
      <c r="BB364" s="762"/>
      <c r="BC364" s="766"/>
      <c r="BD364" s="762"/>
      <c r="BE364" s="766"/>
      <c r="BF364" s="762"/>
      <c r="BG364" s="766"/>
      <c r="BH364" s="762"/>
      <c r="BI364" s="766"/>
      <c r="BJ364" s="765"/>
    </row>
    <row r="365" spans="1:62" ht="18" customHeight="1">
      <c r="A365" s="148">
        <v>24</v>
      </c>
      <c r="B365" s="945"/>
      <c r="D365" s="148">
        <v>24</v>
      </c>
      <c r="E365" s="287" t="s">
        <v>1242</v>
      </c>
      <c r="F365" s="282" t="s">
        <v>1243</v>
      </c>
      <c r="G365" s="282" t="s">
        <v>1244</v>
      </c>
      <c r="H365" s="288"/>
      <c r="I365" s="31"/>
      <c r="J365" s="148">
        <v>24</v>
      </c>
      <c r="K365" s="291" t="str">
        <f t="shared" si="12"/>
        <v>引ﾀｲﾌﾟ24</v>
      </c>
      <c r="L365" s="41"/>
      <c r="M365" s="344"/>
      <c r="N365" s="42"/>
      <c r="O365" s="43">
        <f t="shared" si="13"/>
        <v>0</v>
      </c>
      <c r="Q365" s="150">
        <v>362</v>
      </c>
      <c r="R365" s="279">
        <f t="shared" si="11"/>
        <v>362</v>
      </c>
      <c r="T365" s="150">
        <v>362</v>
      </c>
      <c r="U365" s="764">
        <v>362</v>
      </c>
      <c r="V365" s="758"/>
      <c r="W365" s="762"/>
      <c r="X365" s="766"/>
      <c r="Y365" s="765"/>
      <c r="AK365" s="150">
        <v>362</v>
      </c>
      <c r="AL365" s="764"/>
      <c r="AM365" s="758"/>
      <c r="AN365" s="762"/>
      <c r="AO365" s="766"/>
      <c r="AP365" s="762"/>
      <c r="AQ365" s="766"/>
      <c r="AR365" s="762"/>
      <c r="AS365" s="766"/>
      <c r="AT365" s="762"/>
      <c r="AU365" s="766"/>
      <c r="AV365" s="762"/>
      <c r="AW365" s="766"/>
      <c r="AX365" s="762"/>
      <c r="AY365" s="766"/>
      <c r="AZ365" s="762"/>
      <c r="BA365" s="766"/>
      <c r="BB365" s="762"/>
      <c r="BC365" s="766"/>
      <c r="BD365" s="762"/>
      <c r="BE365" s="766"/>
      <c r="BF365" s="762"/>
      <c r="BG365" s="766"/>
      <c r="BH365" s="762"/>
      <c r="BI365" s="766"/>
      <c r="BJ365" s="765"/>
    </row>
    <row r="366" spans="1:62" ht="18" customHeight="1">
      <c r="A366" s="148">
        <v>25</v>
      </c>
      <c r="B366" s="945"/>
      <c r="D366" s="148">
        <v>25</v>
      </c>
      <c r="E366" s="287" t="s">
        <v>1245</v>
      </c>
      <c r="F366" s="282" t="s">
        <v>1246</v>
      </c>
      <c r="G366" s="282" t="s">
        <v>1247</v>
      </c>
      <c r="H366" s="288"/>
      <c r="I366" s="31"/>
      <c r="J366" s="148">
        <v>25</v>
      </c>
      <c r="K366" s="291" t="str">
        <f t="shared" si="12"/>
        <v>引ﾀｲﾌﾟ25</v>
      </c>
      <c r="L366" s="41"/>
      <c r="M366" s="344"/>
      <c r="N366" s="42"/>
      <c r="O366" s="43">
        <f t="shared" si="13"/>
        <v>0</v>
      </c>
      <c r="Q366" s="150">
        <v>363</v>
      </c>
      <c r="R366" s="279">
        <f t="shared" si="11"/>
        <v>363</v>
      </c>
      <c r="T366" s="150">
        <v>363</v>
      </c>
      <c r="U366" s="764">
        <v>363</v>
      </c>
      <c r="V366" s="758"/>
      <c r="W366" s="762"/>
      <c r="X366" s="766"/>
      <c r="Y366" s="765"/>
      <c r="AK366" s="150">
        <v>363</v>
      </c>
      <c r="AL366" s="764"/>
      <c r="AM366" s="758"/>
      <c r="AN366" s="762"/>
      <c r="AO366" s="766"/>
      <c r="AP366" s="762"/>
      <c r="AQ366" s="766"/>
      <c r="AR366" s="762"/>
      <c r="AS366" s="766"/>
      <c r="AT366" s="762"/>
      <c r="AU366" s="766"/>
      <c r="AV366" s="762"/>
      <c r="AW366" s="766"/>
      <c r="AX366" s="762"/>
      <c r="AY366" s="766"/>
      <c r="AZ366" s="762"/>
      <c r="BA366" s="766"/>
      <c r="BB366" s="762"/>
      <c r="BC366" s="766"/>
      <c r="BD366" s="762"/>
      <c r="BE366" s="766"/>
      <c r="BF366" s="762"/>
      <c r="BG366" s="766"/>
      <c r="BH366" s="762"/>
      <c r="BI366" s="766"/>
      <c r="BJ366" s="765"/>
    </row>
    <row r="367" spans="1:62" ht="18" customHeight="1">
      <c r="A367" s="148">
        <v>26</v>
      </c>
      <c r="B367" s="945"/>
      <c r="D367" s="148">
        <v>26</v>
      </c>
      <c r="E367" s="287" t="s">
        <v>1248</v>
      </c>
      <c r="F367" s="282" t="s">
        <v>1249</v>
      </c>
      <c r="G367" s="282" t="s">
        <v>1250</v>
      </c>
      <c r="H367" s="288"/>
      <c r="I367" s="31"/>
      <c r="J367" s="148">
        <v>26</v>
      </c>
      <c r="K367" s="291" t="str">
        <f t="shared" si="12"/>
        <v>引ﾀｲﾌﾟ26</v>
      </c>
      <c r="L367" s="41"/>
      <c r="M367" s="344"/>
      <c r="N367" s="42"/>
      <c r="O367" s="43">
        <f t="shared" si="13"/>
        <v>0</v>
      </c>
      <c r="Q367" s="150">
        <v>364</v>
      </c>
      <c r="R367" s="279">
        <f t="shared" si="11"/>
        <v>364</v>
      </c>
      <c r="T367" s="150">
        <v>364</v>
      </c>
      <c r="U367" s="764">
        <v>364</v>
      </c>
      <c r="V367" s="758"/>
      <c r="W367" s="762"/>
      <c r="X367" s="766"/>
      <c r="Y367" s="765"/>
      <c r="AK367" s="150">
        <v>364</v>
      </c>
      <c r="AL367" s="764"/>
      <c r="AM367" s="758"/>
      <c r="AN367" s="762"/>
      <c r="AO367" s="766"/>
      <c r="AP367" s="762"/>
      <c r="AQ367" s="766"/>
      <c r="AR367" s="762"/>
      <c r="AS367" s="766"/>
      <c r="AT367" s="762"/>
      <c r="AU367" s="766"/>
      <c r="AV367" s="762"/>
      <c r="AW367" s="766"/>
      <c r="AX367" s="762"/>
      <c r="AY367" s="766"/>
      <c r="AZ367" s="762"/>
      <c r="BA367" s="766"/>
      <c r="BB367" s="762"/>
      <c r="BC367" s="766"/>
      <c r="BD367" s="762"/>
      <c r="BE367" s="766"/>
      <c r="BF367" s="762"/>
      <c r="BG367" s="766"/>
      <c r="BH367" s="762"/>
      <c r="BI367" s="766"/>
      <c r="BJ367" s="765"/>
    </row>
    <row r="368" spans="1:62" ht="18" customHeight="1">
      <c r="A368" s="148">
        <v>27</v>
      </c>
      <c r="B368" s="945"/>
      <c r="D368" s="148">
        <v>27</v>
      </c>
      <c r="E368" s="287" t="s">
        <v>1251</v>
      </c>
      <c r="F368" s="282" t="s">
        <v>1252</v>
      </c>
      <c r="G368" s="282" t="s">
        <v>1253</v>
      </c>
      <c r="H368" s="288"/>
      <c r="I368" s="31"/>
      <c r="J368" s="148">
        <v>27</v>
      </c>
      <c r="K368" s="291" t="str">
        <f t="shared" si="12"/>
        <v>引ﾀｲﾌﾟ27</v>
      </c>
      <c r="L368" s="41"/>
      <c r="M368" s="344"/>
      <c r="N368" s="42"/>
      <c r="O368" s="43">
        <f t="shared" si="13"/>
        <v>0</v>
      </c>
      <c r="Q368" s="150">
        <v>365</v>
      </c>
      <c r="R368" s="279">
        <f t="shared" si="11"/>
        <v>365</v>
      </c>
      <c r="T368" s="150">
        <v>365</v>
      </c>
      <c r="U368" s="764">
        <v>365</v>
      </c>
      <c r="V368" s="758"/>
      <c r="W368" s="762"/>
      <c r="X368" s="766"/>
      <c r="Y368" s="765"/>
      <c r="AK368" s="150">
        <v>365</v>
      </c>
      <c r="AL368" s="764"/>
      <c r="AM368" s="758"/>
      <c r="AN368" s="762"/>
      <c r="AO368" s="766"/>
      <c r="AP368" s="762"/>
      <c r="AQ368" s="766"/>
      <c r="AR368" s="762"/>
      <c r="AS368" s="766"/>
      <c r="AT368" s="762"/>
      <c r="AU368" s="766"/>
      <c r="AV368" s="762"/>
      <c r="AW368" s="766"/>
      <c r="AX368" s="762"/>
      <c r="AY368" s="766"/>
      <c r="AZ368" s="762"/>
      <c r="BA368" s="766"/>
      <c r="BB368" s="762"/>
      <c r="BC368" s="766"/>
      <c r="BD368" s="762"/>
      <c r="BE368" s="766"/>
      <c r="BF368" s="762"/>
      <c r="BG368" s="766"/>
      <c r="BH368" s="762"/>
      <c r="BI368" s="766"/>
      <c r="BJ368" s="765"/>
    </row>
    <row r="369" spans="1:62" ht="18" customHeight="1">
      <c r="A369" s="148">
        <v>28</v>
      </c>
      <c r="B369" s="945"/>
      <c r="D369" s="148">
        <v>28</v>
      </c>
      <c r="E369" s="287" t="s">
        <v>1254</v>
      </c>
      <c r="F369" s="282" t="s">
        <v>1255</v>
      </c>
      <c r="G369" s="282" t="s">
        <v>1256</v>
      </c>
      <c r="H369" s="288"/>
      <c r="I369" s="31"/>
      <c r="J369" s="148">
        <v>28</v>
      </c>
      <c r="K369" s="291" t="str">
        <f t="shared" si="12"/>
        <v>引ﾀｲﾌﾟ28</v>
      </c>
      <c r="L369" s="41"/>
      <c r="M369" s="344"/>
      <c r="N369" s="42"/>
      <c r="O369" s="43">
        <f t="shared" si="13"/>
        <v>0</v>
      </c>
      <c r="Q369" s="150">
        <v>366</v>
      </c>
      <c r="R369" s="279">
        <f t="shared" si="11"/>
        <v>366</v>
      </c>
      <c r="T369" s="150">
        <v>366</v>
      </c>
      <c r="U369" s="764">
        <v>366</v>
      </c>
      <c r="V369" s="758"/>
      <c r="W369" s="762"/>
      <c r="X369" s="766"/>
      <c r="Y369" s="765"/>
      <c r="AK369" s="150">
        <v>366</v>
      </c>
      <c r="AL369" s="764"/>
      <c r="AM369" s="758"/>
      <c r="AN369" s="762"/>
      <c r="AO369" s="766"/>
      <c r="AP369" s="762"/>
      <c r="AQ369" s="766"/>
      <c r="AR369" s="762"/>
      <c r="AS369" s="766"/>
      <c r="AT369" s="762"/>
      <c r="AU369" s="766"/>
      <c r="AV369" s="762"/>
      <c r="AW369" s="766"/>
      <c r="AX369" s="762"/>
      <c r="AY369" s="766"/>
      <c r="AZ369" s="762"/>
      <c r="BA369" s="766"/>
      <c r="BB369" s="762"/>
      <c r="BC369" s="766"/>
      <c r="BD369" s="762"/>
      <c r="BE369" s="766"/>
      <c r="BF369" s="762"/>
      <c r="BG369" s="766"/>
      <c r="BH369" s="762"/>
      <c r="BI369" s="766"/>
      <c r="BJ369" s="765"/>
    </row>
    <row r="370" spans="1:62" ht="18" customHeight="1">
      <c r="A370" s="148">
        <v>29</v>
      </c>
      <c r="B370" s="945"/>
      <c r="D370" s="148">
        <v>29</v>
      </c>
      <c r="E370" s="287" t="s">
        <v>1257</v>
      </c>
      <c r="F370" s="282" t="s">
        <v>1258</v>
      </c>
      <c r="G370" s="282" t="s">
        <v>1259</v>
      </c>
      <c r="H370" s="288"/>
      <c r="I370" s="31"/>
      <c r="J370" s="148">
        <v>29</v>
      </c>
      <c r="K370" s="291" t="str">
        <f t="shared" si="12"/>
        <v>引ﾀｲﾌﾟ29</v>
      </c>
      <c r="L370" s="41"/>
      <c r="M370" s="344"/>
      <c r="N370" s="42"/>
      <c r="O370" s="43">
        <f t="shared" si="13"/>
        <v>0</v>
      </c>
      <c r="Q370" s="150">
        <v>367</v>
      </c>
      <c r="R370" s="279">
        <f t="shared" si="11"/>
        <v>367</v>
      </c>
      <c r="T370" s="150">
        <v>367</v>
      </c>
      <c r="U370" s="764">
        <v>367</v>
      </c>
      <c r="V370" s="758"/>
      <c r="W370" s="762"/>
      <c r="X370" s="766"/>
      <c r="Y370" s="765"/>
      <c r="AK370" s="150">
        <v>367</v>
      </c>
      <c r="AL370" s="764"/>
      <c r="AM370" s="758"/>
      <c r="AN370" s="762"/>
      <c r="AO370" s="766"/>
      <c r="AP370" s="762"/>
      <c r="AQ370" s="766"/>
      <c r="AR370" s="762"/>
      <c r="AS370" s="766"/>
      <c r="AT370" s="762"/>
      <c r="AU370" s="766"/>
      <c r="AV370" s="762"/>
      <c r="AW370" s="766"/>
      <c r="AX370" s="762"/>
      <c r="AY370" s="766"/>
      <c r="AZ370" s="762"/>
      <c r="BA370" s="766"/>
      <c r="BB370" s="762"/>
      <c r="BC370" s="766"/>
      <c r="BD370" s="762"/>
      <c r="BE370" s="766"/>
      <c r="BF370" s="762"/>
      <c r="BG370" s="766"/>
      <c r="BH370" s="762"/>
      <c r="BI370" s="766"/>
      <c r="BJ370" s="765"/>
    </row>
    <row r="371" spans="1:62" ht="18" customHeight="1" thickBot="1">
      <c r="A371" s="149">
        <v>30</v>
      </c>
      <c r="B371" s="946"/>
      <c r="D371" s="149">
        <v>30</v>
      </c>
      <c r="E371" s="289" t="s">
        <v>1260</v>
      </c>
      <c r="F371" s="283" t="s">
        <v>1261</v>
      </c>
      <c r="G371" s="283" t="s">
        <v>1262</v>
      </c>
      <c r="H371" s="290"/>
      <c r="I371" s="31"/>
      <c r="J371" s="149">
        <v>30</v>
      </c>
      <c r="K371" s="280" t="str">
        <f t="shared" si="12"/>
        <v>引ﾀｲﾌﾟ30</v>
      </c>
      <c r="L371" s="44"/>
      <c r="M371" s="345"/>
      <c r="N371" s="45"/>
      <c r="O371" s="46">
        <f>SUM(L371:M371)</f>
        <v>0</v>
      </c>
      <c r="Q371" s="150">
        <v>368</v>
      </c>
      <c r="R371" s="279">
        <f t="shared" si="11"/>
        <v>368</v>
      </c>
      <c r="T371" s="150">
        <v>368</v>
      </c>
      <c r="U371" s="764">
        <v>368</v>
      </c>
      <c r="V371" s="758"/>
      <c r="W371" s="762"/>
      <c r="X371" s="766"/>
      <c r="Y371" s="765"/>
      <c r="AK371" s="150">
        <v>368</v>
      </c>
      <c r="AL371" s="764"/>
      <c r="AM371" s="758"/>
      <c r="AN371" s="762"/>
      <c r="AO371" s="766"/>
      <c r="AP371" s="762"/>
      <c r="AQ371" s="766"/>
      <c r="AR371" s="762"/>
      <c r="AS371" s="766"/>
      <c r="AT371" s="762"/>
      <c r="AU371" s="766"/>
      <c r="AV371" s="762"/>
      <c r="AW371" s="766"/>
      <c r="AX371" s="762"/>
      <c r="AY371" s="766"/>
      <c r="AZ371" s="762"/>
      <c r="BA371" s="766"/>
      <c r="BB371" s="762"/>
      <c r="BC371" s="766"/>
      <c r="BD371" s="762"/>
      <c r="BE371" s="766"/>
      <c r="BF371" s="762"/>
      <c r="BG371" s="766"/>
      <c r="BH371" s="762"/>
      <c r="BI371" s="766"/>
      <c r="BJ371" s="765"/>
    </row>
    <row r="372" spans="1:62" ht="18" customHeight="1">
      <c r="Q372" s="150">
        <v>369</v>
      </c>
      <c r="R372" s="279">
        <f t="shared" si="11"/>
        <v>369</v>
      </c>
      <c r="T372" s="150">
        <v>369</v>
      </c>
      <c r="U372" s="764">
        <v>369</v>
      </c>
      <c r="V372" s="758"/>
      <c r="W372" s="762"/>
      <c r="X372" s="766"/>
      <c r="Y372" s="765"/>
      <c r="AK372" s="150">
        <v>369</v>
      </c>
      <c r="AL372" s="764"/>
      <c r="AM372" s="758"/>
      <c r="AN372" s="762"/>
      <c r="AO372" s="766"/>
      <c r="AP372" s="762"/>
      <c r="AQ372" s="766"/>
      <c r="AR372" s="762"/>
      <c r="AS372" s="766"/>
      <c r="AT372" s="762"/>
      <c r="AU372" s="766"/>
      <c r="AV372" s="762"/>
      <c r="AW372" s="766"/>
      <c r="AX372" s="762"/>
      <c r="AY372" s="766"/>
      <c r="AZ372" s="762"/>
      <c r="BA372" s="766"/>
      <c r="BB372" s="762"/>
      <c r="BC372" s="766"/>
      <c r="BD372" s="762"/>
      <c r="BE372" s="766"/>
      <c r="BF372" s="762"/>
      <c r="BG372" s="766"/>
      <c r="BH372" s="762"/>
      <c r="BI372" s="766"/>
      <c r="BJ372" s="765"/>
    </row>
    <row r="373" spans="1:62" ht="18" customHeight="1">
      <c r="Q373" s="150">
        <v>370</v>
      </c>
      <c r="R373" s="279">
        <f t="shared" si="11"/>
        <v>370</v>
      </c>
      <c r="T373" s="150">
        <v>370</v>
      </c>
      <c r="U373" s="764">
        <v>370</v>
      </c>
      <c r="V373" s="758"/>
      <c r="W373" s="762"/>
      <c r="X373" s="766"/>
      <c r="Y373" s="765"/>
      <c r="AK373" s="150">
        <v>370</v>
      </c>
      <c r="AL373" s="764"/>
      <c r="AM373" s="758"/>
      <c r="AN373" s="762"/>
      <c r="AO373" s="766"/>
      <c r="AP373" s="762"/>
      <c r="AQ373" s="766"/>
      <c r="AR373" s="762"/>
      <c r="AS373" s="766"/>
      <c r="AT373" s="762"/>
      <c r="AU373" s="766"/>
      <c r="AV373" s="762"/>
      <c r="AW373" s="766"/>
      <c r="AX373" s="762"/>
      <c r="AY373" s="766"/>
      <c r="AZ373" s="762"/>
      <c r="BA373" s="766"/>
      <c r="BB373" s="762"/>
      <c r="BC373" s="766"/>
      <c r="BD373" s="762"/>
      <c r="BE373" s="766"/>
      <c r="BF373" s="762"/>
      <c r="BG373" s="766"/>
      <c r="BH373" s="762"/>
      <c r="BI373" s="766"/>
      <c r="BJ373" s="765"/>
    </row>
    <row r="374" spans="1:62" ht="18" customHeight="1">
      <c r="Q374" s="150">
        <v>371</v>
      </c>
      <c r="R374" s="279">
        <f t="shared" si="11"/>
        <v>371</v>
      </c>
      <c r="T374" s="150">
        <v>371</v>
      </c>
      <c r="U374" s="764">
        <v>371</v>
      </c>
      <c r="V374" s="758"/>
      <c r="W374" s="762"/>
      <c r="X374" s="766"/>
      <c r="Y374" s="765"/>
      <c r="AK374" s="150">
        <v>371</v>
      </c>
      <c r="AL374" s="764"/>
      <c r="AM374" s="758"/>
      <c r="AN374" s="762"/>
      <c r="AO374" s="766"/>
      <c r="AP374" s="762"/>
      <c r="AQ374" s="766"/>
      <c r="AR374" s="762"/>
      <c r="AS374" s="766"/>
      <c r="AT374" s="762"/>
      <c r="AU374" s="766"/>
      <c r="AV374" s="762"/>
      <c r="AW374" s="766"/>
      <c r="AX374" s="762"/>
      <c r="AY374" s="766"/>
      <c r="AZ374" s="762"/>
      <c r="BA374" s="766"/>
      <c r="BB374" s="762"/>
      <c r="BC374" s="766"/>
      <c r="BD374" s="762"/>
      <c r="BE374" s="766"/>
      <c r="BF374" s="762"/>
      <c r="BG374" s="766"/>
      <c r="BH374" s="762"/>
      <c r="BI374" s="766"/>
      <c r="BJ374" s="765"/>
    </row>
    <row r="375" spans="1:62" ht="18" customHeight="1">
      <c r="Q375" s="150">
        <v>372</v>
      </c>
      <c r="R375" s="279">
        <f t="shared" si="11"/>
        <v>372</v>
      </c>
      <c r="T375" s="150">
        <v>372</v>
      </c>
      <c r="U375" s="764">
        <v>372</v>
      </c>
      <c r="V375" s="758"/>
      <c r="W375" s="762"/>
      <c r="X375" s="766"/>
      <c r="Y375" s="765"/>
      <c r="AK375" s="150">
        <v>372</v>
      </c>
      <c r="AL375" s="764"/>
      <c r="AM375" s="758"/>
      <c r="AN375" s="762"/>
      <c r="AO375" s="766"/>
      <c r="AP375" s="762"/>
      <c r="AQ375" s="766"/>
      <c r="AR375" s="762"/>
      <c r="AS375" s="766"/>
      <c r="AT375" s="762"/>
      <c r="AU375" s="766"/>
      <c r="AV375" s="762"/>
      <c r="AW375" s="766"/>
      <c r="AX375" s="762"/>
      <c r="AY375" s="766"/>
      <c r="AZ375" s="762"/>
      <c r="BA375" s="766"/>
      <c r="BB375" s="762"/>
      <c r="BC375" s="766"/>
      <c r="BD375" s="762"/>
      <c r="BE375" s="766"/>
      <c r="BF375" s="762"/>
      <c r="BG375" s="766"/>
      <c r="BH375" s="762"/>
      <c r="BI375" s="766"/>
      <c r="BJ375" s="765"/>
    </row>
    <row r="376" spans="1:62" ht="18" customHeight="1">
      <c r="Q376" s="150">
        <v>373</v>
      </c>
      <c r="R376" s="279">
        <f t="shared" si="11"/>
        <v>373</v>
      </c>
      <c r="T376" s="150">
        <v>373</v>
      </c>
      <c r="U376" s="764">
        <v>373</v>
      </c>
      <c r="V376" s="758"/>
      <c r="W376" s="762"/>
      <c r="X376" s="766"/>
      <c r="Y376" s="765"/>
      <c r="AK376" s="150">
        <v>373</v>
      </c>
      <c r="AL376" s="764"/>
      <c r="AM376" s="758"/>
      <c r="AN376" s="762"/>
      <c r="AO376" s="766"/>
      <c r="AP376" s="762"/>
      <c r="AQ376" s="766"/>
      <c r="AR376" s="762"/>
      <c r="AS376" s="766"/>
      <c r="AT376" s="762"/>
      <c r="AU376" s="766"/>
      <c r="AV376" s="762"/>
      <c r="AW376" s="766"/>
      <c r="AX376" s="762"/>
      <c r="AY376" s="766"/>
      <c r="AZ376" s="762"/>
      <c r="BA376" s="766"/>
      <c r="BB376" s="762"/>
      <c r="BC376" s="766"/>
      <c r="BD376" s="762"/>
      <c r="BE376" s="766"/>
      <c r="BF376" s="762"/>
      <c r="BG376" s="766"/>
      <c r="BH376" s="762"/>
      <c r="BI376" s="766"/>
      <c r="BJ376" s="765"/>
    </row>
    <row r="377" spans="1:62" ht="18" customHeight="1">
      <c r="Q377" s="150">
        <v>374</v>
      </c>
      <c r="R377" s="279">
        <f t="shared" si="11"/>
        <v>374</v>
      </c>
      <c r="T377" s="150">
        <v>374</v>
      </c>
      <c r="U377" s="764">
        <v>374</v>
      </c>
      <c r="V377" s="758"/>
      <c r="W377" s="762"/>
      <c r="X377" s="766"/>
      <c r="Y377" s="765"/>
      <c r="AK377" s="150">
        <v>374</v>
      </c>
      <c r="AL377" s="764"/>
      <c r="AM377" s="758"/>
      <c r="AN377" s="762"/>
      <c r="AO377" s="766"/>
      <c r="AP377" s="762"/>
      <c r="AQ377" s="766"/>
      <c r="AR377" s="762"/>
      <c r="AS377" s="766"/>
      <c r="AT377" s="762"/>
      <c r="AU377" s="766"/>
      <c r="AV377" s="762"/>
      <c r="AW377" s="766"/>
      <c r="AX377" s="762"/>
      <c r="AY377" s="766"/>
      <c r="AZ377" s="762"/>
      <c r="BA377" s="766"/>
      <c r="BB377" s="762"/>
      <c r="BC377" s="766"/>
      <c r="BD377" s="762"/>
      <c r="BE377" s="766"/>
      <c r="BF377" s="762"/>
      <c r="BG377" s="766"/>
      <c r="BH377" s="762"/>
      <c r="BI377" s="766"/>
      <c r="BJ377" s="765"/>
    </row>
    <row r="378" spans="1:62" ht="18" customHeight="1">
      <c r="Q378" s="150">
        <v>375</v>
      </c>
      <c r="R378" s="279">
        <f t="shared" si="11"/>
        <v>375</v>
      </c>
      <c r="T378" s="150">
        <v>375</v>
      </c>
      <c r="U378" s="764">
        <v>375</v>
      </c>
      <c r="V378" s="758"/>
      <c r="W378" s="762"/>
      <c r="X378" s="766"/>
      <c r="Y378" s="765"/>
      <c r="AK378" s="150">
        <v>375</v>
      </c>
      <c r="AL378" s="764"/>
      <c r="AM378" s="758"/>
      <c r="AN378" s="762"/>
      <c r="AO378" s="766"/>
      <c r="AP378" s="762"/>
      <c r="AQ378" s="766"/>
      <c r="AR378" s="762"/>
      <c r="AS378" s="766"/>
      <c r="AT378" s="762"/>
      <c r="AU378" s="766"/>
      <c r="AV378" s="762"/>
      <c r="AW378" s="766"/>
      <c r="AX378" s="762"/>
      <c r="AY378" s="766"/>
      <c r="AZ378" s="762"/>
      <c r="BA378" s="766"/>
      <c r="BB378" s="762"/>
      <c r="BC378" s="766"/>
      <c r="BD378" s="762"/>
      <c r="BE378" s="766"/>
      <c r="BF378" s="762"/>
      <c r="BG378" s="766"/>
      <c r="BH378" s="762"/>
      <c r="BI378" s="766"/>
      <c r="BJ378" s="765"/>
    </row>
    <row r="379" spans="1:62" ht="18" customHeight="1">
      <c r="Q379" s="150">
        <v>376</v>
      </c>
      <c r="R379" s="279">
        <f t="shared" si="11"/>
        <v>376</v>
      </c>
      <c r="T379" s="150">
        <v>376</v>
      </c>
      <c r="U379" s="764">
        <v>376</v>
      </c>
      <c r="V379" s="758"/>
      <c r="W379" s="762"/>
      <c r="X379" s="766"/>
      <c r="Y379" s="765"/>
      <c r="AK379" s="150">
        <v>376</v>
      </c>
      <c r="AL379" s="764"/>
      <c r="AM379" s="758"/>
      <c r="AN379" s="762"/>
      <c r="AO379" s="766"/>
      <c r="AP379" s="762"/>
      <c r="AQ379" s="766"/>
      <c r="AR379" s="762"/>
      <c r="AS379" s="766"/>
      <c r="AT379" s="762"/>
      <c r="AU379" s="766"/>
      <c r="AV379" s="762"/>
      <c r="AW379" s="766"/>
      <c r="AX379" s="762"/>
      <c r="AY379" s="766"/>
      <c r="AZ379" s="762"/>
      <c r="BA379" s="766"/>
      <c r="BB379" s="762"/>
      <c r="BC379" s="766"/>
      <c r="BD379" s="762"/>
      <c r="BE379" s="766"/>
      <c r="BF379" s="762"/>
      <c r="BG379" s="766"/>
      <c r="BH379" s="762"/>
      <c r="BI379" s="766"/>
      <c r="BJ379" s="765"/>
    </row>
    <row r="380" spans="1:62" ht="18" customHeight="1">
      <c r="Q380" s="150">
        <v>377</v>
      </c>
      <c r="R380" s="279">
        <f t="shared" si="11"/>
        <v>377</v>
      </c>
      <c r="T380" s="150">
        <v>377</v>
      </c>
      <c r="U380" s="764">
        <v>377</v>
      </c>
      <c r="V380" s="758"/>
      <c r="W380" s="762"/>
      <c r="X380" s="766"/>
      <c r="Y380" s="765"/>
      <c r="AK380" s="150">
        <v>377</v>
      </c>
      <c r="AL380" s="764"/>
      <c r="AM380" s="758"/>
      <c r="AN380" s="762"/>
      <c r="AO380" s="766"/>
      <c r="AP380" s="762"/>
      <c r="AQ380" s="766"/>
      <c r="AR380" s="762"/>
      <c r="AS380" s="766"/>
      <c r="AT380" s="762"/>
      <c r="AU380" s="766"/>
      <c r="AV380" s="762"/>
      <c r="AW380" s="766"/>
      <c r="AX380" s="762"/>
      <c r="AY380" s="766"/>
      <c r="AZ380" s="762"/>
      <c r="BA380" s="766"/>
      <c r="BB380" s="762"/>
      <c r="BC380" s="766"/>
      <c r="BD380" s="762"/>
      <c r="BE380" s="766"/>
      <c r="BF380" s="762"/>
      <c r="BG380" s="766"/>
      <c r="BH380" s="762"/>
      <c r="BI380" s="766"/>
      <c r="BJ380" s="765"/>
    </row>
    <row r="381" spans="1:62" ht="18" customHeight="1">
      <c r="Q381" s="150">
        <v>378</v>
      </c>
      <c r="R381" s="279">
        <f t="shared" si="11"/>
        <v>378</v>
      </c>
      <c r="T381" s="150">
        <v>378</v>
      </c>
      <c r="U381" s="764">
        <v>378</v>
      </c>
      <c r="V381" s="758"/>
      <c r="W381" s="762"/>
      <c r="X381" s="766"/>
      <c r="Y381" s="765"/>
      <c r="AK381" s="150">
        <v>378</v>
      </c>
      <c r="AL381" s="764"/>
      <c r="AM381" s="758"/>
      <c r="AN381" s="762"/>
      <c r="AO381" s="766"/>
      <c r="AP381" s="762"/>
      <c r="AQ381" s="766"/>
      <c r="AR381" s="762"/>
      <c r="AS381" s="766"/>
      <c r="AT381" s="762"/>
      <c r="AU381" s="766"/>
      <c r="AV381" s="762"/>
      <c r="AW381" s="766"/>
      <c r="AX381" s="762"/>
      <c r="AY381" s="766"/>
      <c r="AZ381" s="762"/>
      <c r="BA381" s="766"/>
      <c r="BB381" s="762"/>
      <c r="BC381" s="766"/>
      <c r="BD381" s="762"/>
      <c r="BE381" s="766"/>
      <c r="BF381" s="762"/>
      <c r="BG381" s="766"/>
      <c r="BH381" s="762"/>
      <c r="BI381" s="766"/>
      <c r="BJ381" s="765"/>
    </row>
    <row r="382" spans="1:62" ht="18" customHeight="1">
      <c r="Q382" s="150">
        <v>379</v>
      </c>
      <c r="R382" s="279">
        <f t="shared" si="11"/>
        <v>379</v>
      </c>
      <c r="T382" s="150">
        <v>379</v>
      </c>
      <c r="U382" s="764">
        <v>379</v>
      </c>
      <c r="V382" s="758"/>
      <c r="W382" s="762"/>
      <c r="X382" s="766"/>
      <c r="Y382" s="765"/>
      <c r="AK382" s="150">
        <v>379</v>
      </c>
      <c r="AL382" s="764"/>
      <c r="AM382" s="758"/>
      <c r="AN382" s="762"/>
      <c r="AO382" s="766"/>
      <c r="AP382" s="762"/>
      <c r="AQ382" s="766"/>
      <c r="AR382" s="762"/>
      <c r="AS382" s="766"/>
      <c r="AT382" s="762"/>
      <c r="AU382" s="766"/>
      <c r="AV382" s="762"/>
      <c r="AW382" s="766"/>
      <c r="AX382" s="762"/>
      <c r="AY382" s="766"/>
      <c r="AZ382" s="762"/>
      <c r="BA382" s="766"/>
      <c r="BB382" s="762"/>
      <c r="BC382" s="766"/>
      <c r="BD382" s="762"/>
      <c r="BE382" s="766"/>
      <c r="BF382" s="762"/>
      <c r="BG382" s="766"/>
      <c r="BH382" s="762"/>
      <c r="BI382" s="766"/>
      <c r="BJ382" s="765"/>
    </row>
    <row r="383" spans="1:62" ht="18" customHeight="1">
      <c r="Q383" s="150">
        <v>380</v>
      </c>
      <c r="R383" s="279">
        <f t="shared" si="11"/>
        <v>380</v>
      </c>
      <c r="T383" s="150">
        <v>380</v>
      </c>
      <c r="U383" s="764">
        <v>380</v>
      </c>
      <c r="V383" s="758"/>
      <c r="W383" s="762"/>
      <c r="X383" s="766"/>
      <c r="Y383" s="765"/>
      <c r="AK383" s="150">
        <v>380</v>
      </c>
      <c r="AL383" s="764"/>
      <c r="AM383" s="758"/>
      <c r="AN383" s="762"/>
      <c r="AO383" s="766"/>
      <c r="AP383" s="762"/>
      <c r="AQ383" s="766"/>
      <c r="AR383" s="762"/>
      <c r="AS383" s="766"/>
      <c r="AT383" s="762"/>
      <c r="AU383" s="766"/>
      <c r="AV383" s="762"/>
      <c r="AW383" s="766"/>
      <c r="AX383" s="762"/>
      <c r="AY383" s="766"/>
      <c r="AZ383" s="762"/>
      <c r="BA383" s="766"/>
      <c r="BB383" s="762"/>
      <c r="BC383" s="766"/>
      <c r="BD383" s="762"/>
      <c r="BE383" s="766"/>
      <c r="BF383" s="762"/>
      <c r="BG383" s="766"/>
      <c r="BH383" s="762"/>
      <c r="BI383" s="766"/>
      <c r="BJ383" s="765"/>
    </row>
    <row r="384" spans="1:62" ht="18" customHeight="1">
      <c r="Q384" s="150">
        <v>381</v>
      </c>
      <c r="R384" s="279">
        <f t="shared" si="11"/>
        <v>381</v>
      </c>
      <c r="T384" s="150">
        <v>381</v>
      </c>
      <c r="U384" s="764">
        <v>381</v>
      </c>
      <c r="V384" s="758"/>
      <c r="W384" s="762"/>
      <c r="X384" s="766"/>
      <c r="Y384" s="765"/>
      <c r="AK384" s="150">
        <v>381</v>
      </c>
      <c r="AL384" s="764"/>
      <c r="AM384" s="758"/>
      <c r="AN384" s="762"/>
      <c r="AO384" s="766"/>
      <c r="AP384" s="762"/>
      <c r="AQ384" s="766"/>
      <c r="AR384" s="762"/>
      <c r="AS384" s="766"/>
      <c r="AT384" s="762"/>
      <c r="AU384" s="766"/>
      <c r="AV384" s="762"/>
      <c r="AW384" s="766"/>
      <c r="AX384" s="762"/>
      <c r="AY384" s="766"/>
      <c r="AZ384" s="762"/>
      <c r="BA384" s="766"/>
      <c r="BB384" s="762"/>
      <c r="BC384" s="766"/>
      <c r="BD384" s="762"/>
      <c r="BE384" s="766"/>
      <c r="BF384" s="762"/>
      <c r="BG384" s="766"/>
      <c r="BH384" s="762"/>
      <c r="BI384" s="766"/>
      <c r="BJ384" s="765"/>
    </row>
    <row r="385" spans="17:62" ht="18" customHeight="1">
      <c r="Q385" s="150">
        <v>382</v>
      </c>
      <c r="R385" s="279">
        <f t="shared" si="11"/>
        <v>382</v>
      </c>
      <c r="T385" s="150">
        <v>382</v>
      </c>
      <c r="U385" s="764">
        <v>382</v>
      </c>
      <c r="V385" s="758"/>
      <c r="W385" s="762"/>
      <c r="X385" s="766"/>
      <c r="Y385" s="765"/>
      <c r="AK385" s="150">
        <v>382</v>
      </c>
      <c r="AL385" s="764"/>
      <c r="AM385" s="758"/>
      <c r="AN385" s="762"/>
      <c r="AO385" s="766"/>
      <c r="AP385" s="762"/>
      <c r="AQ385" s="766"/>
      <c r="AR385" s="762"/>
      <c r="AS385" s="766"/>
      <c r="AT385" s="762"/>
      <c r="AU385" s="766"/>
      <c r="AV385" s="762"/>
      <c r="AW385" s="766"/>
      <c r="AX385" s="762"/>
      <c r="AY385" s="766"/>
      <c r="AZ385" s="762"/>
      <c r="BA385" s="766"/>
      <c r="BB385" s="762"/>
      <c r="BC385" s="766"/>
      <c r="BD385" s="762"/>
      <c r="BE385" s="766"/>
      <c r="BF385" s="762"/>
      <c r="BG385" s="766"/>
      <c r="BH385" s="762"/>
      <c r="BI385" s="766"/>
      <c r="BJ385" s="765"/>
    </row>
    <row r="386" spans="17:62" ht="18" customHeight="1">
      <c r="Q386" s="150">
        <v>383</v>
      </c>
      <c r="R386" s="279">
        <f t="shared" si="11"/>
        <v>383</v>
      </c>
      <c r="T386" s="150">
        <v>383</v>
      </c>
      <c r="U386" s="764">
        <v>383</v>
      </c>
      <c r="V386" s="758"/>
      <c r="W386" s="762"/>
      <c r="X386" s="766"/>
      <c r="Y386" s="765"/>
      <c r="AK386" s="150">
        <v>383</v>
      </c>
      <c r="AL386" s="764"/>
      <c r="AM386" s="758"/>
      <c r="AN386" s="762"/>
      <c r="AO386" s="766"/>
      <c r="AP386" s="762"/>
      <c r="AQ386" s="766"/>
      <c r="AR386" s="762"/>
      <c r="AS386" s="766"/>
      <c r="AT386" s="762"/>
      <c r="AU386" s="766"/>
      <c r="AV386" s="762"/>
      <c r="AW386" s="766"/>
      <c r="AX386" s="762"/>
      <c r="AY386" s="766"/>
      <c r="AZ386" s="762"/>
      <c r="BA386" s="766"/>
      <c r="BB386" s="762"/>
      <c r="BC386" s="766"/>
      <c r="BD386" s="762"/>
      <c r="BE386" s="766"/>
      <c r="BF386" s="762"/>
      <c r="BG386" s="766"/>
      <c r="BH386" s="762"/>
      <c r="BI386" s="766"/>
      <c r="BJ386" s="765"/>
    </row>
    <row r="387" spans="17:62" ht="18" customHeight="1">
      <c r="Q387" s="150">
        <v>384</v>
      </c>
      <c r="R387" s="279">
        <f t="shared" si="11"/>
        <v>384</v>
      </c>
      <c r="T387" s="150">
        <v>384</v>
      </c>
      <c r="U387" s="764">
        <v>384</v>
      </c>
      <c r="V387" s="758"/>
      <c r="W387" s="762"/>
      <c r="X387" s="766"/>
      <c r="Y387" s="765"/>
      <c r="AK387" s="150">
        <v>384</v>
      </c>
      <c r="AL387" s="764"/>
      <c r="AM387" s="758"/>
      <c r="AN387" s="762"/>
      <c r="AO387" s="766"/>
      <c r="AP387" s="762"/>
      <c r="AQ387" s="766"/>
      <c r="AR387" s="762"/>
      <c r="AS387" s="766"/>
      <c r="AT387" s="762"/>
      <c r="AU387" s="766"/>
      <c r="AV387" s="762"/>
      <c r="AW387" s="766"/>
      <c r="AX387" s="762"/>
      <c r="AY387" s="766"/>
      <c r="AZ387" s="762"/>
      <c r="BA387" s="766"/>
      <c r="BB387" s="762"/>
      <c r="BC387" s="766"/>
      <c r="BD387" s="762"/>
      <c r="BE387" s="766"/>
      <c r="BF387" s="762"/>
      <c r="BG387" s="766"/>
      <c r="BH387" s="762"/>
      <c r="BI387" s="766"/>
      <c r="BJ387" s="765"/>
    </row>
    <row r="388" spans="17:62" ht="18" customHeight="1">
      <c r="Q388" s="150">
        <v>385</v>
      </c>
      <c r="R388" s="279">
        <f t="shared" ref="R388:R451" si="14">IF($U$2&lt;=5,VLOOKUP(Q388,ﾃｰﾌﾞﾙﾀｲﾌﾟ,$U$2+1,FALSE),VLOOKUP(Q388,ﾃｰﾌﾞﾙﾀｲﾌﾟ,$U$2+13,FALSE))</f>
        <v>385</v>
      </c>
      <c r="T388" s="150">
        <v>385</v>
      </c>
      <c r="U388" s="764">
        <v>385</v>
      </c>
      <c r="V388" s="758"/>
      <c r="W388" s="762"/>
      <c r="X388" s="766"/>
      <c r="Y388" s="765"/>
      <c r="AK388" s="150">
        <v>385</v>
      </c>
      <c r="AL388" s="764"/>
      <c r="AM388" s="758"/>
      <c r="AN388" s="762"/>
      <c r="AO388" s="766"/>
      <c r="AP388" s="762"/>
      <c r="AQ388" s="766"/>
      <c r="AR388" s="762"/>
      <c r="AS388" s="766"/>
      <c r="AT388" s="762"/>
      <c r="AU388" s="766"/>
      <c r="AV388" s="762"/>
      <c r="AW388" s="766"/>
      <c r="AX388" s="762"/>
      <c r="AY388" s="766"/>
      <c r="AZ388" s="762"/>
      <c r="BA388" s="766"/>
      <c r="BB388" s="762"/>
      <c r="BC388" s="766"/>
      <c r="BD388" s="762"/>
      <c r="BE388" s="766"/>
      <c r="BF388" s="762"/>
      <c r="BG388" s="766"/>
      <c r="BH388" s="762"/>
      <c r="BI388" s="766"/>
      <c r="BJ388" s="765"/>
    </row>
    <row r="389" spans="17:62" ht="18" customHeight="1">
      <c r="Q389" s="150">
        <v>386</v>
      </c>
      <c r="R389" s="279">
        <f t="shared" si="14"/>
        <v>386</v>
      </c>
      <c r="T389" s="150">
        <v>386</v>
      </c>
      <c r="U389" s="764">
        <v>386</v>
      </c>
      <c r="V389" s="758"/>
      <c r="W389" s="762"/>
      <c r="X389" s="766"/>
      <c r="Y389" s="765"/>
      <c r="AK389" s="150">
        <v>386</v>
      </c>
      <c r="AL389" s="764"/>
      <c r="AM389" s="758"/>
      <c r="AN389" s="762"/>
      <c r="AO389" s="766"/>
      <c r="AP389" s="762"/>
      <c r="AQ389" s="766"/>
      <c r="AR389" s="762"/>
      <c r="AS389" s="766"/>
      <c r="AT389" s="762"/>
      <c r="AU389" s="766"/>
      <c r="AV389" s="762"/>
      <c r="AW389" s="766"/>
      <c r="AX389" s="762"/>
      <c r="AY389" s="766"/>
      <c r="AZ389" s="762"/>
      <c r="BA389" s="766"/>
      <c r="BB389" s="762"/>
      <c r="BC389" s="766"/>
      <c r="BD389" s="762"/>
      <c r="BE389" s="766"/>
      <c r="BF389" s="762"/>
      <c r="BG389" s="766"/>
      <c r="BH389" s="762"/>
      <c r="BI389" s="766"/>
      <c r="BJ389" s="765"/>
    </row>
    <row r="390" spans="17:62" ht="18" customHeight="1">
      <c r="Q390" s="150">
        <v>387</v>
      </c>
      <c r="R390" s="279">
        <f t="shared" si="14"/>
        <v>387</v>
      </c>
      <c r="T390" s="150">
        <v>387</v>
      </c>
      <c r="U390" s="764">
        <v>387</v>
      </c>
      <c r="V390" s="758"/>
      <c r="W390" s="762"/>
      <c r="X390" s="766"/>
      <c r="Y390" s="765"/>
      <c r="AK390" s="150">
        <v>387</v>
      </c>
      <c r="AL390" s="764"/>
      <c r="AM390" s="758"/>
      <c r="AN390" s="762"/>
      <c r="AO390" s="766"/>
      <c r="AP390" s="762"/>
      <c r="AQ390" s="766"/>
      <c r="AR390" s="762"/>
      <c r="AS390" s="766"/>
      <c r="AT390" s="762"/>
      <c r="AU390" s="766"/>
      <c r="AV390" s="762"/>
      <c r="AW390" s="766"/>
      <c r="AX390" s="762"/>
      <c r="AY390" s="766"/>
      <c r="AZ390" s="762"/>
      <c r="BA390" s="766"/>
      <c r="BB390" s="762"/>
      <c r="BC390" s="766"/>
      <c r="BD390" s="762"/>
      <c r="BE390" s="766"/>
      <c r="BF390" s="762"/>
      <c r="BG390" s="766"/>
      <c r="BH390" s="762"/>
      <c r="BI390" s="766"/>
      <c r="BJ390" s="765"/>
    </row>
    <row r="391" spans="17:62" ht="18" customHeight="1">
      <c r="Q391" s="150">
        <v>388</v>
      </c>
      <c r="R391" s="279">
        <f t="shared" si="14"/>
        <v>388</v>
      </c>
      <c r="T391" s="150">
        <v>388</v>
      </c>
      <c r="U391" s="764">
        <v>388</v>
      </c>
      <c r="V391" s="758"/>
      <c r="W391" s="762"/>
      <c r="X391" s="766"/>
      <c r="Y391" s="765"/>
      <c r="AK391" s="150">
        <v>388</v>
      </c>
      <c r="AL391" s="764"/>
      <c r="AM391" s="758"/>
      <c r="AN391" s="762"/>
      <c r="AO391" s="766"/>
      <c r="AP391" s="762"/>
      <c r="AQ391" s="766"/>
      <c r="AR391" s="762"/>
      <c r="AS391" s="766"/>
      <c r="AT391" s="762"/>
      <c r="AU391" s="766"/>
      <c r="AV391" s="762"/>
      <c r="AW391" s="766"/>
      <c r="AX391" s="762"/>
      <c r="AY391" s="766"/>
      <c r="AZ391" s="762"/>
      <c r="BA391" s="766"/>
      <c r="BB391" s="762"/>
      <c r="BC391" s="766"/>
      <c r="BD391" s="762"/>
      <c r="BE391" s="766"/>
      <c r="BF391" s="762"/>
      <c r="BG391" s="766"/>
      <c r="BH391" s="762"/>
      <c r="BI391" s="766"/>
      <c r="BJ391" s="765"/>
    </row>
    <row r="392" spans="17:62" ht="18" customHeight="1">
      <c r="Q392" s="150">
        <v>389</v>
      </c>
      <c r="R392" s="279">
        <f t="shared" si="14"/>
        <v>389</v>
      </c>
      <c r="T392" s="150">
        <v>389</v>
      </c>
      <c r="U392" s="764">
        <v>389</v>
      </c>
      <c r="V392" s="758"/>
      <c r="W392" s="762"/>
      <c r="X392" s="766"/>
      <c r="Y392" s="765"/>
      <c r="AK392" s="150">
        <v>389</v>
      </c>
      <c r="AL392" s="764"/>
      <c r="AM392" s="758"/>
      <c r="AN392" s="762"/>
      <c r="AO392" s="766"/>
      <c r="AP392" s="762"/>
      <c r="AQ392" s="766"/>
      <c r="AR392" s="762"/>
      <c r="AS392" s="766"/>
      <c r="AT392" s="762"/>
      <c r="AU392" s="766"/>
      <c r="AV392" s="762"/>
      <c r="AW392" s="766"/>
      <c r="AX392" s="762"/>
      <c r="AY392" s="766"/>
      <c r="AZ392" s="762"/>
      <c r="BA392" s="766"/>
      <c r="BB392" s="762"/>
      <c r="BC392" s="766"/>
      <c r="BD392" s="762"/>
      <c r="BE392" s="766"/>
      <c r="BF392" s="762"/>
      <c r="BG392" s="766"/>
      <c r="BH392" s="762"/>
      <c r="BI392" s="766"/>
      <c r="BJ392" s="765"/>
    </row>
    <row r="393" spans="17:62" ht="18" customHeight="1">
      <c r="Q393" s="150">
        <v>390</v>
      </c>
      <c r="R393" s="279">
        <f t="shared" si="14"/>
        <v>390</v>
      </c>
      <c r="T393" s="150">
        <v>390</v>
      </c>
      <c r="U393" s="764">
        <v>390</v>
      </c>
      <c r="V393" s="758"/>
      <c r="W393" s="762"/>
      <c r="X393" s="766"/>
      <c r="Y393" s="765"/>
      <c r="AK393" s="150">
        <v>390</v>
      </c>
      <c r="AL393" s="764"/>
      <c r="AM393" s="758"/>
      <c r="AN393" s="762"/>
      <c r="AO393" s="766"/>
      <c r="AP393" s="762"/>
      <c r="AQ393" s="766"/>
      <c r="AR393" s="762"/>
      <c r="AS393" s="766"/>
      <c r="AT393" s="762"/>
      <c r="AU393" s="766"/>
      <c r="AV393" s="762"/>
      <c r="AW393" s="766"/>
      <c r="AX393" s="762"/>
      <c r="AY393" s="766"/>
      <c r="AZ393" s="762"/>
      <c r="BA393" s="766"/>
      <c r="BB393" s="762"/>
      <c r="BC393" s="766"/>
      <c r="BD393" s="762"/>
      <c r="BE393" s="766"/>
      <c r="BF393" s="762"/>
      <c r="BG393" s="766"/>
      <c r="BH393" s="762"/>
      <c r="BI393" s="766"/>
      <c r="BJ393" s="765"/>
    </row>
    <row r="394" spans="17:62" ht="18" customHeight="1">
      <c r="Q394" s="150">
        <v>391</v>
      </c>
      <c r="R394" s="279">
        <f t="shared" si="14"/>
        <v>391</v>
      </c>
      <c r="T394" s="150">
        <v>391</v>
      </c>
      <c r="U394" s="764">
        <v>391</v>
      </c>
      <c r="V394" s="758"/>
      <c r="W394" s="762"/>
      <c r="X394" s="766"/>
      <c r="Y394" s="765"/>
      <c r="AK394" s="150">
        <v>391</v>
      </c>
      <c r="AL394" s="764"/>
      <c r="AM394" s="758"/>
      <c r="AN394" s="762"/>
      <c r="AO394" s="766"/>
      <c r="AP394" s="762"/>
      <c r="AQ394" s="766"/>
      <c r="AR394" s="762"/>
      <c r="AS394" s="766"/>
      <c r="AT394" s="762"/>
      <c r="AU394" s="766"/>
      <c r="AV394" s="762"/>
      <c r="AW394" s="766"/>
      <c r="AX394" s="762"/>
      <c r="AY394" s="766"/>
      <c r="AZ394" s="762"/>
      <c r="BA394" s="766"/>
      <c r="BB394" s="762"/>
      <c r="BC394" s="766"/>
      <c r="BD394" s="762"/>
      <c r="BE394" s="766"/>
      <c r="BF394" s="762"/>
      <c r="BG394" s="766"/>
      <c r="BH394" s="762"/>
      <c r="BI394" s="766"/>
      <c r="BJ394" s="765"/>
    </row>
    <row r="395" spans="17:62" ht="18" customHeight="1">
      <c r="Q395" s="150">
        <v>392</v>
      </c>
      <c r="R395" s="279">
        <f t="shared" si="14"/>
        <v>392</v>
      </c>
      <c r="T395" s="150">
        <v>392</v>
      </c>
      <c r="U395" s="764">
        <v>392</v>
      </c>
      <c r="V395" s="758"/>
      <c r="W395" s="762"/>
      <c r="X395" s="766"/>
      <c r="Y395" s="765"/>
      <c r="AK395" s="150">
        <v>392</v>
      </c>
      <c r="AL395" s="764"/>
      <c r="AM395" s="758"/>
      <c r="AN395" s="762"/>
      <c r="AO395" s="766"/>
      <c r="AP395" s="762"/>
      <c r="AQ395" s="766"/>
      <c r="AR395" s="762"/>
      <c r="AS395" s="766"/>
      <c r="AT395" s="762"/>
      <c r="AU395" s="766"/>
      <c r="AV395" s="762"/>
      <c r="AW395" s="766"/>
      <c r="AX395" s="762"/>
      <c r="AY395" s="766"/>
      <c r="AZ395" s="762"/>
      <c r="BA395" s="766"/>
      <c r="BB395" s="762"/>
      <c r="BC395" s="766"/>
      <c r="BD395" s="762"/>
      <c r="BE395" s="766"/>
      <c r="BF395" s="762"/>
      <c r="BG395" s="766"/>
      <c r="BH395" s="762"/>
      <c r="BI395" s="766"/>
      <c r="BJ395" s="765"/>
    </row>
    <row r="396" spans="17:62" ht="18" customHeight="1">
      <c r="Q396" s="150">
        <v>393</v>
      </c>
      <c r="R396" s="279">
        <f t="shared" si="14"/>
        <v>393</v>
      </c>
      <c r="T396" s="150">
        <v>393</v>
      </c>
      <c r="U396" s="764">
        <v>393</v>
      </c>
      <c r="V396" s="758"/>
      <c r="W396" s="762"/>
      <c r="X396" s="766"/>
      <c r="Y396" s="765"/>
      <c r="AK396" s="150">
        <v>393</v>
      </c>
      <c r="AL396" s="764"/>
      <c r="AM396" s="758"/>
      <c r="AN396" s="762"/>
      <c r="AO396" s="766"/>
      <c r="AP396" s="762"/>
      <c r="AQ396" s="766"/>
      <c r="AR396" s="762"/>
      <c r="AS396" s="766"/>
      <c r="AT396" s="762"/>
      <c r="AU396" s="766"/>
      <c r="AV396" s="762"/>
      <c r="AW396" s="766"/>
      <c r="AX396" s="762"/>
      <c r="AY396" s="766"/>
      <c r="AZ396" s="762"/>
      <c r="BA396" s="766"/>
      <c r="BB396" s="762"/>
      <c r="BC396" s="766"/>
      <c r="BD396" s="762"/>
      <c r="BE396" s="766"/>
      <c r="BF396" s="762"/>
      <c r="BG396" s="766"/>
      <c r="BH396" s="762"/>
      <c r="BI396" s="766"/>
      <c r="BJ396" s="765"/>
    </row>
    <row r="397" spans="17:62" ht="18" customHeight="1">
      <c r="Q397" s="150">
        <v>394</v>
      </c>
      <c r="R397" s="279">
        <f t="shared" si="14"/>
        <v>394</v>
      </c>
      <c r="T397" s="150">
        <v>394</v>
      </c>
      <c r="U397" s="764">
        <v>394</v>
      </c>
      <c r="V397" s="758"/>
      <c r="W397" s="762"/>
      <c r="X397" s="766"/>
      <c r="Y397" s="765"/>
      <c r="AK397" s="150">
        <v>394</v>
      </c>
      <c r="AL397" s="764"/>
      <c r="AM397" s="758"/>
      <c r="AN397" s="762"/>
      <c r="AO397" s="766"/>
      <c r="AP397" s="762"/>
      <c r="AQ397" s="766"/>
      <c r="AR397" s="762"/>
      <c r="AS397" s="766"/>
      <c r="AT397" s="762"/>
      <c r="AU397" s="766"/>
      <c r="AV397" s="762"/>
      <c r="AW397" s="766"/>
      <c r="AX397" s="762"/>
      <c r="AY397" s="766"/>
      <c r="AZ397" s="762"/>
      <c r="BA397" s="766"/>
      <c r="BB397" s="762"/>
      <c r="BC397" s="766"/>
      <c r="BD397" s="762"/>
      <c r="BE397" s="766"/>
      <c r="BF397" s="762"/>
      <c r="BG397" s="766"/>
      <c r="BH397" s="762"/>
      <c r="BI397" s="766"/>
      <c r="BJ397" s="765"/>
    </row>
    <row r="398" spans="17:62" ht="18" customHeight="1">
      <c r="Q398" s="150">
        <v>395</v>
      </c>
      <c r="R398" s="279">
        <f t="shared" si="14"/>
        <v>395</v>
      </c>
      <c r="T398" s="150">
        <v>395</v>
      </c>
      <c r="U398" s="764">
        <v>395</v>
      </c>
      <c r="V398" s="758"/>
      <c r="W398" s="762"/>
      <c r="X398" s="766"/>
      <c r="Y398" s="765"/>
      <c r="AK398" s="150">
        <v>395</v>
      </c>
      <c r="AL398" s="764"/>
      <c r="AM398" s="758"/>
      <c r="AN398" s="762"/>
      <c r="AO398" s="766"/>
      <c r="AP398" s="762"/>
      <c r="AQ398" s="766"/>
      <c r="AR398" s="762"/>
      <c r="AS398" s="766"/>
      <c r="AT398" s="762"/>
      <c r="AU398" s="766"/>
      <c r="AV398" s="762"/>
      <c r="AW398" s="766"/>
      <c r="AX398" s="762"/>
      <c r="AY398" s="766"/>
      <c r="AZ398" s="762"/>
      <c r="BA398" s="766"/>
      <c r="BB398" s="762"/>
      <c r="BC398" s="766"/>
      <c r="BD398" s="762"/>
      <c r="BE398" s="766"/>
      <c r="BF398" s="762"/>
      <c r="BG398" s="766"/>
      <c r="BH398" s="762"/>
      <c r="BI398" s="766"/>
      <c r="BJ398" s="765"/>
    </row>
    <row r="399" spans="17:62" ht="18" customHeight="1">
      <c r="Q399" s="150">
        <v>396</v>
      </c>
      <c r="R399" s="279">
        <f t="shared" si="14"/>
        <v>396</v>
      </c>
      <c r="T399" s="150">
        <v>396</v>
      </c>
      <c r="U399" s="764">
        <v>396</v>
      </c>
      <c r="V399" s="758"/>
      <c r="W399" s="762"/>
      <c r="X399" s="766"/>
      <c r="Y399" s="765"/>
      <c r="AK399" s="150">
        <v>396</v>
      </c>
      <c r="AL399" s="764"/>
      <c r="AM399" s="758"/>
      <c r="AN399" s="762"/>
      <c r="AO399" s="766"/>
      <c r="AP399" s="762"/>
      <c r="AQ399" s="766"/>
      <c r="AR399" s="762"/>
      <c r="AS399" s="766"/>
      <c r="AT399" s="762"/>
      <c r="AU399" s="766"/>
      <c r="AV399" s="762"/>
      <c r="AW399" s="766"/>
      <c r="AX399" s="762"/>
      <c r="AY399" s="766"/>
      <c r="AZ399" s="762"/>
      <c r="BA399" s="766"/>
      <c r="BB399" s="762"/>
      <c r="BC399" s="766"/>
      <c r="BD399" s="762"/>
      <c r="BE399" s="766"/>
      <c r="BF399" s="762"/>
      <c r="BG399" s="766"/>
      <c r="BH399" s="762"/>
      <c r="BI399" s="766"/>
      <c r="BJ399" s="765"/>
    </row>
    <row r="400" spans="17:62" ht="18" customHeight="1">
      <c r="Q400" s="150">
        <v>397</v>
      </c>
      <c r="R400" s="279">
        <f t="shared" si="14"/>
        <v>397</v>
      </c>
      <c r="T400" s="150">
        <v>397</v>
      </c>
      <c r="U400" s="764">
        <v>397</v>
      </c>
      <c r="V400" s="758"/>
      <c r="W400" s="762"/>
      <c r="X400" s="766"/>
      <c r="Y400" s="765"/>
      <c r="AK400" s="150">
        <v>397</v>
      </c>
      <c r="AL400" s="764"/>
      <c r="AM400" s="758"/>
      <c r="AN400" s="762"/>
      <c r="AO400" s="766"/>
      <c r="AP400" s="762"/>
      <c r="AQ400" s="766"/>
      <c r="AR400" s="762"/>
      <c r="AS400" s="766"/>
      <c r="AT400" s="762"/>
      <c r="AU400" s="766"/>
      <c r="AV400" s="762"/>
      <c r="AW400" s="766"/>
      <c r="AX400" s="762"/>
      <c r="AY400" s="766"/>
      <c r="AZ400" s="762"/>
      <c r="BA400" s="766"/>
      <c r="BB400" s="762"/>
      <c r="BC400" s="766"/>
      <c r="BD400" s="762"/>
      <c r="BE400" s="766"/>
      <c r="BF400" s="762"/>
      <c r="BG400" s="766"/>
      <c r="BH400" s="762"/>
      <c r="BI400" s="766"/>
      <c r="BJ400" s="765"/>
    </row>
    <row r="401" spans="17:62" ht="18" customHeight="1">
      <c r="Q401" s="150">
        <v>398</v>
      </c>
      <c r="R401" s="279">
        <f t="shared" si="14"/>
        <v>398</v>
      </c>
      <c r="T401" s="150">
        <v>398</v>
      </c>
      <c r="U401" s="764">
        <v>398</v>
      </c>
      <c r="V401" s="758"/>
      <c r="W401" s="762"/>
      <c r="X401" s="766"/>
      <c r="Y401" s="765"/>
      <c r="AK401" s="150">
        <v>398</v>
      </c>
      <c r="AL401" s="764"/>
      <c r="AM401" s="758"/>
      <c r="AN401" s="762"/>
      <c r="AO401" s="766"/>
      <c r="AP401" s="762"/>
      <c r="AQ401" s="766"/>
      <c r="AR401" s="762"/>
      <c r="AS401" s="766"/>
      <c r="AT401" s="762"/>
      <c r="AU401" s="766"/>
      <c r="AV401" s="762"/>
      <c r="AW401" s="766"/>
      <c r="AX401" s="762"/>
      <c r="AY401" s="766"/>
      <c r="AZ401" s="762"/>
      <c r="BA401" s="766"/>
      <c r="BB401" s="762"/>
      <c r="BC401" s="766"/>
      <c r="BD401" s="762"/>
      <c r="BE401" s="766"/>
      <c r="BF401" s="762"/>
      <c r="BG401" s="766"/>
      <c r="BH401" s="762"/>
      <c r="BI401" s="766"/>
      <c r="BJ401" s="765"/>
    </row>
    <row r="402" spans="17:62" ht="18" customHeight="1">
      <c r="Q402" s="150">
        <v>399</v>
      </c>
      <c r="R402" s="279">
        <f t="shared" si="14"/>
        <v>399</v>
      </c>
      <c r="T402" s="150">
        <v>399</v>
      </c>
      <c r="U402" s="764">
        <v>399</v>
      </c>
      <c r="V402" s="758"/>
      <c r="W402" s="762"/>
      <c r="X402" s="766"/>
      <c r="Y402" s="765"/>
      <c r="AK402" s="150">
        <v>399</v>
      </c>
      <c r="AL402" s="764"/>
      <c r="AM402" s="758"/>
      <c r="AN402" s="762"/>
      <c r="AO402" s="766"/>
      <c r="AP402" s="762"/>
      <c r="AQ402" s="766"/>
      <c r="AR402" s="762"/>
      <c r="AS402" s="766"/>
      <c r="AT402" s="762"/>
      <c r="AU402" s="766"/>
      <c r="AV402" s="762"/>
      <c r="AW402" s="766"/>
      <c r="AX402" s="762"/>
      <c r="AY402" s="766"/>
      <c r="AZ402" s="762"/>
      <c r="BA402" s="766"/>
      <c r="BB402" s="762"/>
      <c r="BC402" s="766"/>
      <c r="BD402" s="762"/>
      <c r="BE402" s="766"/>
      <c r="BF402" s="762"/>
      <c r="BG402" s="766"/>
      <c r="BH402" s="762"/>
      <c r="BI402" s="766"/>
      <c r="BJ402" s="765"/>
    </row>
    <row r="403" spans="17:62" ht="18" customHeight="1">
      <c r="Q403" s="150">
        <v>400</v>
      </c>
      <c r="R403" s="279">
        <f t="shared" si="14"/>
        <v>400</v>
      </c>
      <c r="T403" s="150">
        <v>400</v>
      </c>
      <c r="U403" s="764">
        <v>400</v>
      </c>
      <c r="V403" s="758"/>
      <c r="W403" s="762"/>
      <c r="X403" s="766"/>
      <c r="Y403" s="765"/>
      <c r="AK403" s="150">
        <v>400</v>
      </c>
      <c r="AL403" s="764"/>
      <c r="AM403" s="758"/>
      <c r="AN403" s="762"/>
      <c r="AO403" s="766"/>
      <c r="AP403" s="762"/>
      <c r="AQ403" s="766"/>
      <c r="AR403" s="762"/>
      <c r="AS403" s="766"/>
      <c r="AT403" s="762"/>
      <c r="AU403" s="766"/>
      <c r="AV403" s="762"/>
      <c r="AW403" s="766"/>
      <c r="AX403" s="762"/>
      <c r="AY403" s="766"/>
      <c r="AZ403" s="762"/>
      <c r="BA403" s="766"/>
      <c r="BB403" s="762"/>
      <c r="BC403" s="766"/>
      <c r="BD403" s="762"/>
      <c r="BE403" s="766"/>
      <c r="BF403" s="762"/>
      <c r="BG403" s="766"/>
      <c r="BH403" s="762"/>
      <c r="BI403" s="766"/>
      <c r="BJ403" s="765"/>
    </row>
    <row r="404" spans="17:62" ht="18" customHeight="1">
      <c r="Q404" s="150">
        <v>401</v>
      </c>
      <c r="R404" s="279">
        <f t="shared" si="14"/>
        <v>401</v>
      </c>
      <c r="T404" s="150">
        <v>401</v>
      </c>
      <c r="U404" s="764">
        <v>401</v>
      </c>
      <c r="V404" s="758"/>
      <c r="W404" s="762"/>
      <c r="X404" s="766"/>
      <c r="Y404" s="765"/>
      <c r="AK404" s="150">
        <v>401</v>
      </c>
      <c r="AL404" s="764"/>
      <c r="AM404" s="758"/>
      <c r="AN404" s="762"/>
      <c r="AO404" s="766"/>
      <c r="AP404" s="762"/>
      <c r="AQ404" s="766"/>
      <c r="AR404" s="762"/>
      <c r="AS404" s="766"/>
      <c r="AT404" s="762"/>
      <c r="AU404" s="766"/>
      <c r="AV404" s="762"/>
      <c r="AW404" s="766"/>
      <c r="AX404" s="762"/>
      <c r="AY404" s="766"/>
      <c r="AZ404" s="762"/>
      <c r="BA404" s="766"/>
      <c r="BB404" s="762"/>
      <c r="BC404" s="766"/>
      <c r="BD404" s="762"/>
      <c r="BE404" s="766"/>
      <c r="BF404" s="762"/>
      <c r="BG404" s="766"/>
      <c r="BH404" s="762"/>
      <c r="BI404" s="766"/>
      <c r="BJ404" s="765"/>
    </row>
    <row r="405" spans="17:62" ht="18" customHeight="1">
      <c r="Q405" s="150">
        <v>402</v>
      </c>
      <c r="R405" s="279">
        <f t="shared" si="14"/>
        <v>402</v>
      </c>
      <c r="T405" s="150">
        <v>402</v>
      </c>
      <c r="U405" s="764">
        <v>402</v>
      </c>
      <c r="V405" s="758"/>
      <c r="W405" s="762"/>
      <c r="X405" s="766"/>
      <c r="Y405" s="765"/>
      <c r="AK405" s="150">
        <v>402</v>
      </c>
      <c r="AL405" s="764"/>
      <c r="AM405" s="758"/>
      <c r="AN405" s="762"/>
      <c r="AO405" s="766"/>
      <c r="AP405" s="762"/>
      <c r="AQ405" s="766"/>
      <c r="AR405" s="762"/>
      <c r="AS405" s="766"/>
      <c r="AT405" s="762"/>
      <c r="AU405" s="766"/>
      <c r="AV405" s="762"/>
      <c r="AW405" s="766"/>
      <c r="AX405" s="762"/>
      <c r="AY405" s="766"/>
      <c r="AZ405" s="762"/>
      <c r="BA405" s="766"/>
      <c r="BB405" s="762"/>
      <c r="BC405" s="766"/>
      <c r="BD405" s="762"/>
      <c r="BE405" s="766"/>
      <c r="BF405" s="762"/>
      <c r="BG405" s="766"/>
      <c r="BH405" s="762"/>
      <c r="BI405" s="766"/>
      <c r="BJ405" s="765"/>
    </row>
    <row r="406" spans="17:62" ht="18" customHeight="1">
      <c r="Q406" s="150">
        <v>403</v>
      </c>
      <c r="R406" s="279">
        <f t="shared" si="14"/>
        <v>403</v>
      </c>
      <c r="T406" s="150">
        <v>403</v>
      </c>
      <c r="U406" s="764">
        <v>403</v>
      </c>
      <c r="V406" s="758"/>
      <c r="W406" s="762"/>
      <c r="X406" s="766"/>
      <c r="Y406" s="765"/>
      <c r="AK406" s="150">
        <v>403</v>
      </c>
      <c r="AL406" s="764"/>
      <c r="AM406" s="758"/>
      <c r="AN406" s="762"/>
      <c r="AO406" s="766"/>
      <c r="AP406" s="762"/>
      <c r="AQ406" s="766"/>
      <c r="AR406" s="762"/>
      <c r="AS406" s="766"/>
      <c r="AT406" s="762"/>
      <c r="AU406" s="766"/>
      <c r="AV406" s="762"/>
      <c r="AW406" s="766"/>
      <c r="AX406" s="762"/>
      <c r="AY406" s="766"/>
      <c r="AZ406" s="762"/>
      <c r="BA406" s="766"/>
      <c r="BB406" s="762"/>
      <c r="BC406" s="766"/>
      <c r="BD406" s="762"/>
      <c r="BE406" s="766"/>
      <c r="BF406" s="762"/>
      <c r="BG406" s="766"/>
      <c r="BH406" s="762"/>
      <c r="BI406" s="766"/>
      <c r="BJ406" s="765"/>
    </row>
    <row r="407" spans="17:62" ht="18" customHeight="1">
      <c r="Q407" s="150">
        <v>404</v>
      </c>
      <c r="R407" s="279">
        <f t="shared" si="14"/>
        <v>404</v>
      </c>
      <c r="T407" s="150">
        <v>404</v>
      </c>
      <c r="U407" s="764">
        <v>404</v>
      </c>
      <c r="V407" s="758"/>
      <c r="W407" s="762"/>
      <c r="X407" s="766"/>
      <c r="Y407" s="765"/>
      <c r="AK407" s="150">
        <v>404</v>
      </c>
      <c r="AL407" s="764"/>
      <c r="AM407" s="758"/>
      <c r="AN407" s="762"/>
      <c r="AO407" s="766"/>
      <c r="AP407" s="762"/>
      <c r="AQ407" s="766"/>
      <c r="AR407" s="762"/>
      <c r="AS407" s="766"/>
      <c r="AT407" s="762"/>
      <c r="AU407" s="766"/>
      <c r="AV407" s="762"/>
      <c r="AW407" s="766"/>
      <c r="AX407" s="762"/>
      <c r="AY407" s="766"/>
      <c r="AZ407" s="762"/>
      <c r="BA407" s="766"/>
      <c r="BB407" s="762"/>
      <c r="BC407" s="766"/>
      <c r="BD407" s="762"/>
      <c r="BE407" s="766"/>
      <c r="BF407" s="762"/>
      <c r="BG407" s="766"/>
      <c r="BH407" s="762"/>
      <c r="BI407" s="766"/>
      <c r="BJ407" s="765"/>
    </row>
    <row r="408" spans="17:62" ht="18" customHeight="1">
      <c r="Q408" s="150">
        <v>405</v>
      </c>
      <c r="R408" s="279">
        <f t="shared" si="14"/>
        <v>405</v>
      </c>
      <c r="T408" s="150">
        <v>405</v>
      </c>
      <c r="U408" s="764">
        <v>405</v>
      </c>
      <c r="V408" s="758"/>
      <c r="W408" s="762"/>
      <c r="X408" s="766"/>
      <c r="Y408" s="765"/>
      <c r="AK408" s="150">
        <v>405</v>
      </c>
      <c r="AL408" s="764"/>
      <c r="AM408" s="758"/>
      <c r="AN408" s="762"/>
      <c r="AO408" s="766"/>
      <c r="AP408" s="762"/>
      <c r="AQ408" s="766"/>
      <c r="AR408" s="762"/>
      <c r="AS408" s="766"/>
      <c r="AT408" s="762"/>
      <c r="AU408" s="766"/>
      <c r="AV408" s="762"/>
      <c r="AW408" s="766"/>
      <c r="AX408" s="762"/>
      <c r="AY408" s="766"/>
      <c r="AZ408" s="762"/>
      <c r="BA408" s="766"/>
      <c r="BB408" s="762"/>
      <c r="BC408" s="766"/>
      <c r="BD408" s="762"/>
      <c r="BE408" s="766"/>
      <c r="BF408" s="762"/>
      <c r="BG408" s="766"/>
      <c r="BH408" s="762"/>
      <c r="BI408" s="766"/>
      <c r="BJ408" s="765"/>
    </row>
    <row r="409" spans="17:62" ht="18" customHeight="1">
      <c r="Q409" s="150">
        <v>406</v>
      </c>
      <c r="R409" s="279">
        <f t="shared" si="14"/>
        <v>406</v>
      </c>
      <c r="T409" s="150">
        <v>406</v>
      </c>
      <c r="U409" s="764">
        <v>406</v>
      </c>
      <c r="V409" s="758"/>
      <c r="W409" s="762"/>
      <c r="X409" s="766"/>
      <c r="Y409" s="765"/>
      <c r="AK409" s="150">
        <v>406</v>
      </c>
      <c r="AL409" s="764"/>
      <c r="AM409" s="758"/>
      <c r="AN409" s="762"/>
      <c r="AO409" s="766"/>
      <c r="AP409" s="762"/>
      <c r="AQ409" s="766"/>
      <c r="AR409" s="762"/>
      <c r="AS409" s="766"/>
      <c r="AT409" s="762"/>
      <c r="AU409" s="766"/>
      <c r="AV409" s="762"/>
      <c r="AW409" s="766"/>
      <c r="AX409" s="762"/>
      <c r="AY409" s="766"/>
      <c r="AZ409" s="762"/>
      <c r="BA409" s="766"/>
      <c r="BB409" s="762"/>
      <c r="BC409" s="766"/>
      <c r="BD409" s="762"/>
      <c r="BE409" s="766"/>
      <c r="BF409" s="762"/>
      <c r="BG409" s="766"/>
      <c r="BH409" s="762"/>
      <c r="BI409" s="766"/>
      <c r="BJ409" s="765"/>
    </row>
    <row r="410" spans="17:62" ht="18" customHeight="1">
      <c r="Q410" s="150">
        <v>407</v>
      </c>
      <c r="R410" s="279">
        <f t="shared" si="14"/>
        <v>407</v>
      </c>
      <c r="T410" s="150">
        <v>407</v>
      </c>
      <c r="U410" s="764">
        <v>407</v>
      </c>
      <c r="V410" s="758"/>
      <c r="W410" s="762"/>
      <c r="X410" s="766"/>
      <c r="Y410" s="765"/>
      <c r="AK410" s="150">
        <v>407</v>
      </c>
      <c r="AL410" s="764"/>
      <c r="AM410" s="758"/>
      <c r="AN410" s="762"/>
      <c r="AO410" s="766"/>
      <c r="AP410" s="762"/>
      <c r="AQ410" s="766"/>
      <c r="AR410" s="762"/>
      <c r="AS410" s="766"/>
      <c r="AT410" s="762"/>
      <c r="AU410" s="766"/>
      <c r="AV410" s="762"/>
      <c r="AW410" s="766"/>
      <c r="AX410" s="762"/>
      <c r="AY410" s="766"/>
      <c r="AZ410" s="762"/>
      <c r="BA410" s="766"/>
      <c r="BB410" s="762"/>
      <c r="BC410" s="766"/>
      <c r="BD410" s="762"/>
      <c r="BE410" s="766"/>
      <c r="BF410" s="762"/>
      <c r="BG410" s="766"/>
      <c r="BH410" s="762"/>
      <c r="BI410" s="766"/>
      <c r="BJ410" s="765"/>
    </row>
    <row r="411" spans="17:62" ht="18" customHeight="1">
      <c r="Q411" s="150">
        <v>408</v>
      </c>
      <c r="R411" s="279">
        <f t="shared" si="14"/>
        <v>408</v>
      </c>
      <c r="T411" s="150">
        <v>408</v>
      </c>
      <c r="U411" s="764">
        <v>408</v>
      </c>
      <c r="V411" s="758"/>
      <c r="W411" s="762"/>
      <c r="X411" s="766"/>
      <c r="Y411" s="765"/>
      <c r="AK411" s="150">
        <v>408</v>
      </c>
      <c r="AL411" s="764"/>
      <c r="AM411" s="758"/>
      <c r="AN411" s="762"/>
      <c r="AO411" s="766"/>
      <c r="AP411" s="762"/>
      <c r="AQ411" s="766"/>
      <c r="AR411" s="762"/>
      <c r="AS411" s="766"/>
      <c r="AT411" s="762"/>
      <c r="AU411" s="766"/>
      <c r="AV411" s="762"/>
      <c r="AW411" s="766"/>
      <c r="AX411" s="762"/>
      <c r="AY411" s="766"/>
      <c r="AZ411" s="762"/>
      <c r="BA411" s="766"/>
      <c r="BB411" s="762"/>
      <c r="BC411" s="766"/>
      <c r="BD411" s="762"/>
      <c r="BE411" s="766"/>
      <c r="BF411" s="762"/>
      <c r="BG411" s="766"/>
      <c r="BH411" s="762"/>
      <c r="BI411" s="766"/>
      <c r="BJ411" s="765"/>
    </row>
    <row r="412" spans="17:62" ht="18" customHeight="1">
      <c r="Q412" s="150">
        <v>409</v>
      </c>
      <c r="R412" s="279">
        <f t="shared" si="14"/>
        <v>409</v>
      </c>
      <c r="T412" s="150">
        <v>409</v>
      </c>
      <c r="U412" s="764">
        <v>409</v>
      </c>
      <c r="V412" s="758"/>
      <c r="W412" s="762"/>
      <c r="X412" s="766"/>
      <c r="Y412" s="765"/>
      <c r="AK412" s="150">
        <v>409</v>
      </c>
      <c r="AL412" s="764"/>
      <c r="AM412" s="758"/>
      <c r="AN412" s="762"/>
      <c r="AO412" s="766"/>
      <c r="AP412" s="762"/>
      <c r="AQ412" s="766"/>
      <c r="AR412" s="762"/>
      <c r="AS412" s="766"/>
      <c r="AT412" s="762"/>
      <c r="AU412" s="766"/>
      <c r="AV412" s="762"/>
      <c r="AW412" s="766"/>
      <c r="AX412" s="762"/>
      <c r="AY412" s="766"/>
      <c r="AZ412" s="762"/>
      <c r="BA412" s="766"/>
      <c r="BB412" s="762"/>
      <c r="BC412" s="766"/>
      <c r="BD412" s="762"/>
      <c r="BE412" s="766"/>
      <c r="BF412" s="762"/>
      <c r="BG412" s="766"/>
      <c r="BH412" s="762"/>
      <c r="BI412" s="766"/>
      <c r="BJ412" s="765"/>
    </row>
    <row r="413" spans="17:62" ht="18" customHeight="1">
      <c r="Q413" s="150">
        <v>410</v>
      </c>
      <c r="R413" s="279">
        <f t="shared" si="14"/>
        <v>410</v>
      </c>
      <c r="T413" s="150">
        <v>410</v>
      </c>
      <c r="U413" s="764">
        <v>410</v>
      </c>
      <c r="V413" s="758"/>
      <c r="W413" s="762"/>
      <c r="X413" s="766"/>
      <c r="Y413" s="765"/>
      <c r="AK413" s="150">
        <v>410</v>
      </c>
      <c r="AL413" s="764"/>
      <c r="AM413" s="758"/>
      <c r="AN413" s="762"/>
      <c r="AO413" s="766"/>
      <c r="AP413" s="762"/>
      <c r="AQ413" s="766"/>
      <c r="AR413" s="762"/>
      <c r="AS413" s="766"/>
      <c r="AT413" s="762"/>
      <c r="AU413" s="766"/>
      <c r="AV413" s="762"/>
      <c r="AW413" s="766"/>
      <c r="AX413" s="762"/>
      <c r="AY413" s="766"/>
      <c r="AZ413" s="762"/>
      <c r="BA413" s="766"/>
      <c r="BB413" s="762"/>
      <c r="BC413" s="766"/>
      <c r="BD413" s="762"/>
      <c r="BE413" s="766"/>
      <c r="BF413" s="762"/>
      <c r="BG413" s="766"/>
      <c r="BH413" s="762"/>
      <c r="BI413" s="766"/>
      <c r="BJ413" s="765"/>
    </row>
    <row r="414" spans="17:62" ht="18" customHeight="1">
      <c r="Q414" s="150">
        <v>411</v>
      </c>
      <c r="R414" s="279">
        <f t="shared" si="14"/>
        <v>411</v>
      </c>
      <c r="T414" s="150">
        <v>411</v>
      </c>
      <c r="U414" s="764">
        <v>411</v>
      </c>
      <c r="V414" s="758"/>
      <c r="W414" s="762"/>
      <c r="X414" s="766"/>
      <c r="Y414" s="765"/>
      <c r="AK414" s="150">
        <v>411</v>
      </c>
      <c r="AL414" s="764"/>
      <c r="AM414" s="758"/>
      <c r="AN414" s="762"/>
      <c r="AO414" s="766"/>
      <c r="AP414" s="762"/>
      <c r="AQ414" s="766"/>
      <c r="AR414" s="762"/>
      <c r="AS414" s="766"/>
      <c r="AT414" s="762"/>
      <c r="AU414" s="766"/>
      <c r="AV414" s="762"/>
      <c r="AW414" s="766"/>
      <c r="AX414" s="762"/>
      <c r="AY414" s="766"/>
      <c r="AZ414" s="762"/>
      <c r="BA414" s="766"/>
      <c r="BB414" s="762"/>
      <c r="BC414" s="766"/>
      <c r="BD414" s="762"/>
      <c r="BE414" s="766"/>
      <c r="BF414" s="762"/>
      <c r="BG414" s="766"/>
      <c r="BH414" s="762"/>
      <c r="BI414" s="766"/>
      <c r="BJ414" s="765"/>
    </row>
    <row r="415" spans="17:62" ht="18" customHeight="1">
      <c r="Q415" s="150">
        <v>412</v>
      </c>
      <c r="R415" s="279">
        <f t="shared" si="14"/>
        <v>412</v>
      </c>
      <c r="T415" s="150">
        <v>412</v>
      </c>
      <c r="U415" s="764">
        <v>412</v>
      </c>
      <c r="V415" s="758"/>
      <c r="W415" s="762"/>
      <c r="X415" s="766"/>
      <c r="Y415" s="765"/>
      <c r="AK415" s="150">
        <v>412</v>
      </c>
      <c r="AL415" s="764"/>
      <c r="AM415" s="758"/>
      <c r="AN415" s="762"/>
      <c r="AO415" s="766"/>
      <c r="AP415" s="762"/>
      <c r="AQ415" s="766"/>
      <c r="AR415" s="762"/>
      <c r="AS415" s="766"/>
      <c r="AT415" s="762"/>
      <c r="AU415" s="766"/>
      <c r="AV415" s="762"/>
      <c r="AW415" s="766"/>
      <c r="AX415" s="762"/>
      <c r="AY415" s="766"/>
      <c r="AZ415" s="762"/>
      <c r="BA415" s="766"/>
      <c r="BB415" s="762"/>
      <c r="BC415" s="766"/>
      <c r="BD415" s="762"/>
      <c r="BE415" s="766"/>
      <c r="BF415" s="762"/>
      <c r="BG415" s="766"/>
      <c r="BH415" s="762"/>
      <c r="BI415" s="766"/>
      <c r="BJ415" s="765"/>
    </row>
    <row r="416" spans="17:62" ht="18" customHeight="1">
      <c r="Q416" s="150">
        <v>413</v>
      </c>
      <c r="R416" s="279">
        <f t="shared" si="14"/>
        <v>413</v>
      </c>
      <c r="T416" s="150">
        <v>413</v>
      </c>
      <c r="U416" s="764">
        <v>413</v>
      </c>
      <c r="V416" s="758"/>
      <c r="W416" s="762"/>
      <c r="X416" s="766"/>
      <c r="Y416" s="765"/>
      <c r="AK416" s="150">
        <v>413</v>
      </c>
      <c r="AL416" s="764"/>
      <c r="AM416" s="758"/>
      <c r="AN416" s="762"/>
      <c r="AO416" s="766"/>
      <c r="AP416" s="762"/>
      <c r="AQ416" s="766"/>
      <c r="AR416" s="762"/>
      <c r="AS416" s="766"/>
      <c r="AT416" s="762"/>
      <c r="AU416" s="766"/>
      <c r="AV416" s="762"/>
      <c r="AW416" s="766"/>
      <c r="AX416" s="762"/>
      <c r="AY416" s="766"/>
      <c r="AZ416" s="762"/>
      <c r="BA416" s="766"/>
      <c r="BB416" s="762"/>
      <c r="BC416" s="766"/>
      <c r="BD416" s="762"/>
      <c r="BE416" s="766"/>
      <c r="BF416" s="762"/>
      <c r="BG416" s="766"/>
      <c r="BH416" s="762"/>
      <c r="BI416" s="766"/>
      <c r="BJ416" s="765"/>
    </row>
    <row r="417" spans="17:62" ht="14.25">
      <c r="Q417" s="150">
        <v>414</v>
      </c>
      <c r="R417" s="279">
        <f t="shared" si="14"/>
        <v>414</v>
      </c>
      <c r="T417" s="150">
        <v>414</v>
      </c>
      <c r="U417" s="764">
        <v>414</v>
      </c>
      <c r="V417" s="758"/>
      <c r="W417" s="762"/>
      <c r="X417" s="766"/>
      <c r="Y417" s="765"/>
      <c r="AK417" s="150">
        <v>414</v>
      </c>
      <c r="AL417" s="764"/>
      <c r="AM417" s="758"/>
      <c r="AN417" s="762"/>
      <c r="AO417" s="766"/>
      <c r="AP417" s="762"/>
      <c r="AQ417" s="766"/>
      <c r="AR417" s="762"/>
      <c r="AS417" s="766"/>
      <c r="AT417" s="762"/>
      <c r="AU417" s="766"/>
      <c r="AV417" s="762"/>
      <c r="AW417" s="766"/>
      <c r="AX417" s="762"/>
      <c r="AY417" s="766"/>
      <c r="AZ417" s="762"/>
      <c r="BA417" s="766"/>
      <c r="BB417" s="762"/>
      <c r="BC417" s="766"/>
      <c r="BD417" s="762"/>
      <c r="BE417" s="766"/>
      <c r="BF417" s="762"/>
      <c r="BG417" s="766"/>
      <c r="BH417" s="762"/>
      <c r="BI417" s="766"/>
      <c r="BJ417" s="765"/>
    </row>
    <row r="418" spans="17:62" ht="14.25">
      <c r="Q418" s="150">
        <v>415</v>
      </c>
      <c r="R418" s="279">
        <f t="shared" si="14"/>
        <v>415</v>
      </c>
      <c r="T418" s="150">
        <v>415</v>
      </c>
      <c r="U418" s="764">
        <v>415</v>
      </c>
      <c r="V418" s="758"/>
      <c r="W418" s="762"/>
      <c r="X418" s="766"/>
      <c r="Y418" s="765"/>
      <c r="AK418" s="150">
        <v>415</v>
      </c>
      <c r="AL418" s="764"/>
      <c r="AM418" s="758"/>
      <c r="AN418" s="762"/>
      <c r="AO418" s="766"/>
      <c r="AP418" s="762"/>
      <c r="AQ418" s="766"/>
      <c r="AR418" s="762"/>
      <c r="AS418" s="766"/>
      <c r="AT418" s="762"/>
      <c r="AU418" s="766"/>
      <c r="AV418" s="762"/>
      <c r="AW418" s="766"/>
      <c r="AX418" s="762"/>
      <c r="AY418" s="766"/>
      <c r="AZ418" s="762"/>
      <c r="BA418" s="766"/>
      <c r="BB418" s="762"/>
      <c r="BC418" s="766"/>
      <c r="BD418" s="762"/>
      <c r="BE418" s="766"/>
      <c r="BF418" s="762"/>
      <c r="BG418" s="766"/>
      <c r="BH418" s="762"/>
      <c r="BI418" s="766"/>
      <c r="BJ418" s="765"/>
    </row>
    <row r="419" spans="17:62" ht="14.25">
      <c r="Q419" s="150">
        <v>416</v>
      </c>
      <c r="R419" s="279">
        <f t="shared" si="14"/>
        <v>416</v>
      </c>
      <c r="T419" s="150">
        <v>416</v>
      </c>
      <c r="U419" s="764">
        <v>416</v>
      </c>
      <c r="V419" s="758"/>
      <c r="W419" s="762"/>
      <c r="X419" s="766"/>
      <c r="Y419" s="765"/>
      <c r="AK419" s="150">
        <v>416</v>
      </c>
      <c r="AL419" s="764"/>
      <c r="AM419" s="758"/>
      <c r="AN419" s="762"/>
      <c r="AO419" s="766"/>
      <c r="AP419" s="762"/>
      <c r="AQ419" s="766"/>
      <c r="AR419" s="762"/>
      <c r="AS419" s="766"/>
      <c r="AT419" s="762"/>
      <c r="AU419" s="766"/>
      <c r="AV419" s="762"/>
      <c r="AW419" s="766"/>
      <c r="AX419" s="762"/>
      <c r="AY419" s="766"/>
      <c r="AZ419" s="762"/>
      <c r="BA419" s="766"/>
      <c r="BB419" s="762"/>
      <c r="BC419" s="766"/>
      <c r="BD419" s="762"/>
      <c r="BE419" s="766"/>
      <c r="BF419" s="762"/>
      <c r="BG419" s="766"/>
      <c r="BH419" s="762"/>
      <c r="BI419" s="766"/>
      <c r="BJ419" s="765"/>
    </row>
    <row r="420" spans="17:62" ht="14.25">
      <c r="Q420" s="150">
        <v>417</v>
      </c>
      <c r="R420" s="279">
        <f t="shared" si="14"/>
        <v>417</v>
      </c>
      <c r="T420" s="150">
        <v>417</v>
      </c>
      <c r="U420" s="764">
        <v>417</v>
      </c>
      <c r="V420" s="758"/>
      <c r="W420" s="762"/>
      <c r="X420" s="766"/>
      <c r="Y420" s="765"/>
      <c r="AK420" s="150">
        <v>417</v>
      </c>
      <c r="AL420" s="764"/>
      <c r="AM420" s="758"/>
      <c r="AN420" s="762"/>
      <c r="AO420" s="766"/>
      <c r="AP420" s="762"/>
      <c r="AQ420" s="766"/>
      <c r="AR420" s="762"/>
      <c r="AS420" s="766"/>
      <c r="AT420" s="762"/>
      <c r="AU420" s="766"/>
      <c r="AV420" s="762"/>
      <c r="AW420" s="766"/>
      <c r="AX420" s="762"/>
      <c r="AY420" s="766"/>
      <c r="AZ420" s="762"/>
      <c r="BA420" s="766"/>
      <c r="BB420" s="762"/>
      <c r="BC420" s="766"/>
      <c r="BD420" s="762"/>
      <c r="BE420" s="766"/>
      <c r="BF420" s="762"/>
      <c r="BG420" s="766"/>
      <c r="BH420" s="762"/>
      <c r="BI420" s="766"/>
      <c r="BJ420" s="765"/>
    </row>
    <row r="421" spans="17:62" ht="14.25">
      <c r="Q421" s="150">
        <v>418</v>
      </c>
      <c r="R421" s="279">
        <f t="shared" si="14"/>
        <v>418</v>
      </c>
      <c r="T421" s="150">
        <v>418</v>
      </c>
      <c r="U421" s="764">
        <v>418</v>
      </c>
      <c r="V421" s="758"/>
      <c r="W421" s="762"/>
      <c r="X421" s="766"/>
      <c r="Y421" s="765"/>
      <c r="AK421" s="150">
        <v>418</v>
      </c>
      <c r="AL421" s="764"/>
      <c r="AM421" s="758"/>
      <c r="AN421" s="762"/>
      <c r="AO421" s="766"/>
      <c r="AP421" s="762"/>
      <c r="AQ421" s="766"/>
      <c r="AR421" s="762"/>
      <c r="AS421" s="766"/>
      <c r="AT421" s="762"/>
      <c r="AU421" s="766"/>
      <c r="AV421" s="762"/>
      <c r="AW421" s="766"/>
      <c r="AX421" s="762"/>
      <c r="AY421" s="766"/>
      <c r="AZ421" s="762"/>
      <c r="BA421" s="766"/>
      <c r="BB421" s="762"/>
      <c r="BC421" s="766"/>
      <c r="BD421" s="762"/>
      <c r="BE421" s="766"/>
      <c r="BF421" s="762"/>
      <c r="BG421" s="766"/>
      <c r="BH421" s="762"/>
      <c r="BI421" s="766"/>
      <c r="BJ421" s="765"/>
    </row>
    <row r="422" spans="17:62" ht="14.25">
      <c r="Q422" s="150">
        <v>419</v>
      </c>
      <c r="R422" s="279">
        <f t="shared" si="14"/>
        <v>419</v>
      </c>
      <c r="T422" s="150">
        <v>419</v>
      </c>
      <c r="U422" s="764">
        <v>419</v>
      </c>
      <c r="V422" s="758"/>
      <c r="W422" s="762"/>
      <c r="X422" s="766"/>
      <c r="Y422" s="765"/>
      <c r="AK422" s="150">
        <v>419</v>
      </c>
      <c r="AL422" s="764"/>
      <c r="AM422" s="758"/>
      <c r="AN422" s="762"/>
      <c r="AO422" s="766"/>
      <c r="AP422" s="762"/>
      <c r="AQ422" s="766"/>
      <c r="AR422" s="762"/>
      <c r="AS422" s="766"/>
      <c r="AT422" s="762"/>
      <c r="AU422" s="766"/>
      <c r="AV422" s="762"/>
      <c r="AW422" s="766"/>
      <c r="AX422" s="762"/>
      <c r="AY422" s="766"/>
      <c r="AZ422" s="762"/>
      <c r="BA422" s="766"/>
      <c r="BB422" s="762"/>
      <c r="BC422" s="766"/>
      <c r="BD422" s="762"/>
      <c r="BE422" s="766"/>
      <c r="BF422" s="762"/>
      <c r="BG422" s="766"/>
      <c r="BH422" s="762"/>
      <c r="BI422" s="766"/>
      <c r="BJ422" s="765"/>
    </row>
    <row r="423" spans="17:62" ht="14.25">
      <c r="Q423" s="150">
        <v>420</v>
      </c>
      <c r="R423" s="279">
        <f t="shared" si="14"/>
        <v>420</v>
      </c>
      <c r="T423" s="150">
        <v>420</v>
      </c>
      <c r="U423" s="764">
        <v>420</v>
      </c>
      <c r="V423" s="758"/>
      <c r="W423" s="762"/>
      <c r="X423" s="766"/>
      <c r="Y423" s="765"/>
      <c r="AK423" s="150">
        <v>420</v>
      </c>
      <c r="AL423" s="764"/>
      <c r="AM423" s="758"/>
      <c r="AN423" s="762"/>
      <c r="AO423" s="766"/>
      <c r="AP423" s="762"/>
      <c r="AQ423" s="766"/>
      <c r="AR423" s="762"/>
      <c r="AS423" s="766"/>
      <c r="AT423" s="762"/>
      <c r="AU423" s="766"/>
      <c r="AV423" s="762"/>
      <c r="AW423" s="766"/>
      <c r="AX423" s="762"/>
      <c r="AY423" s="766"/>
      <c r="AZ423" s="762"/>
      <c r="BA423" s="766"/>
      <c r="BB423" s="762"/>
      <c r="BC423" s="766"/>
      <c r="BD423" s="762"/>
      <c r="BE423" s="766"/>
      <c r="BF423" s="762"/>
      <c r="BG423" s="766"/>
      <c r="BH423" s="762"/>
      <c r="BI423" s="766"/>
      <c r="BJ423" s="765"/>
    </row>
    <row r="424" spans="17:62" ht="14.25">
      <c r="Q424" s="150">
        <v>421</v>
      </c>
      <c r="R424" s="279">
        <f t="shared" si="14"/>
        <v>421</v>
      </c>
      <c r="T424" s="150">
        <v>421</v>
      </c>
      <c r="U424" s="764">
        <v>421</v>
      </c>
      <c r="V424" s="758"/>
      <c r="W424" s="762"/>
      <c r="X424" s="766"/>
      <c r="Y424" s="765"/>
      <c r="AK424" s="150">
        <v>421</v>
      </c>
      <c r="AL424" s="764"/>
      <c r="AM424" s="758"/>
      <c r="AN424" s="762"/>
      <c r="AO424" s="766"/>
      <c r="AP424" s="762"/>
      <c r="AQ424" s="766"/>
      <c r="AR424" s="762"/>
      <c r="AS424" s="766"/>
      <c r="AT424" s="762"/>
      <c r="AU424" s="766"/>
      <c r="AV424" s="762"/>
      <c r="AW424" s="766"/>
      <c r="AX424" s="762"/>
      <c r="AY424" s="766"/>
      <c r="AZ424" s="762"/>
      <c r="BA424" s="766"/>
      <c r="BB424" s="762"/>
      <c r="BC424" s="766"/>
      <c r="BD424" s="762"/>
      <c r="BE424" s="766"/>
      <c r="BF424" s="762"/>
      <c r="BG424" s="766"/>
      <c r="BH424" s="762"/>
      <c r="BI424" s="766"/>
      <c r="BJ424" s="765"/>
    </row>
    <row r="425" spans="17:62" ht="14.25">
      <c r="Q425" s="150">
        <v>422</v>
      </c>
      <c r="R425" s="279">
        <f t="shared" si="14"/>
        <v>422</v>
      </c>
      <c r="T425" s="150">
        <v>422</v>
      </c>
      <c r="U425" s="764">
        <v>422</v>
      </c>
      <c r="V425" s="758"/>
      <c r="W425" s="762"/>
      <c r="X425" s="766"/>
      <c r="Y425" s="765"/>
      <c r="AK425" s="150">
        <v>422</v>
      </c>
      <c r="AL425" s="764"/>
      <c r="AM425" s="758"/>
      <c r="AN425" s="762"/>
      <c r="AO425" s="766"/>
      <c r="AP425" s="762"/>
      <c r="AQ425" s="766"/>
      <c r="AR425" s="762"/>
      <c r="AS425" s="766"/>
      <c r="AT425" s="762"/>
      <c r="AU425" s="766"/>
      <c r="AV425" s="762"/>
      <c r="AW425" s="766"/>
      <c r="AX425" s="762"/>
      <c r="AY425" s="766"/>
      <c r="AZ425" s="762"/>
      <c r="BA425" s="766"/>
      <c r="BB425" s="762"/>
      <c r="BC425" s="766"/>
      <c r="BD425" s="762"/>
      <c r="BE425" s="766"/>
      <c r="BF425" s="762"/>
      <c r="BG425" s="766"/>
      <c r="BH425" s="762"/>
      <c r="BI425" s="766"/>
      <c r="BJ425" s="765"/>
    </row>
    <row r="426" spans="17:62" ht="14.25">
      <c r="Q426" s="150">
        <v>423</v>
      </c>
      <c r="R426" s="279">
        <f t="shared" si="14"/>
        <v>423</v>
      </c>
      <c r="T426" s="150">
        <v>423</v>
      </c>
      <c r="U426" s="764">
        <v>423</v>
      </c>
      <c r="V426" s="758"/>
      <c r="W426" s="762"/>
      <c r="X426" s="766"/>
      <c r="Y426" s="765"/>
      <c r="AK426" s="150">
        <v>423</v>
      </c>
      <c r="AL426" s="764"/>
      <c r="AM426" s="758"/>
      <c r="AN426" s="762"/>
      <c r="AO426" s="766"/>
      <c r="AP426" s="762"/>
      <c r="AQ426" s="766"/>
      <c r="AR426" s="762"/>
      <c r="AS426" s="766"/>
      <c r="AT426" s="762"/>
      <c r="AU426" s="766"/>
      <c r="AV426" s="762"/>
      <c r="AW426" s="766"/>
      <c r="AX426" s="762"/>
      <c r="AY426" s="766"/>
      <c r="AZ426" s="762"/>
      <c r="BA426" s="766"/>
      <c r="BB426" s="762"/>
      <c r="BC426" s="766"/>
      <c r="BD426" s="762"/>
      <c r="BE426" s="766"/>
      <c r="BF426" s="762"/>
      <c r="BG426" s="766"/>
      <c r="BH426" s="762"/>
      <c r="BI426" s="766"/>
      <c r="BJ426" s="765"/>
    </row>
    <row r="427" spans="17:62" ht="14.25">
      <c r="Q427" s="150">
        <v>424</v>
      </c>
      <c r="R427" s="279">
        <f t="shared" si="14"/>
        <v>424</v>
      </c>
      <c r="T427" s="150">
        <v>424</v>
      </c>
      <c r="U427" s="764">
        <v>424</v>
      </c>
      <c r="V427" s="758"/>
      <c r="W427" s="762"/>
      <c r="X427" s="766"/>
      <c r="Y427" s="765"/>
      <c r="AK427" s="150">
        <v>424</v>
      </c>
      <c r="AL427" s="764"/>
      <c r="AM427" s="758"/>
      <c r="AN427" s="762"/>
      <c r="AO427" s="766"/>
      <c r="AP427" s="762"/>
      <c r="AQ427" s="766"/>
      <c r="AR427" s="762"/>
      <c r="AS427" s="766"/>
      <c r="AT427" s="762"/>
      <c r="AU427" s="766"/>
      <c r="AV427" s="762"/>
      <c r="AW427" s="766"/>
      <c r="AX427" s="762"/>
      <c r="AY427" s="766"/>
      <c r="AZ427" s="762"/>
      <c r="BA427" s="766"/>
      <c r="BB427" s="762"/>
      <c r="BC427" s="766"/>
      <c r="BD427" s="762"/>
      <c r="BE427" s="766"/>
      <c r="BF427" s="762"/>
      <c r="BG427" s="766"/>
      <c r="BH427" s="762"/>
      <c r="BI427" s="766"/>
      <c r="BJ427" s="765"/>
    </row>
    <row r="428" spans="17:62" ht="14.25">
      <c r="Q428" s="150">
        <v>425</v>
      </c>
      <c r="R428" s="279">
        <f t="shared" si="14"/>
        <v>425</v>
      </c>
      <c r="T428" s="150">
        <v>425</v>
      </c>
      <c r="U428" s="764">
        <v>425</v>
      </c>
      <c r="V428" s="758"/>
      <c r="W428" s="762"/>
      <c r="X428" s="766"/>
      <c r="Y428" s="765"/>
      <c r="AK428" s="150">
        <v>425</v>
      </c>
      <c r="AL428" s="764"/>
      <c r="AM428" s="758"/>
      <c r="AN428" s="762"/>
      <c r="AO428" s="766"/>
      <c r="AP428" s="762"/>
      <c r="AQ428" s="766"/>
      <c r="AR428" s="762"/>
      <c r="AS428" s="766"/>
      <c r="AT428" s="762"/>
      <c r="AU428" s="766"/>
      <c r="AV428" s="762"/>
      <c r="AW428" s="766"/>
      <c r="AX428" s="762"/>
      <c r="AY428" s="766"/>
      <c r="AZ428" s="762"/>
      <c r="BA428" s="766"/>
      <c r="BB428" s="762"/>
      <c r="BC428" s="766"/>
      <c r="BD428" s="762"/>
      <c r="BE428" s="766"/>
      <c r="BF428" s="762"/>
      <c r="BG428" s="766"/>
      <c r="BH428" s="762"/>
      <c r="BI428" s="766"/>
      <c r="BJ428" s="765"/>
    </row>
    <row r="429" spans="17:62" ht="14.25">
      <c r="Q429" s="150">
        <v>426</v>
      </c>
      <c r="R429" s="279">
        <f t="shared" si="14"/>
        <v>426</v>
      </c>
      <c r="T429" s="150">
        <v>426</v>
      </c>
      <c r="U429" s="764">
        <v>426</v>
      </c>
      <c r="V429" s="758"/>
      <c r="W429" s="762"/>
      <c r="X429" s="766"/>
      <c r="Y429" s="765"/>
      <c r="AK429" s="150">
        <v>426</v>
      </c>
      <c r="AL429" s="764"/>
      <c r="AM429" s="758"/>
      <c r="AN429" s="762"/>
      <c r="AO429" s="766"/>
      <c r="AP429" s="762"/>
      <c r="AQ429" s="766"/>
      <c r="AR429" s="762"/>
      <c r="AS429" s="766"/>
      <c r="AT429" s="762"/>
      <c r="AU429" s="766"/>
      <c r="AV429" s="762"/>
      <c r="AW429" s="766"/>
      <c r="AX429" s="762"/>
      <c r="AY429" s="766"/>
      <c r="AZ429" s="762"/>
      <c r="BA429" s="766"/>
      <c r="BB429" s="762"/>
      <c r="BC429" s="766"/>
      <c r="BD429" s="762"/>
      <c r="BE429" s="766"/>
      <c r="BF429" s="762"/>
      <c r="BG429" s="766"/>
      <c r="BH429" s="762"/>
      <c r="BI429" s="766"/>
      <c r="BJ429" s="765"/>
    </row>
    <row r="430" spans="17:62" ht="14.25">
      <c r="Q430" s="150">
        <v>427</v>
      </c>
      <c r="R430" s="279">
        <f t="shared" si="14"/>
        <v>427</v>
      </c>
      <c r="T430" s="150">
        <v>427</v>
      </c>
      <c r="U430" s="764">
        <v>427</v>
      </c>
      <c r="V430" s="758"/>
      <c r="W430" s="762"/>
      <c r="X430" s="766"/>
      <c r="Y430" s="765"/>
      <c r="AK430" s="150">
        <v>427</v>
      </c>
      <c r="AL430" s="764"/>
      <c r="AM430" s="758"/>
      <c r="AN430" s="762"/>
      <c r="AO430" s="766"/>
      <c r="AP430" s="762"/>
      <c r="AQ430" s="766"/>
      <c r="AR430" s="762"/>
      <c r="AS430" s="766"/>
      <c r="AT430" s="762"/>
      <c r="AU430" s="766"/>
      <c r="AV430" s="762"/>
      <c r="AW430" s="766"/>
      <c r="AX430" s="762"/>
      <c r="AY430" s="766"/>
      <c r="AZ430" s="762"/>
      <c r="BA430" s="766"/>
      <c r="BB430" s="762"/>
      <c r="BC430" s="766"/>
      <c r="BD430" s="762"/>
      <c r="BE430" s="766"/>
      <c r="BF430" s="762"/>
      <c r="BG430" s="766"/>
      <c r="BH430" s="762"/>
      <c r="BI430" s="766"/>
      <c r="BJ430" s="765"/>
    </row>
    <row r="431" spans="17:62" ht="14.25">
      <c r="Q431" s="150">
        <v>428</v>
      </c>
      <c r="R431" s="279">
        <f t="shared" si="14"/>
        <v>428</v>
      </c>
      <c r="T431" s="150">
        <v>428</v>
      </c>
      <c r="U431" s="764">
        <v>428</v>
      </c>
      <c r="V431" s="758"/>
      <c r="W431" s="762"/>
      <c r="X431" s="766"/>
      <c r="Y431" s="765"/>
      <c r="AK431" s="150">
        <v>428</v>
      </c>
      <c r="AL431" s="764"/>
      <c r="AM431" s="758"/>
      <c r="AN431" s="762"/>
      <c r="AO431" s="766"/>
      <c r="AP431" s="762"/>
      <c r="AQ431" s="766"/>
      <c r="AR431" s="762"/>
      <c r="AS431" s="766"/>
      <c r="AT431" s="762"/>
      <c r="AU431" s="766"/>
      <c r="AV431" s="762"/>
      <c r="AW431" s="766"/>
      <c r="AX431" s="762"/>
      <c r="AY431" s="766"/>
      <c r="AZ431" s="762"/>
      <c r="BA431" s="766"/>
      <c r="BB431" s="762"/>
      <c r="BC431" s="766"/>
      <c r="BD431" s="762"/>
      <c r="BE431" s="766"/>
      <c r="BF431" s="762"/>
      <c r="BG431" s="766"/>
      <c r="BH431" s="762"/>
      <c r="BI431" s="766"/>
      <c r="BJ431" s="765"/>
    </row>
    <row r="432" spans="17:62" ht="14.25">
      <c r="Q432" s="150">
        <v>429</v>
      </c>
      <c r="R432" s="279">
        <f t="shared" si="14"/>
        <v>429</v>
      </c>
      <c r="T432" s="150">
        <v>429</v>
      </c>
      <c r="U432" s="764">
        <v>429</v>
      </c>
      <c r="V432" s="758"/>
      <c r="W432" s="762"/>
      <c r="X432" s="766"/>
      <c r="Y432" s="765"/>
      <c r="AK432" s="150">
        <v>429</v>
      </c>
      <c r="AL432" s="764"/>
      <c r="AM432" s="758"/>
      <c r="AN432" s="762"/>
      <c r="AO432" s="766"/>
      <c r="AP432" s="762"/>
      <c r="AQ432" s="766"/>
      <c r="AR432" s="762"/>
      <c r="AS432" s="766"/>
      <c r="AT432" s="762"/>
      <c r="AU432" s="766"/>
      <c r="AV432" s="762"/>
      <c r="AW432" s="766"/>
      <c r="AX432" s="762"/>
      <c r="AY432" s="766"/>
      <c r="AZ432" s="762"/>
      <c r="BA432" s="766"/>
      <c r="BB432" s="762"/>
      <c r="BC432" s="766"/>
      <c r="BD432" s="762"/>
      <c r="BE432" s="766"/>
      <c r="BF432" s="762"/>
      <c r="BG432" s="766"/>
      <c r="BH432" s="762"/>
      <c r="BI432" s="766"/>
      <c r="BJ432" s="765"/>
    </row>
    <row r="433" spans="17:62" ht="14.25">
      <c r="Q433" s="150">
        <v>430</v>
      </c>
      <c r="R433" s="279">
        <f t="shared" si="14"/>
        <v>430</v>
      </c>
      <c r="T433" s="150">
        <v>430</v>
      </c>
      <c r="U433" s="764">
        <v>430</v>
      </c>
      <c r="V433" s="758"/>
      <c r="W433" s="762"/>
      <c r="X433" s="766"/>
      <c r="Y433" s="765"/>
      <c r="AK433" s="150">
        <v>430</v>
      </c>
      <c r="AL433" s="764"/>
      <c r="AM433" s="758"/>
      <c r="AN433" s="762"/>
      <c r="AO433" s="766"/>
      <c r="AP433" s="762"/>
      <c r="AQ433" s="766"/>
      <c r="AR433" s="762"/>
      <c r="AS433" s="766"/>
      <c r="AT433" s="762"/>
      <c r="AU433" s="766"/>
      <c r="AV433" s="762"/>
      <c r="AW433" s="766"/>
      <c r="AX433" s="762"/>
      <c r="AY433" s="766"/>
      <c r="AZ433" s="762"/>
      <c r="BA433" s="766"/>
      <c r="BB433" s="762"/>
      <c r="BC433" s="766"/>
      <c r="BD433" s="762"/>
      <c r="BE433" s="766"/>
      <c r="BF433" s="762"/>
      <c r="BG433" s="766"/>
      <c r="BH433" s="762"/>
      <c r="BI433" s="766"/>
      <c r="BJ433" s="765"/>
    </row>
    <row r="434" spans="17:62" ht="14.25">
      <c r="Q434" s="150">
        <v>431</v>
      </c>
      <c r="R434" s="279">
        <f t="shared" si="14"/>
        <v>431</v>
      </c>
      <c r="T434" s="150">
        <v>431</v>
      </c>
      <c r="U434" s="764">
        <v>431</v>
      </c>
      <c r="V434" s="758"/>
      <c r="W434" s="762"/>
      <c r="X434" s="766"/>
      <c r="Y434" s="765"/>
      <c r="AK434" s="150">
        <v>431</v>
      </c>
      <c r="AL434" s="764"/>
      <c r="AM434" s="758"/>
      <c r="AN434" s="762"/>
      <c r="AO434" s="766"/>
      <c r="AP434" s="762"/>
      <c r="AQ434" s="766"/>
      <c r="AR434" s="762"/>
      <c r="AS434" s="766"/>
      <c r="AT434" s="762"/>
      <c r="AU434" s="766"/>
      <c r="AV434" s="762"/>
      <c r="AW434" s="766"/>
      <c r="AX434" s="762"/>
      <c r="AY434" s="766"/>
      <c r="AZ434" s="762"/>
      <c r="BA434" s="766"/>
      <c r="BB434" s="762"/>
      <c r="BC434" s="766"/>
      <c r="BD434" s="762"/>
      <c r="BE434" s="766"/>
      <c r="BF434" s="762"/>
      <c r="BG434" s="766"/>
      <c r="BH434" s="762"/>
      <c r="BI434" s="766"/>
      <c r="BJ434" s="765"/>
    </row>
    <row r="435" spans="17:62" ht="14.25">
      <c r="Q435" s="150">
        <v>432</v>
      </c>
      <c r="R435" s="279">
        <f t="shared" si="14"/>
        <v>432</v>
      </c>
      <c r="T435" s="150">
        <v>432</v>
      </c>
      <c r="U435" s="764">
        <v>432</v>
      </c>
      <c r="V435" s="758"/>
      <c r="W435" s="762"/>
      <c r="X435" s="766"/>
      <c r="Y435" s="765"/>
      <c r="AK435" s="150">
        <v>432</v>
      </c>
      <c r="AL435" s="764"/>
      <c r="AM435" s="758"/>
      <c r="AN435" s="762"/>
      <c r="AO435" s="766"/>
      <c r="AP435" s="762"/>
      <c r="AQ435" s="766"/>
      <c r="AR435" s="762"/>
      <c r="AS435" s="766"/>
      <c r="AT435" s="762"/>
      <c r="AU435" s="766"/>
      <c r="AV435" s="762"/>
      <c r="AW435" s="766"/>
      <c r="AX435" s="762"/>
      <c r="AY435" s="766"/>
      <c r="AZ435" s="762"/>
      <c r="BA435" s="766"/>
      <c r="BB435" s="762"/>
      <c r="BC435" s="766"/>
      <c r="BD435" s="762"/>
      <c r="BE435" s="766"/>
      <c r="BF435" s="762"/>
      <c r="BG435" s="766"/>
      <c r="BH435" s="762"/>
      <c r="BI435" s="766"/>
      <c r="BJ435" s="765"/>
    </row>
    <row r="436" spans="17:62" ht="14.25">
      <c r="Q436" s="150">
        <v>433</v>
      </c>
      <c r="R436" s="279">
        <f t="shared" si="14"/>
        <v>433</v>
      </c>
      <c r="T436" s="150">
        <v>433</v>
      </c>
      <c r="U436" s="764">
        <v>433</v>
      </c>
      <c r="V436" s="758"/>
      <c r="W436" s="762"/>
      <c r="X436" s="766"/>
      <c r="Y436" s="765"/>
      <c r="AK436" s="150">
        <v>433</v>
      </c>
      <c r="AL436" s="764"/>
      <c r="AM436" s="758"/>
      <c r="AN436" s="762"/>
      <c r="AO436" s="766"/>
      <c r="AP436" s="762"/>
      <c r="AQ436" s="766"/>
      <c r="AR436" s="762"/>
      <c r="AS436" s="766"/>
      <c r="AT436" s="762"/>
      <c r="AU436" s="766"/>
      <c r="AV436" s="762"/>
      <c r="AW436" s="766"/>
      <c r="AX436" s="762"/>
      <c r="AY436" s="766"/>
      <c r="AZ436" s="762"/>
      <c r="BA436" s="766"/>
      <c r="BB436" s="762"/>
      <c r="BC436" s="766"/>
      <c r="BD436" s="762"/>
      <c r="BE436" s="766"/>
      <c r="BF436" s="762"/>
      <c r="BG436" s="766"/>
      <c r="BH436" s="762"/>
      <c r="BI436" s="766"/>
      <c r="BJ436" s="765"/>
    </row>
    <row r="437" spans="17:62" ht="14.25">
      <c r="Q437" s="150">
        <v>434</v>
      </c>
      <c r="R437" s="279">
        <f t="shared" si="14"/>
        <v>434</v>
      </c>
      <c r="T437" s="150">
        <v>434</v>
      </c>
      <c r="U437" s="764">
        <v>434</v>
      </c>
      <c r="V437" s="758"/>
      <c r="W437" s="762"/>
      <c r="X437" s="766"/>
      <c r="Y437" s="765"/>
      <c r="AK437" s="150">
        <v>434</v>
      </c>
      <c r="AL437" s="764"/>
      <c r="AM437" s="758"/>
      <c r="AN437" s="762"/>
      <c r="AO437" s="766"/>
      <c r="AP437" s="762"/>
      <c r="AQ437" s="766"/>
      <c r="AR437" s="762"/>
      <c r="AS437" s="766"/>
      <c r="AT437" s="762"/>
      <c r="AU437" s="766"/>
      <c r="AV437" s="762"/>
      <c r="AW437" s="766"/>
      <c r="AX437" s="762"/>
      <c r="AY437" s="766"/>
      <c r="AZ437" s="762"/>
      <c r="BA437" s="766"/>
      <c r="BB437" s="762"/>
      <c r="BC437" s="766"/>
      <c r="BD437" s="762"/>
      <c r="BE437" s="766"/>
      <c r="BF437" s="762"/>
      <c r="BG437" s="766"/>
      <c r="BH437" s="762"/>
      <c r="BI437" s="766"/>
      <c r="BJ437" s="765"/>
    </row>
    <row r="438" spans="17:62" ht="14.25">
      <c r="Q438" s="150">
        <v>435</v>
      </c>
      <c r="R438" s="279">
        <f t="shared" si="14"/>
        <v>435</v>
      </c>
      <c r="T438" s="150">
        <v>435</v>
      </c>
      <c r="U438" s="764">
        <v>435</v>
      </c>
      <c r="V438" s="758"/>
      <c r="W438" s="762"/>
      <c r="X438" s="766"/>
      <c r="Y438" s="765"/>
      <c r="AK438" s="150">
        <v>435</v>
      </c>
      <c r="AL438" s="764"/>
      <c r="AM438" s="758"/>
      <c r="AN438" s="762"/>
      <c r="AO438" s="766"/>
      <c r="AP438" s="762"/>
      <c r="AQ438" s="766"/>
      <c r="AR438" s="762"/>
      <c r="AS438" s="766"/>
      <c r="AT438" s="762"/>
      <c r="AU438" s="766"/>
      <c r="AV438" s="762"/>
      <c r="AW438" s="766"/>
      <c r="AX438" s="762"/>
      <c r="AY438" s="766"/>
      <c r="AZ438" s="762"/>
      <c r="BA438" s="766"/>
      <c r="BB438" s="762"/>
      <c r="BC438" s="766"/>
      <c r="BD438" s="762"/>
      <c r="BE438" s="766"/>
      <c r="BF438" s="762"/>
      <c r="BG438" s="766"/>
      <c r="BH438" s="762"/>
      <c r="BI438" s="766"/>
      <c r="BJ438" s="765"/>
    </row>
    <row r="439" spans="17:62" ht="14.25">
      <c r="Q439" s="150">
        <v>436</v>
      </c>
      <c r="R439" s="279">
        <f t="shared" si="14"/>
        <v>436</v>
      </c>
      <c r="T439" s="150">
        <v>436</v>
      </c>
      <c r="U439" s="764">
        <v>436</v>
      </c>
      <c r="V439" s="758"/>
      <c r="W439" s="762"/>
      <c r="X439" s="766"/>
      <c r="Y439" s="765"/>
      <c r="AK439" s="150">
        <v>436</v>
      </c>
      <c r="AL439" s="764"/>
      <c r="AM439" s="758"/>
      <c r="AN439" s="762"/>
      <c r="AO439" s="766"/>
      <c r="AP439" s="762"/>
      <c r="AQ439" s="766"/>
      <c r="AR439" s="762"/>
      <c r="AS439" s="766"/>
      <c r="AT439" s="762"/>
      <c r="AU439" s="766"/>
      <c r="AV439" s="762"/>
      <c r="AW439" s="766"/>
      <c r="AX439" s="762"/>
      <c r="AY439" s="766"/>
      <c r="AZ439" s="762"/>
      <c r="BA439" s="766"/>
      <c r="BB439" s="762"/>
      <c r="BC439" s="766"/>
      <c r="BD439" s="762"/>
      <c r="BE439" s="766"/>
      <c r="BF439" s="762"/>
      <c r="BG439" s="766"/>
      <c r="BH439" s="762"/>
      <c r="BI439" s="766"/>
      <c r="BJ439" s="765"/>
    </row>
    <row r="440" spans="17:62" ht="14.25">
      <c r="Q440" s="150">
        <v>437</v>
      </c>
      <c r="R440" s="279">
        <f t="shared" si="14"/>
        <v>437</v>
      </c>
      <c r="T440" s="150">
        <v>437</v>
      </c>
      <c r="U440" s="764">
        <v>437</v>
      </c>
      <c r="V440" s="758"/>
      <c r="W440" s="762"/>
      <c r="X440" s="766"/>
      <c r="Y440" s="765"/>
      <c r="AK440" s="150">
        <v>437</v>
      </c>
      <c r="AL440" s="764"/>
      <c r="AM440" s="758"/>
      <c r="AN440" s="762"/>
      <c r="AO440" s="766"/>
      <c r="AP440" s="762"/>
      <c r="AQ440" s="766"/>
      <c r="AR440" s="762"/>
      <c r="AS440" s="766"/>
      <c r="AT440" s="762"/>
      <c r="AU440" s="766"/>
      <c r="AV440" s="762"/>
      <c r="AW440" s="766"/>
      <c r="AX440" s="762"/>
      <c r="AY440" s="766"/>
      <c r="AZ440" s="762"/>
      <c r="BA440" s="766"/>
      <c r="BB440" s="762"/>
      <c r="BC440" s="766"/>
      <c r="BD440" s="762"/>
      <c r="BE440" s="766"/>
      <c r="BF440" s="762"/>
      <c r="BG440" s="766"/>
      <c r="BH440" s="762"/>
      <c r="BI440" s="766"/>
      <c r="BJ440" s="765"/>
    </row>
    <row r="441" spans="17:62" ht="14.25">
      <c r="Q441" s="150">
        <v>438</v>
      </c>
      <c r="R441" s="279">
        <f t="shared" si="14"/>
        <v>438</v>
      </c>
      <c r="T441" s="150">
        <v>438</v>
      </c>
      <c r="U441" s="764">
        <v>438</v>
      </c>
      <c r="V441" s="758"/>
      <c r="W441" s="762"/>
      <c r="X441" s="766"/>
      <c r="Y441" s="765"/>
      <c r="AK441" s="150">
        <v>438</v>
      </c>
      <c r="AL441" s="764"/>
      <c r="AM441" s="758"/>
      <c r="AN441" s="762"/>
      <c r="AO441" s="766"/>
      <c r="AP441" s="762"/>
      <c r="AQ441" s="766"/>
      <c r="AR441" s="762"/>
      <c r="AS441" s="766"/>
      <c r="AT441" s="762"/>
      <c r="AU441" s="766"/>
      <c r="AV441" s="762"/>
      <c r="AW441" s="766"/>
      <c r="AX441" s="762"/>
      <c r="AY441" s="766"/>
      <c r="AZ441" s="762"/>
      <c r="BA441" s="766"/>
      <c r="BB441" s="762"/>
      <c r="BC441" s="766"/>
      <c r="BD441" s="762"/>
      <c r="BE441" s="766"/>
      <c r="BF441" s="762"/>
      <c r="BG441" s="766"/>
      <c r="BH441" s="762"/>
      <c r="BI441" s="766"/>
      <c r="BJ441" s="765"/>
    </row>
    <row r="442" spans="17:62" ht="14.25">
      <c r="Q442" s="150">
        <v>439</v>
      </c>
      <c r="R442" s="279">
        <f t="shared" si="14"/>
        <v>439</v>
      </c>
      <c r="T442" s="150">
        <v>439</v>
      </c>
      <c r="U442" s="764">
        <v>439</v>
      </c>
      <c r="V442" s="758"/>
      <c r="W442" s="762"/>
      <c r="X442" s="766"/>
      <c r="Y442" s="765"/>
      <c r="AK442" s="150">
        <v>439</v>
      </c>
      <c r="AL442" s="764"/>
      <c r="AM442" s="758"/>
      <c r="AN442" s="762"/>
      <c r="AO442" s="766"/>
      <c r="AP442" s="762"/>
      <c r="AQ442" s="766"/>
      <c r="AR442" s="762"/>
      <c r="AS442" s="766"/>
      <c r="AT442" s="762"/>
      <c r="AU442" s="766"/>
      <c r="AV442" s="762"/>
      <c r="AW442" s="766"/>
      <c r="AX442" s="762"/>
      <c r="AY442" s="766"/>
      <c r="AZ442" s="762"/>
      <c r="BA442" s="766"/>
      <c r="BB442" s="762"/>
      <c r="BC442" s="766"/>
      <c r="BD442" s="762"/>
      <c r="BE442" s="766"/>
      <c r="BF442" s="762"/>
      <c r="BG442" s="766"/>
      <c r="BH442" s="762"/>
      <c r="BI442" s="766"/>
      <c r="BJ442" s="765"/>
    </row>
    <row r="443" spans="17:62" ht="14.25">
      <c r="Q443" s="150">
        <v>440</v>
      </c>
      <c r="R443" s="279">
        <f t="shared" si="14"/>
        <v>440</v>
      </c>
      <c r="T443" s="150">
        <v>440</v>
      </c>
      <c r="U443" s="764">
        <v>440</v>
      </c>
      <c r="V443" s="758"/>
      <c r="W443" s="762"/>
      <c r="X443" s="766"/>
      <c r="Y443" s="765"/>
      <c r="AK443" s="150">
        <v>440</v>
      </c>
      <c r="AL443" s="764"/>
      <c r="AM443" s="758"/>
      <c r="AN443" s="762"/>
      <c r="AO443" s="766"/>
      <c r="AP443" s="762"/>
      <c r="AQ443" s="766"/>
      <c r="AR443" s="762"/>
      <c r="AS443" s="766"/>
      <c r="AT443" s="762"/>
      <c r="AU443" s="766"/>
      <c r="AV443" s="762"/>
      <c r="AW443" s="766"/>
      <c r="AX443" s="762"/>
      <c r="AY443" s="766"/>
      <c r="AZ443" s="762"/>
      <c r="BA443" s="766"/>
      <c r="BB443" s="762"/>
      <c r="BC443" s="766"/>
      <c r="BD443" s="762"/>
      <c r="BE443" s="766"/>
      <c r="BF443" s="762"/>
      <c r="BG443" s="766"/>
      <c r="BH443" s="762"/>
      <c r="BI443" s="766"/>
      <c r="BJ443" s="765"/>
    </row>
    <row r="444" spans="17:62" ht="14.25">
      <c r="Q444" s="150">
        <v>441</v>
      </c>
      <c r="R444" s="279">
        <f t="shared" si="14"/>
        <v>441</v>
      </c>
      <c r="T444" s="150">
        <v>441</v>
      </c>
      <c r="U444" s="764">
        <v>441</v>
      </c>
      <c r="V444" s="758"/>
      <c r="W444" s="762"/>
      <c r="X444" s="766"/>
      <c r="Y444" s="765"/>
      <c r="AK444" s="150">
        <v>441</v>
      </c>
      <c r="AL444" s="764"/>
      <c r="AM444" s="758"/>
      <c r="AN444" s="762"/>
      <c r="AO444" s="766"/>
      <c r="AP444" s="762"/>
      <c r="AQ444" s="766"/>
      <c r="AR444" s="762"/>
      <c r="AS444" s="766"/>
      <c r="AT444" s="762"/>
      <c r="AU444" s="766"/>
      <c r="AV444" s="762"/>
      <c r="AW444" s="766"/>
      <c r="AX444" s="762"/>
      <c r="AY444" s="766"/>
      <c r="AZ444" s="762"/>
      <c r="BA444" s="766"/>
      <c r="BB444" s="762"/>
      <c r="BC444" s="766"/>
      <c r="BD444" s="762"/>
      <c r="BE444" s="766"/>
      <c r="BF444" s="762"/>
      <c r="BG444" s="766"/>
      <c r="BH444" s="762"/>
      <c r="BI444" s="766"/>
      <c r="BJ444" s="765"/>
    </row>
    <row r="445" spans="17:62" ht="14.25">
      <c r="Q445" s="150">
        <v>442</v>
      </c>
      <c r="R445" s="279">
        <f t="shared" si="14"/>
        <v>442</v>
      </c>
      <c r="T445" s="150">
        <v>442</v>
      </c>
      <c r="U445" s="764">
        <v>442</v>
      </c>
      <c r="V445" s="758"/>
      <c r="W445" s="762"/>
      <c r="X445" s="766"/>
      <c r="Y445" s="765"/>
      <c r="AK445" s="150">
        <v>442</v>
      </c>
      <c r="AL445" s="764"/>
      <c r="AM445" s="758"/>
      <c r="AN445" s="762"/>
      <c r="AO445" s="766"/>
      <c r="AP445" s="762"/>
      <c r="AQ445" s="766"/>
      <c r="AR445" s="762"/>
      <c r="AS445" s="766"/>
      <c r="AT445" s="762"/>
      <c r="AU445" s="766"/>
      <c r="AV445" s="762"/>
      <c r="AW445" s="766"/>
      <c r="AX445" s="762"/>
      <c r="AY445" s="766"/>
      <c r="AZ445" s="762"/>
      <c r="BA445" s="766"/>
      <c r="BB445" s="762"/>
      <c r="BC445" s="766"/>
      <c r="BD445" s="762"/>
      <c r="BE445" s="766"/>
      <c r="BF445" s="762"/>
      <c r="BG445" s="766"/>
      <c r="BH445" s="762"/>
      <c r="BI445" s="766"/>
      <c r="BJ445" s="765"/>
    </row>
    <row r="446" spans="17:62" ht="14.25">
      <c r="Q446" s="150">
        <v>443</v>
      </c>
      <c r="R446" s="279">
        <f t="shared" si="14"/>
        <v>443</v>
      </c>
      <c r="T446" s="150">
        <v>443</v>
      </c>
      <c r="U446" s="764">
        <v>443</v>
      </c>
      <c r="V446" s="758"/>
      <c r="W446" s="762"/>
      <c r="X446" s="766"/>
      <c r="Y446" s="765"/>
      <c r="AK446" s="150">
        <v>443</v>
      </c>
      <c r="AL446" s="764"/>
      <c r="AM446" s="758"/>
      <c r="AN446" s="762"/>
      <c r="AO446" s="766"/>
      <c r="AP446" s="762"/>
      <c r="AQ446" s="766"/>
      <c r="AR446" s="762"/>
      <c r="AS446" s="766"/>
      <c r="AT446" s="762"/>
      <c r="AU446" s="766"/>
      <c r="AV446" s="762"/>
      <c r="AW446" s="766"/>
      <c r="AX446" s="762"/>
      <c r="AY446" s="766"/>
      <c r="AZ446" s="762"/>
      <c r="BA446" s="766"/>
      <c r="BB446" s="762"/>
      <c r="BC446" s="766"/>
      <c r="BD446" s="762"/>
      <c r="BE446" s="766"/>
      <c r="BF446" s="762"/>
      <c r="BG446" s="766"/>
      <c r="BH446" s="762"/>
      <c r="BI446" s="766"/>
      <c r="BJ446" s="765"/>
    </row>
    <row r="447" spans="17:62" ht="14.25">
      <c r="Q447" s="150">
        <v>444</v>
      </c>
      <c r="R447" s="279">
        <f t="shared" si="14"/>
        <v>444</v>
      </c>
      <c r="T447" s="150">
        <v>444</v>
      </c>
      <c r="U447" s="764">
        <v>444</v>
      </c>
      <c r="V447" s="758"/>
      <c r="W447" s="762"/>
      <c r="X447" s="766"/>
      <c r="Y447" s="765"/>
      <c r="AK447" s="150">
        <v>444</v>
      </c>
      <c r="AL447" s="764"/>
      <c r="AM447" s="758"/>
      <c r="AN447" s="762"/>
      <c r="AO447" s="766"/>
      <c r="AP447" s="762"/>
      <c r="AQ447" s="766"/>
      <c r="AR447" s="762"/>
      <c r="AS447" s="766"/>
      <c r="AT447" s="762"/>
      <c r="AU447" s="766"/>
      <c r="AV447" s="762"/>
      <c r="AW447" s="766"/>
      <c r="AX447" s="762"/>
      <c r="AY447" s="766"/>
      <c r="AZ447" s="762"/>
      <c r="BA447" s="766"/>
      <c r="BB447" s="762"/>
      <c r="BC447" s="766"/>
      <c r="BD447" s="762"/>
      <c r="BE447" s="766"/>
      <c r="BF447" s="762"/>
      <c r="BG447" s="766"/>
      <c r="BH447" s="762"/>
      <c r="BI447" s="766"/>
      <c r="BJ447" s="765"/>
    </row>
    <row r="448" spans="17:62" ht="14.25">
      <c r="Q448" s="150">
        <v>445</v>
      </c>
      <c r="R448" s="279">
        <f t="shared" si="14"/>
        <v>445</v>
      </c>
      <c r="T448" s="150">
        <v>445</v>
      </c>
      <c r="U448" s="764">
        <v>445</v>
      </c>
      <c r="V448" s="758"/>
      <c r="W448" s="762"/>
      <c r="X448" s="766"/>
      <c r="Y448" s="765"/>
      <c r="AK448" s="150">
        <v>445</v>
      </c>
      <c r="AL448" s="764"/>
      <c r="AM448" s="758"/>
      <c r="AN448" s="762"/>
      <c r="AO448" s="766"/>
      <c r="AP448" s="762"/>
      <c r="AQ448" s="766"/>
      <c r="AR448" s="762"/>
      <c r="AS448" s="766"/>
      <c r="AT448" s="762"/>
      <c r="AU448" s="766"/>
      <c r="AV448" s="762"/>
      <c r="AW448" s="766"/>
      <c r="AX448" s="762"/>
      <c r="AY448" s="766"/>
      <c r="AZ448" s="762"/>
      <c r="BA448" s="766"/>
      <c r="BB448" s="762"/>
      <c r="BC448" s="766"/>
      <c r="BD448" s="762"/>
      <c r="BE448" s="766"/>
      <c r="BF448" s="762"/>
      <c r="BG448" s="766"/>
      <c r="BH448" s="762"/>
      <c r="BI448" s="766"/>
      <c r="BJ448" s="765"/>
    </row>
    <row r="449" spans="17:62" ht="14.25">
      <c r="Q449" s="150">
        <v>446</v>
      </c>
      <c r="R449" s="279">
        <f t="shared" si="14"/>
        <v>446</v>
      </c>
      <c r="T449" s="150">
        <v>446</v>
      </c>
      <c r="U449" s="764">
        <v>446</v>
      </c>
      <c r="V449" s="758"/>
      <c r="W449" s="762"/>
      <c r="X449" s="766"/>
      <c r="Y449" s="765"/>
      <c r="AK449" s="150">
        <v>446</v>
      </c>
      <c r="AL449" s="764"/>
      <c r="AM449" s="758"/>
      <c r="AN449" s="762"/>
      <c r="AO449" s="766"/>
      <c r="AP449" s="762"/>
      <c r="AQ449" s="766"/>
      <c r="AR449" s="762"/>
      <c r="AS449" s="766"/>
      <c r="AT449" s="762"/>
      <c r="AU449" s="766"/>
      <c r="AV449" s="762"/>
      <c r="AW449" s="766"/>
      <c r="AX449" s="762"/>
      <c r="AY449" s="766"/>
      <c r="AZ449" s="762"/>
      <c r="BA449" s="766"/>
      <c r="BB449" s="762"/>
      <c r="BC449" s="766"/>
      <c r="BD449" s="762"/>
      <c r="BE449" s="766"/>
      <c r="BF449" s="762"/>
      <c r="BG449" s="766"/>
      <c r="BH449" s="762"/>
      <c r="BI449" s="766"/>
      <c r="BJ449" s="765"/>
    </row>
    <row r="450" spans="17:62" ht="14.25">
      <c r="Q450" s="150">
        <v>447</v>
      </c>
      <c r="R450" s="279">
        <f t="shared" si="14"/>
        <v>447</v>
      </c>
      <c r="T450" s="150">
        <v>447</v>
      </c>
      <c r="U450" s="764">
        <v>447</v>
      </c>
      <c r="V450" s="758"/>
      <c r="W450" s="762"/>
      <c r="X450" s="766"/>
      <c r="Y450" s="765"/>
      <c r="AK450" s="150">
        <v>447</v>
      </c>
      <c r="AL450" s="764"/>
      <c r="AM450" s="758"/>
      <c r="AN450" s="762"/>
      <c r="AO450" s="766"/>
      <c r="AP450" s="762"/>
      <c r="AQ450" s="766"/>
      <c r="AR450" s="762"/>
      <c r="AS450" s="766"/>
      <c r="AT450" s="762"/>
      <c r="AU450" s="766"/>
      <c r="AV450" s="762"/>
      <c r="AW450" s="766"/>
      <c r="AX450" s="762"/>
      <c r="AY450" s="766"/>
      <c r="AZ450" s="762"/>
      <c r="BA450" s="766"/>
      <c r="BB450" s="762"/>
      <c r="BC450" s="766"/>
      <c r="BD450" s="762"/>
      <c r="BE450" s="766"/>
      <c r="BF450" s="762"/>
      <c r="BG450" s="766"/>
      <c r="BH450" s="762"/>
      <c r="BI450" s="766"/>
      <c r="BJ450" s="765"/>
    </row>
    <row r="451" spans="17:62" ht="14.25">
      <c r="Q451" s="150">
        <v>448</v>
      </c>
      <c r="R451" s="279">
        <f t="shared" si="14"/>
        <v>448</v>
      </c>
      <c r="T451" s="150">
        <v>448</v>
      </c>
      <c r="U451" s="764">
        <v>448</v>
      </c>
      <c r="V451" s="758"/>
      <c r="W451" s="762"/>
      <c r="X451" s="766"/>
      <c r="Y451" s="765"/>
      <c r="AK451" s="150">
        <v>448</v>
      </c>
      <c r="AL451" s="764"/>
      <c r="AM451" s="758"/>
      <c r="AN451" s="762"/>
      <c r="AO451" s="766"/>
      <c r="AP451" s="762"/>
      <c r="AQ451" s="766"/>
      <c r="AR451" s="762"/>
      <c r="AS451" s="766"/>
      <c r="AT451" s="762"/>
      <c r="AU451" s="766"/>
      <c r="AV451" s="762"/>
      <c r="AW451" s="766"/>
      <c r="AX451" s="762"/>
      <c r="AY451" s="766"/>
      <c r="AZ451" s="762"/>
      <c r="BA451" s="766"/>
      <c r="BB451" s="762"/>
      <c r="BC451" s="766"/>
      <c r="BD451" s="762"/>
      <c r="BE451" s="766"/>
      <c r="BF451" s="762"/>
      <c r="BG451" s="766"/>
      <c r="BH451" s="762"/>
      <c r="BI451" s="766"/>
      <c r="BJ451" s="765"/>
    </row>
    <row r="452" spans="17:62" ht="14.25">
      <c r="Q452" s="150">
        <v>449</v>
      </c>
      <c r="R452" s="279">
        <f t="shared" ref="R452:R515" si="15">IF($U$2&lt;=5,VLOOKUP(Q452,ﾃｰﾌﾞﾙﾀｲﾌﾟ,$U$2+1,FALSE),VLOOKUP(Q452,ﾃｰﾌﾞﾙﾀｲﾌﾟ,$U$2+13,FALSE))</f>
        <v>449</v>
      </c>
      <c r="T452" s="150">
        <v>449</v>
      </c>
      <c r="U452" s="764">
        <v>449</v>
      </c>
      <c r="V452" s="758"/>
      <c r="W452" s="762"/>
      <c r="X452" s="766"/>
      <c r="Y452" s="765"/>
      <c r="AK452" s="150">
        <v>449</v>
      </c>
      <c r="AL452" s="764"/>
      <c r="AM452" s="758"/>
      <c r="AN452" s="762"/>
      <c r="AO452" s="766"/>
      <c r="AP452" s="762"/>
      <c r="AQ452" s="766"/>
      <c r="AR452" s="762"/>
      <c r="AS452" s="766"/>
      <c r="AT452" s="762"/>
      <c r="AU452" s="766"/>
      <c r="AV452" s="762"/>
      <c r="AW452" s="766"/>
      <c r="AX452" s="762"/>
      <c r="AY452" s="766"/>
      <c r="AZ452" s="762"/>
      <c r="BA452" s="766"/>
      <c r="BB452" s="762"/>
      <c r="BC452" s="766"/>
      <c r="BD452" s="762"/>
      <c r="BE452" s="766"/>
      <c r="BF452" s="762"/>
      <c r="BG452" s="766"/>
      <c r="BH452" s="762"/>
      <c r="BI452" s="766"/>
      <c r="BJ452" s="765"/>
    </row>
    <row r="453" spans="17:62" ht="14.25">
      <c r="Q453" s="150">
        <v>450</v>
      </c>
      <c r="R453" s="279">
        <f t="shared" si="15"/>
        <v>450</v>
      </c>
      <c r="T453" s="150">
        <v>450</v>
      </c>
      <c r="U453" s="764">
        <v>450</v>
      </c>
      <c r="V453" s="758"/>
      <c r="W453" s="762"/>
      <c r="X453" s="766"/>
      <c r="Y453" s="765"/>
      <c r="AK453" s="150">
        <v>450</v>
      </c>
      <c r="AL453" s="764"/>
      <c r="AM453" s="758"/>
      <c r="AN453" s="762"/>
      <c r="AO453" s="766"/>
      <c r="AP453" s="762"/>
      <c r="AQ453" s="766"/>
      <c r="AR453" s="762"/>
      <c r="AS453" s="766"/>
      <c r="AT453" s="762"/>
      <c r="AU453" s="766"/>
      <c r="AV453" s="762"/>
      <c r="AW453" s="766"/>
      <c r="AX453" s="762"/>
      <c r="AY453" s="766"/>
      <c r="AZ453" s="762"/>
      <c r="BA453" s="766"/>
      <c r="BB453" s="762"/>
      <c r="BC453" s="766"/>
      <c r="BD453" s="762"/>
      <c r="BE453" s="766"/>
      <c r="BF453" s="762"/>
      <c r="BG453" s="766"/>
      <c r="BH453" s="762"/>
      <c r="BI453" s="766"/>
      <c r="BJ453" s="765"/>
    </row>
    <row r="454" spans="17:62" ht="14.25">
      <c r="Q454" s="150">
        <v>451</v>
      </c>
      <c r="R454" s="279">
        <f t="shared" si="15"/>
        <v>451</v>
      </c>
      <c r="T454" s="150">
        <v>451</v>
      </c>
      <c r="U454" s="764">
        <v>451</v>
      </c>
      <c r="V454" s="758"/>
      <c r="W454" s="762"/>
      <c r="X454" s="766"/>
      <c r="Y454" s="765"/>
      <c r="AK454" s="150">
        <v>451</v>
      </c>
      <c r="AL454" s="764"/>
      <c r="AM454" s="758"/>
      <c r="AN454" s="762"/>
      <c r="AO454" s="766"/>
      <c r="AP454" s="762"/>
      <c r="AQ454" s="766"/>
      <c r="AR454" s="762"/>
      <c r="AS454" s="766"/>
      <c r="AT454" s="762"/>
      <c r="AU454" s="766"/>
      <c r="AV454" s="762"/>
      <c r="AW454" s="766"/>
      <c r="AX454" s="762"/>
      <c r="AY454" s="766"/>
      <c r="AZ454" s="762"/>
      <c r="BA454" s="766"/>
      <c r="BB454" s="762"/>
      <c r="BC454" s="766"/>
      <c r="BD454" s="762"/>
      <c r="BE454" s="766"/>
      <c r="BF454" s="762"/>
      <c r="BG454" s="766"/>
      <c r="BH454" s="762"/>
      <c r="BI454" s="766"/>
      <c r="BJ454" s="765"/>
    </row>
    <row r="455" spans="17:62" ht="14.25">
      <c r="Q455" s="150">
        <v>452</v>
      </c>
      <c r="R455" s="279">
        <f t="shared" si="15"/>
        <v>452</v>
      </c>
      <c r="T455" s="150">
        <v>452</v>
      </c>
      <c r="U455" s="764">
        <v>452</v>
      </c>
      <c r="V455" s="758"/>
      <c r="W455" s="762"/>
      <c r="X455" s="766"/>
      <c r="Y455" s="765"/>
      <c r="AK455" s="150">
        <v>452</v>
      </c>
      <c r="AL455" s="764"/>
      <c r="AM455" s="758"/>
      <c r="AN455" s="762"/>
      <c r="AO455" s="766"/>
      <c r="AP455" s="762"/>
      <c r="AQ455" s="766"/>
      <c r="AR455" s="762"/>
      <c r="AS455" s="766"/>
      <c r="AT455" s="762"/>
      <c r="AU455" s="766"/>
      <c r="AV455" s="762"/>
      <c r="AW455" s="766"/>
      <c r="AX455" s="762"/>
      <c r="AY455" s="766"/>
      <c r="AZ455" s="762"/>
      <c r="BA455" s="766"/>
      <c r="BB455" s="762"/>
      <c r="BC455" s="766"/>
      <c r="BD455" s="762"/>
      <c r="BE455" s="766"/>
      <c r="BF455" s="762"/>
      <c r="BG455" s="766"/>
      <c r="BH455" s="762"/>
      <c r="BI455" s="766"/>
      <c r="BJ455" s="765"/>
    </row>
    <row r="456" spans="17:62" ht="14.25">
      <c r="Q456" s="150">
        <v>453</v>
      </c>
      <c r="R456" s="279">
        <f t="shared" si="15"/>
        <v>453</v>
      </c>
      <c r="T456" s="150">
        <v>453</v>
      </c>
      <c r="U456" s="764">
        <v>453</v>
      </c>
      <c r="V456" s="758"/>
      <c r="W456" s="762"/>
      <c r="X456" s="766"/>
      <c r="Y456" s="765"/>
      <c r="AK456" s="150">
        <v>453</v>
      </c>
      <c r="AL456" s="764"/>
      <c r="AM456" s="758"/>
      <c r="AN456" s="762"/>
      <c r="AO456" s="766"/>
      <c r="AP456" s="762"/>
      <c r="AQ456" s="766"/>
      <c r="AR456" s="762"/>
      <c r="AS456" s="766"/>
      <c r="AT456" s="762"/>
      <c r="AU456" s="766"/>
      <c r="AV456" s="762"/>
      <c r="AW456" s="766"/>
      <c r="AX456" s="762"/>
      <c r="AY456" s="766"/>
      <c r="AZ456" s="762"/>
      <c r="BA456" s="766"/>
      <c r="BB456" s="762"/>
      <c r="BC456" s="766"/>
      <c r="BD456" s="762"/>
      <c r="BE456" s="766"/>
      <c r="BF456" s="762"/>
      <c r="BG456" s="766"/>
      <c r="BH456" s="762"/>
      <c r="BI456" s="766"/>
      <c r="BJ456" s="765"/>
    </row>
    <row r="457" spans="17:62" ht="14.25">
      <c r="Q457" s="150">
        <v>454</v>
      </c>
      <c r="R457" s="279">
        <f t="shared" si="15"/>
        <v>454</v>
      </c>
      <c r="T457" s="150">
        <v>454</v>
      </c>
      <c r="U457" s="764">
        <v>454</v>
      </c>
      <c r="V457" s="758"/>
      <c r="W457" s="762"/>
      <c r="X457" s="766"/>
      <c r="Y457" s="765"/>
      <c r="AK457" s="150">
        <v>454</v>
      </c>
      <c r="AL457" s="764"/>
      <c r="AM457" s="758"/>
      <c r="AN457" s="762"/>
      <c r="AO457" s="766"/>
      <c r="AP457" s="762"/>
      <c r="AQ457" s="766"/>
      <c r="AR457" s="762"/>
      <c r="AS457" s="766"/>
      <c r="AT457" s="762"/>
      <c r="AU457" s="766"/>
      <c r="AV457" s="762"/>
      <c r="AW457" s="766"/>
      <c r="AX457" s="762"/>
      <c r="AY457" s="766"/>
      <c r="AZ457" s="762"/>
      <c r="BA457" s="766"/>
      <c r="BB457" s="762"/>
      <c r="BC457" s="766"/>
      <c r="BD457" s="762"/>
      <c r="BE457" s="766"/>
      <c r="BF457" s="762"/>
      <c r="BG457" s="766"/>
      <c r="BH457" s="762"/>
      <c r="BI457" s="766"/>
      <c r="BJ457" s="765"/>
    </row>
    <row r="458" spans="17:62" ht="14.25">
      <c r="Q458" s="150">
        <v>455</v>
      </c>
      <c r="R458" s="279">
        <f t="shared" si="15"/>
        <v>455</v>
      </c>
      <c r="T458" s="150">
        <v>455</v>
      </c>
      <c r="U458" s="764">
        <v>455</v>
      </c>
      <c r="V458" s="758"/>
      <c r="W458" s="762"/>
      <c r="X458" s="766"/>
      <c r="Y458" s="765"/>
      <c r="AK458" s="150">
        <v>455</v>
      </c>
      <c r="AL458" s="764"/>
      <c r="AM458" s="758"/>
      <c r="AN458" s="762"/>
      <c r="AO458" s="766"/>
      <c r="AP458" s="762"/>
      <c r="AQ458" s="766"/>
      <c r="AR458" s="762"/>
      <c r="AS458" s="766"/>
      <c r="AT458" s="762"/>
      <c r="AU458" s="766"/>
      <c r="AV458" s="762"/>
      <c r="AW458" s="766"/>
      <c r="AX458" s="762"/>
      <c r="AY458" s="766"/>
      <c r="AZ458" s="762"/>
      <c r="BA458" s="766"/>
      <c r="BB458" s="762"/>
      <c r="BC458" s="766"/>
      <c r="BD458" s="762"/>
      <c r="BE458" s="766"/>
      <c r="BF458" s="762"/>
      <c r="BG458" s="766"/>
      <c r="BH458" s="762"/>
      <c r="BI458" s="766"/>
      <c r="BJ458" s="765"/>
    </row>
    <row r="459" spans="17:62" ht="14.25">
      <c r="Q459" s="150">
        <v>456</v>
      </c>
      <c r="R459" s="279">
        <f t="shared" si="15"/>
        <v>456</v>
      </c>
      <c r="T459" s="150">
        <v>456</v>
      </c>
      <c r="U459" s="764">
        <v>456</v>
      </c>
      <c r="V459" s="758"/>
      <c r="W459" s="762"/>
      <c r="X459" s="766"/>
      <c r="Y459" s="765"/>
      <c r="AK459" s="150">
        <v>456</v>
      </c>
      <c r="AL459" s="764"/>
      <c r="AM459" s="758"/>
      <c r="AN459" s="762"/>
      <c r="AO459" s="766"/>
      <c r="AP459" s="762"/>
      <c r="AQ459" s="766"/>
      <c r="AR459" s="762"/>
      <c r="AS459" s="766"/>
      <c r="AT459" s="762"/>
      <c r="AU459" s="766"/>
      <c r="AV459" s="762"/>
      <c r="AW459" s="766"/>
      <c r="AX459" s="762"/>
      <c r="AY459" s="766"/>
      <c r="AZ459" s="762"/>
      <c r="BA459" s="766"/>
      <c r="BB459" s="762"/>
      <c r="BC459" s="766"/>
      <c r="BD459" s="762"/>
      <c r="BE459" s="766"/>
      <c r="BF459" s="762"/>
      <c r="BG459" s="766"/>
      <c r="BH459" s="762"/>
      <c r="BI459" s="766"/>
      <c r="BJ459" s="765"/>
    </row>
    <row r="460" spans="17:62" ht="14.25">
      <c r="Q460" s="150">
        <v>457</v>
      </c>
      <c r="R460" s="279">
        <f t="shared" si="15"/>
        <v>457</v>
      </c>
      <c r="T460" s="150">
        <v>457</v>
      </c>
      <c r="U460" s="764">
        <v>457</v>
      </c>
      <c r="V460" s="758"/>
      <c r="W460" s="762"/>
      <c r="X460" s="766"/>
      <c r="Y460" s="765"/>
      <c r="AK460" s="150">
        <v>457</v>
      </c>
      <c r="AL460" s="764"/>
      <c r="AM460" s="758"/>
      <c r="AN460" s="762"/>
      <c r="AO460" s="766"/>
      <c r="AP460" s="762"/>
      <c r="AQ460" s="766"/>
      <c r="AR460" s="762"/>
      <c r="AS460" s="766"/>
      <c r="AT460" s="762"/>
      <c r="AU460" s="766"/>
      <c r="AV460" s="762"/>
      <c r="AW460" s="766"/>
      <c r="AX460" s="762"/>
      <c r="AY460" s="766"/>
      <c r="AZ460" s="762"/>
      <c r="BA460" s="766"/>
      <c r="BB460" s="762"/>
      <c r="BC460" s="766"/>
      <c r="BD460" s="762"/>
      <c r="BE460" s="766"/>
      <c r="BF460" s="762"/>
      <c r="BG460" s="766"/>
      <c r="BH460" s="762"/>
      <c r="BI460" s="766"/>
      <c r="BJ460" s="765"/>
    </row>
    <row r="461" spans="17:62" ht="14.25">
      <c r="Q461" s="150">
        <v>458</v>
      </c>
      <c r="R461" s="279">
        <f t="shared" si="15"/>
        <v>458</v>
      </c>
      <c r="T461" s="150">
        <v>458</v>
      </c>
      <c r="U461" s="764">
        <v>458</v>
      </c>
      <c r="V461" s="758"/>
      <c r="W461" s="762"/>
      <c r="X461" s="766"/>
      <c r="Y461" s="765"/>
      <c r="AK461" s="150">
        <v>458</v>
      </c>
      <c r="AL461" s="764"/>
      <c r="AM461" s="758"/>
      <c r="AN461" s="762"/>
      <c r="AO461" s="766"/>
      <c r="AP461" s="762"/>
      <c r="AQ461" s="766"/>
      <c r="AR461" s="762"/>
      <c r="AS461" s="766"/>
      <c r="AT461" s="762"/>
      <c r="AU461" s="766"/>
      <c r="AV461" s="762"/>
      <c r="AW461" s="766"/>
      <c r="AX461" s="762"/>
      <c r="AY461" s="766"/>
      <c r="AZ461" s="762"/>
      <c r="BA461" s="766"/>
      <c r="BB461" s="762"/>
      <c r="BC461" s="766"/>
      <c r="BD461" s="762"/>
      <c r="BE461" s="766"/>
      <c r="BF461" s="762"/>
      <c r="BG461" s="766"/>
      <c r="BH461" s="762"/>
      <c r="BI461" s="766"/>
      <c r="BJ461" s="765"/>
    </row>
    <row r="462" spans="17:62" ht="14.25">
      <c r="Q462" s="150">
        <v>459</v>
      </c>
      <c r="R462" s="279">
        <f t="shared" si="15"/>
        <v>459</v>
      </c>
      <c r="T462" s="150">
        <v>459</v>
      </c>
      <c r="U462" s="764">
        <v>459</v>
      </c>
      <c r="V462" s="758"/>
      <c r="W462" s="762"/>
      <c r="X462" s="766"/>
      <c r="Y462" s="765"/>
      <c r="AK462" s="150">
        <v>459</v>
      </c>
      <c r="AL462" s="764"/>
      <c r="AM462" s="758"/>
      <c r="AN462" s="762"/>
      <c r="AO462" s="766"/>
      <c r="AP462" s="762"/>
      <c r="AQ462" s="766"/>
      <c r="AR462" s="762"/>
      <c r="AS462" s="766"/>
      <c r="AT462" s="762"/>
      <c r="AU462" s="766"/>
      <c r="AV462" s="762"/>
      <c r="AW462" s="766"/>
      <c r="AX462" s="762"/>
      <c r="AY462" s="766"/>
      <c r="AZ462" s="762"/>
      <c r="BA462" s="766"/>
      <c r="BB462" s="762"/>
      <c r="BC462" s="766"/>
      <c r="BD462" s="762"/>
      <c r="BE462" s="766"/>
      <c r="BF462" s="762"/>
      <c r="BG462" s="766"/>
      <c r="BH462" s="762"/>
      <c r="BI462" s="766"/>
      <c r="BJ462" s="765"/>
    </row>
    <row r="463" spans="17:62" ht="14.25">
      <c r="Q463" s="150">
        <v>460</v>
      </c>
      <c r="R463" s="279">
        <f t="shared" si="15"/>
        <v>460</v>
      </c>
      <c r="T463" s="150">
        <v>460</v>
      </c>
      <c r="U463" s="764">
        <v>460</v>
      </c>
      <c r="V463" s="758"/>
      <c r="W463" s="762"/>
      <c r="X463" s="766"/>
      <c r="Y463" s="765"/>
      <c r="AK463" s="150">
        <v>460</v>
      </c>
      <c r="AL463" s="764"/>
      <c r="AM463" s="758"/>
      <c r="AN463" s="762"/>
      <c r="AO463" s="766"/>
      <c r="AP463" s="762"/>
      <c r="AQ463" s="766"/>
      <c r="AR463" s="762"/>
      <c r="AS463" s="766"/>
      <c r="AT463" s="762"/>
      <c r="AU463" s="766"/>
      <c r="AV463" s="762"/>
      <c r="AW463" s="766"/>
      <c r="AX463" s="762"/>
      <c r="AY463" s="766"/>
      <c r="AZ463" s="762"/>
      <c r="BA463" s="766"/>
      <c r="BB463" s="762"/>
      <c r="BC463" s="766"/>
      <c r="BD463" s="762"/>
      <c r="BE463" s="766"/>
      <c r="BF463" s="762"/>
      <c r="BG463" s="766"/>
      <c r="BH463" s="762"/>
      <c r="BI463" s="766"/>
      <c r="BJ463" s="765"/>
    </row>
    <row r="464" spans="17:62" ht="14.25">
      <c r="Q464" s="150">
        <v>461</v>
      </c>
      <c r="R464" s="279">
        <f t="shared" si="15"/>
        <v>461</v>
      </c>
      <c r="T464" s="150">
        <v>461</v>
      </c>
      <c r="U464" s="764">
        <v>461</v>
      </c>
      <c r="V464" s="758"/>
      <c r="W464" s="762"/>
      <c r="X464" s="766"/>
      <c r="Y464" s="765"/>
      <c r="AK464" s="150">
        <v>461</v>
      </c>
      <c r="AL464" s="764"/>
      <c r="AM464" s="758"/>
      <c r="AN464" s="762"/>
      <c r="AO464" s="766"/>
      <c r="AP464" s="762"/>
      <c r="AQ464" s="766"/>
      <c r="AR464" s="762"/>
      <c r="AS464" s="766"/>
      <c r="AT464" s="762"/>
      <c r="AU464" s="766"/>
      <c r="AV464" s="762"/>
      <c r="AW464" s="766"/>
      <c r="AX464" s="762"/>
      <c r="AY464" s="766"/>
      <c r="AZ464" s="762"/>
      <c r="BA464" s="766"/>
      <c r="BB464" s="762"/>
      <c r="BC464" s="766"/>
      <c r="BD464" s="762"/>
      <c r="BE464" s="766"/>
      <c r="BF464" s="762"/>
      <c r="BG464" s="766"/>
      <c r="BH464" s="762"/>
      <c r="BI464" s="766"/>
      <c r="BJ464" s="765"/>
    </row>
    <row r="465" spans="17:62" ht="14.25">
      <c r="Q465" s="150">
        <v>462</v>
      </c>
      <c r="R465" s="279">
        <f t="shared" si="15"/>
        <v>462</v>
      </c>
      <c r="T465" s="150">
        <v>462</v>
      </c>
      <c r="U465" s="764">
        <v>462</v>
      </c>
      <c r="V465" s="758"/>
      <c r="W465" s="762"/>
      <c r="X465" s="766"/>
      <c r="Y465" s="765"/>
      <c r="AK465" s="150">
        <v>462</v>
      </c>
      <c r="AL465" s="764"/>
      <c r="AM465" s="758"/>
      <c r="AN465" s="762"/>
      <c r="AO465" s="766"/>
      <c r="AP465" s="762"/>
      <c r="AQ465" s="766"/>
      <c r="AR465" s="762"/>
      <c r="AS465" s="766"/>
      <c r="AT465" s="762"/>
      <c r="AU465" s="766"/>
      <c r="AV465" s="762"/>
      <c r="AW465" s="766"/>
      <c r="AX465" s="762"/>
      <c r="AY465" s="766"/>
      <c r="AZ465" s="762"/>
      <c r="BA465" s="766"/>
      <c r="BB465" s="762"/>
      <c r="BC465" s="766"/>
      <c r="BD465" s="762"/>
      <c r="BE465" s="766"/>
      <c r="BF465" s="762"/>
      <c r="BG465" s="766"/>
      <c r="BH465" s="762"/>
      <c r="BI465" s="766"/>
      <c r="BJ465" s="765"/>
    </row>
    <row r="466" spans="17:62" ht="14.25">
      <c r="Q466" s="150">
        <v>463</v>
      </c>
      <c r="R466" s="279">
        <f t="shared" si="15"/>
        <v>463</v>
      </c>
      <c r="T466" s="150">
        <v>463</v>
      </c>
      <c r="U466" s="764">
        <v>463</v>
      </c>
      <c r="V466" s="758"/>
      <c r="W466" s="762"/>
      <c r="X466" s="766"/>
      <c r="Y466" s="765"/>
      <c r="AK466" s="150">
        <v>463</v>
      </c>
      <c r="AL466" s="764"/>
      <c r="AM466" s="758"/>
      <c r="AN466" s="762"/>
      <c r="AO466" s="766"/>
      <c r="AP466" s="762"/>
      <c r="AQ466" s="766"/>
      <c r="AR466" s="762"/>
      <c r="AS466" s="766"/>
      <c r="AT466" s="762"/>
      <c r="AU466" s="766"/>
      <c r="AV466" s="762"/>
      <c r="AW466" s="766"/>
      <c r="AX466" s="762"/>
      <c r="AY466" s="766"/>
      <c r="AZ466" s="762"/>
      <c r="BA466" s="766"/>
      <c r="BB466" s="762"/>
      <c r="BC466" s="766"/>
      <c r="BD466" s="762"/>
      <c r="BE466" s="766"/>
      <c r="BF466" s="762"/>
      <c r="BG466" s="766"/>
      <c r="BH466" s="762"/>
      <c r="BI466" s="766"/>
      <c r="BJ466" s="765"/>
    </row>
    <row r="467" spans="17:62" ht="14.25">
      <c r="Q467" s="150">
        <v>464</v>
      </c>
      <c r="R467" s="279">
        <f t="shared" si="15"/>
        <v>464</v>
      </c>
      <c r="T467" s="150">
        <v>464</v>
      </c>
      <c r="U467" s="764">
        <v>464</v>
      </c>
      <c r="V467" s="758"/>
      <c r="W467" s="762"/>
      <c r="X467" s="766"/>
      <c r="Y467" s="765"/>
      <c r="AK467" s="150">
        <v>464</v>
      </c>
      <c r="AL467" s="764"/>
      <c r="AM467" s="758"/>
      <c r="AN467" s="762"/>
      <c r="AO467" s="766"/>
      <c r="AP467" s="762"/>
      <c r="AQ467" s="766"/>
      <c r="AR467" s="762"/>
      <c r="AS467" s="766"/>
      <c r="AT467" s="762"/>
      <c r="AU467" s="766"/>
      <c r="AV467" s="762"/>
      <c r="AW467" s="766"/>
      <c r="AX467" s="762"/>
      <c r="AY467" s="766"/>
      <c r="AZ467" s="762"/>
      <c r="BA467" s="766"/>
      <c r="BB467" s="762"/>
      <c r="BC467" s="766"/>
      <c r="BD467" s="762"/>
      <c r="BE467" s="766"/>
      <c r="BF467" s="762"/>
      <c r="BG467" s="766"/>
      <c r="BH467" s="762"/>
      <c r="BI467" s="766"/>
      <c r="BJ467" s="765"/>
    </row>
    <row r="468" spans="17:62" ht="14.25">
      <c r="Q468" s="150">
        <v>465</v>
      </c>
      <c r="R468" s="279">
        <f t="shared" si="15"/>
        <v>465</v>
      </c>
      <c r="T468" s="150">
        <v>465</v>
      </c>
      <c r="U468" s="764">
        <v>465</v>
      </c>
      <c r="V468" s="758"/>
      <c r="W468" s="762"/>
      <c r="X468" s="766"/>
      <c r="Y468" s="765"/>
      <c r="AK468" s="150">
        <v>465</v>
      </c>
      <c r="AL468" s="764"/>
      <c r="AM468" s="758"/>
      <c r="AN468" s="762"/>
      <c r="AO468" s="766"/>
      <c r="AP468" s="762"/>
      <c r="AQ468" s="766"/>
      <c r="AR468" s="762"/>
      <c r="AS468" s="766"/>
      <c r="AT468" s="762"/>
      <c r="AU468" s="766"/>
      <c r="AV468" s="762"/>
      <c r="AW468" s="766"/>
      <c r="AX468" s="762"/>
      <c r="AY468" s="766"/>
      <c r="AZ468" s="762"/>
      <c r="BA468" s="766"/>
      <c r="BB468" s="762"/>
      <c r="BC468" s="766"/>
      <c r="BD468" s="762"/>
      <c r="BE468" s="766"/>
      <c r="BF468" s="762"/>
      <c r="BG468" s="766"/>
      <c r="BH468" s="762"/>
      <c r="BI468" s="766"/>
      <c r="BJ468" s="765"/>
    </row>
    <row r="469" spans="17:62" ht="14.25">
      <c r="Q469" s="150">
        <v>466</v>
      </c>
      <c r="R469" s="279">
        <f t="shared" si="15"/>
        <v>466</v>
      </c>
      <c r="T469" s="150">
        <v>466</v>
      </c>
      <c r="U469" s="764">
        <v>466</v>
      </c>
      <c r="V469" s="758"/>
      <c r="W469" s="762"/>
      <c r="X469" s="766"/>
      <c r="Y469" s="765"/>
      <c r="AK469" s="150">
        <v>466</v>
      </c>
      <c r="AL469" s="764"/>
      <c r="AM469" s="758"/>
      <c r="AN469" s="762"/>
      <c r="AO469" s="766"/>
      <c r="AP469" s="762"/>
      <c r="AQ469" s="766"/>
      <c r="AR469" s="762"/>
      <c r="AS469" s="766"/>
      <c r="AT469" s="762"/>
      <c r="AU469" s="766"/>
      <c r="AV469" s="762"/>
      <c r="AW469" s="766"/>
      <c r="AX469" s="762"/>
      <c r="AY469" s="766"/>
      <c r="AZ469" s="762"/>
      <c r="BA469" s="766"/>
      <c r="BB469" s="762"/>
      <c r="BC469" s="766"/>
      <c r="BD469" s="762"/>
      <c r="BE469" s="766"/>
      <c r="BF469" s="762"/>
      <c r="BG469" s="766"/>
      <c r="BH469" s="762"/>
      <c r="BI469" s="766"/>
      <c r="BJ469" s="765"/>
    </row>
    <row r="470" spans="17:62" ht="14.25">
      <c r="Q470" s="150">
        <v>467</v>
      </c>
      <c r="R470" s="279">
        <f t="shared" si="15"/>
        <v>467</v>
      </c>
      <c r="T470" s="150">
        <v>467</v>
      </c>
      <c r="U470" s="764">
        <v>467</v>
      </c>
      <c r="V470" s="758"/>
      <c r="W470" s="762"/>
      <c r="X470" s="766"/>
      <c r="Y470" s="765"/>
      <c r="AK470" s="150">
        <v>467</v>
      </c>
      <c r="AL470" s="764"/>
      <c r="AM470" s="758"/>
      <c r="AN470" s="762"/>
      <c r="AO470" s="766"/>
      <c r="AP470" s="762"/>
      <c r="AQ470" s="766"/>
      <c r="AR470" s="762"/>
      <c r="AS470" s="766"/>
      <c r="AT470" s="762"/>
      <c r="AU470" s="766"/>
      <c r="AV470" s="762"/>
      <c r="AW470" s="766"/>
      <c r="AX470" s="762"/>
      <c r="AY470" s="766"/>
      <c r="AZ470" s="762"/>
      <c r="BA470" s="766"/>
      <c r="BB470" s="762"/>
      <c r="BC470" s="766"/>
      <c r="BD470" s="762"/>
      <c r="BE470" s="766"/>
      <c r="BF470" s="762"/>
      <c r="BG470" s="766"/>
      <c r="BH470" s="762"/>
      <c r="BI470" s="766"/>
      <c r="BJ470" s="765"/>
    </row>
    <row r="471" spans="17:62" ht="14.25">
      <c r="Q471" s="150">
        <v>468</v>
      </c>
      <c r="R471" s="279">
        <f t="shared" si="15"/>
        <v>468</v>
      </c>
      <c r="T471" s="150">
        <v>468</v>
      </c>
      <c r="U471" s="764">
        <v>468</v>
      </c>
      <c r="V471" s="758"/>
      <c r="W471" s="762"/>
      <c r="X471" s="766"/>
      <c r="Y471" s="765"/>
      <c r="AK471" s="150">
        <v>468</v>
      </c>
      <c r="AL471" s="764"/>
      <c r="AM471" s="758"/>
      <c r="AN471" s="762"/>
      <c r="AO471" s="766"/>
      <c r="AP471" s="762"/>
      <c r="AQ471" s="766"/>
      <c r="AR471" s="762"/>
      <c r="AS471" s="766"/>
      <c r="AT471" s="762"/>
      <c r="AU471" s="766"/>
      <c r="AV471" s="762"/>
      <c r="AW471" s="766"/>
      <c r="AX471" s="762"/>
      <c r="AY471" s="766"/>
      <c r="AZ471" s="762"/>
      <c r="BA471" s="766"/>
      <c r="BB471" s="762"/>
      <c r="BC471" s="766"/>
      <c r="BD471" s="762"/>
      <c r="BE471" s="766"/>
      <c r="BF471" s="762"/>
      <c r="BG471" s="766"/>
      <c r="BH471" s="762"/>
      <c r="BI471" s="766"/>
      <c r="BJ471" s="765"/>
    </row>
    <row r="472" spans="17:62" ht="14.25">
      <c r="Q472" s="150">
        <v>469</v>
      </c>
      <c r="R472" s="279">
        <f t="shared" si="15"/>
        <v>469</v>
      </c>
      <c r="T472" s="150">
        <v>469</v>
      </c>
      <c r="U472" s="764">
        <v>469</v>
      </c>
      <c r="V472" s="758"/>
      <c r="W472" s="762"/>
      <c r="X472" s="766"/>
      <c r="Y472" s="765"/>
      <c r="AK472" s="150">
        <v>469</v>
      </c>
      <c r="AL472" s="764"/>
      <c r="AM472" s="758"/>
      <c r="AN472" s="762"/>
      <c r="AO472" s="766"/>
      <c r="AP472" s="762"/>
      <c r="AQ472" s="766"/>
      <c r="AR472" s="762"/>
      <c r="AS472" s="766"/>
      <c r="AT472" s="762"/>
      <c r="AU472" s="766"/>
      <c r="AV472" s="762"/>
      <c r="AW472" s="766"/>
      <c r="AX472" s="762"/>
      <c r="AY472" s="766"/>
      <c r="AZ472" s="762"/>
      <c r="BA472" s="766"/>
      <c r="BB472" s="762"/>
      <c r="BC472" s="766"/>
      <c r="BD472" s="762"/>
      <c r="BE472" s="766"/>
      <c r="BF472" s="762"/>
      <c r="BG472" s="766"/>
      <c r="BH472" s="762"/>
      <c r="BI472" s="766"/>
      <c r="BJ472" s="765"/>
    </row>
    <row r="473" spans="17:62" ht="14.25">
      <c r="Q473" s="150">
        <v>470</v>
      </c>
      <c r="R473" s="279">
        <f t="shared" si="15"/>
        <v>470</v>
      </c>
      <c r="T473" s="150">
        <v>470</v>
      </c>
      <c r="U473" s="764">
        <v>470</v>
      </c>
      <c r="V473" s="758"/>
      <c r="W473" s="762"/>
      <c r="X473" s="766"/>
      <c r="Y473" s="765"/>
      <c r="AK473" s="150">
        <v>470</v>
      </c>
      <c r="AL473" s="764"/>
      <c r="AM473" s="758"/>
      <c r="AN473" s="762"/>
      <c r="AO473" s="766"/>
      <c r="AP473" s="762"/>
      <c r="AQ473" s="766"/>
      <c r="AR473" s="762"/>
      <c r="AS473" s="766"/>
      <c r="AT473" s="762"/>
      <c r="AU473" s="766"/>
      <c r="AV473" s="762"/>
      <c r="AW473" s="766"/>
      <c r="AX473" s="762"/>
      <c r="AY473" s="766"/>
      <c r="AZ473" s="762"/>
      <c r="BA473" s="766"/>
      <c r="BB473" s="762"/>
      <c r="BC473" s="766"/>
      <c r="BD473" s="762"/>
      <c r="BE473" s="766"/>
      <c r="BF473" s="762"/>
      <c r="BG473" s="766"/>
      <c r="BH473" s="762"/>
      <c r="BI473" s="766"/>
      <c r="BJ473" s="765"/>
    </row>
    <row r="474" spans="17:62" ht="14.25">
      <c r="Q474" s="150">
        <v>471</v>
      </c>
      <c r="R474" s="279">
        <f t="shared" si="15"/>
        <v>471</v>
      </c>
      <c r="T474" s="150">
        <v>471</v>
      </c>
      <c r="U474" s="764">
        <v>471</v>
      </c>
      <c r="V474" s="758"/>
      <c r="W474" s="762"/>
      <c r="X474" s="766"/>
      <c r="Y474" s="765"/>
      <c r="AK474" s="150">
        <v>471</v>
      </c>
      <c r="AL474" s="764"/>
      <c r="AM474" s="758"/>
      <c r="AN474" s="762"/>
      <c r="AO474" s="766"/>
      <c r="AP474" s="762"/>
      <c r="AQ474" s="766"/>
      <c r="AR474" s="762"/>
      <c r="AS474" s="766"/>
      <c r="AT474" s="762"/>
      <c r="AU474" s="766"/>
      <c r="AV474" s="762"/>
      <c r="AW474" s="766"/>
      <c r="AX474" s="762"/>
      <c r="AY474" s="766"/>
      <c r="AZ474" s="762"/>
      <c r="BA474" s="766"/>
      <c r="BB474" s="762"/>
      <c r="BC474" s="766"/>
      <c r="BD474" s="762"/>
      <c r="BE474" s="766"/>
      <c r="BF474" s="762"/>
      <c r="BG474" s="766"/>
      <c r="BH474" s="762"/>
      <c r="BI474" s="766"/>
      <c r="BJ474" s="765"/>
    </row>
    <row r="475" spans="17:62" ht="14.25">
      <c r="Q475" s="150">
        <v>472</v>
      </c>
      <c r="R475" s="279">
        <f t="shared" si="15"/>
        <v>472</v>
      </c>
      <c r="T475" s="150">
        <v>472</v>
      </c>
      <c r="U475" s="764">
        <v>472</v>
      </c>
      <c r="V475" s="758"/>
      <c r="W475" s="762"/>
      <c r="X475" s="766"/>
      <c r="Y475" s="765"/>
      <c r="AK475" s="150">
        <v>472</v>
      </c>
      <c r="AL475" s="764"/>
      <c r="AM475" s="758"/>
      <c r="AN475" s="762"/>
      <c r="AO475" s="766"/>
      <c r="AP475" s="762"/>
      <c r="AQ475" s="766"/>
      <c r="AR475" s="762"/>
      <c r="AS475" s="766"/>
      <c r="AT475" s="762"/>
      <c r="AU475" s="766"/>
      <c r="AV475" s="762"/>
      <c r="AW475" s="766"/>
      <c r="AX475" s="762"/>
      <c r="AY475" s="766"/>
      <c r="AZ475" s="762"/>
      <c r="BA475" s="766"/>
      <c r="BB475" s="762"/>
      <c r="BC475" s="766"/>
      <c r="BD475" s="762"/>
      <c r="BE475" s="766"/>
      <c r="BF475" s="762"/>
      <c r="BG475" s="766"/>
      <c r="BH475" s="762"/>
      <c r="BI475" s="766"/>
      <c r="BJ475" s="765"/>
    </row>
    <row r="476" spans="17:62" ht="14.25">
      <c r="Q476" s="150">
        <v>473</v>
      </c>
      <c r="R476" s="279">
        <f t="shared" si="15"/>
        <v>473</v>
      </c>
      <c r="T476" s="150">
        <v>473</v>
      </c>
      <c r="U476" s="764">
        <v>473</v>
      </c>
      <c r="V476" s="758"/>
      <c r="W476" s="762"/>
      <c r="X476" s="766"/>
      <c r="Y476" s="765"/>
      <c r="AK476" s="150">
        <v>473</v>
      </c>
      <c r="AL476" s="764"/>
      <c r="AM476" s="758"/>
      <c r="AN476" s="762"/>
      <c r="AO476" s="766"/>
      <c r="AP476" s="762"/>
      <c r="AQ476" s="766"/>
      <c r="AR476" s="762"/>
      <c r="AS476" s="766"/>
      <c r="AT476" s="762"/>
      <c r="AU476" s="766"/>
      <c r="AV476" s="762"/>
      <c r="AW476" s="766"/>
      <c r="AX476" s="762"/>
      <c r="AY476" s="766"/>
      <c r="AZ476" s="762"/>
      <c r="BA476" s="766"/>
      <c r="BB476" s="762"/>
      <c r="BC476" s="766"/>
      <c r="BD476" s="762"/>
      <c r="BE476" s="766"/>
      <c r="BF476" s="762"/>
      <c r="BG476" s="766"/>
      <c r="BH476" s="762"/>
      <c r="BI476" s="766"/>
      <c r="BJ476" s="765"/>
    </row>
    <row r="477" spans="17:62" ht="14.25">
      <c r="Q477" s="150">
        <v>474</v>
      </c>
      <c r="R477" s="279">
        <f t="shared" si="15"/>
        <v>474</v>
      </c>
      <c r="T477" s="150">
        <v>474</v>
      </c>
      <c r="U477" s="764">
        <v>474</v>
      </c>
      <c r="V477" s="758"/>
      <c r="W477" s="762"/>
      <c r="X477" s="766"/>
      <c r="Y477" s="765"/>
      <c r="AK477" s="150">
        <v>474</v>
      </c>
      <c r="AL477" s="764"/>
      <c r="AM477" s="758"/>
      <c r="AN477" s="762"/>
      <c r="AO477" s="766"/>
      <c r="AP477" s="762"/>
      <c r="AQ477" s="766"/>
      <c r="AR477" s="762"/>
      <c r="AS477" s="766"/>
      <c r="AT477" s="762"/>
      <c r="AU477" s="766"/>
      <c r="AV477" s="762"/>
      <c r="AW477" s="766"/>
      <c r="AX477" s="762"/>
      <c r="AY477" s="766"/>
      <c r="AZ477" s="762"/>
      <c r="BA477" s="766"/>
      <c r="BB477" s="762"/>
      <c r="BC477" s="766"/>
      <c r="BD477" s="762"/>
      <c r="BE477" s="766"/>
      <c r="BF477" s="762"/>
      <c r="BG477" s="766"/>
      <c r="BH477" s="762"/>
      <c r="BI477" s="766"/>
      <c r="BJ477" s="765"/>
    </row>
    <row r="478" spans="17:62" ht="14.25">
      <c r="Q478" s="150">
        <v>475</v>
      </c>
      <c r="R478" s="279">
        <f t="shared" si="15"/>
        <v>475</v>
      </c>
      <c r="T478" s="150">
        <v>475</v>
      </c>
      <c r="U478" s="764">
        <v>475</v>
      </c>
      <c r="V478" s="758"/>
      <c r="W478" s="762"/>
      <c r="X478" s="766"/>
      <c r="Y478" s="765"/>
      <c r="AK478" s="150">
        <v>475</v>
      </c>
      <c r="AL478" s="764"/>
      <c r="AM478" s="758"/>
      <c r="AN478" s="762"/>
      <c r="AO478" s="766"/>
      <c r="AP478" s="762"/>
      <c r="AQ478" s="766"/>
      <c r="AR478" s="762"/>
      <c r="AS478" s="766"/>
      <c r="AT478" s="762"/>
      <c r="AU478" s="766"/>
      <c r="AV478" s="762"/>
      <c r="AW478" s="766"/>
      <c r="AX478" s="762"/>
      <c r="AY478" s="766"/>
      <c r="AZ478" s="762"/>
      <c r="BA478" s="766"/>
      <c r="BB478" s="762"/>
      <c r="BC478" s="766"/>
      <c r="BD478" s="762"/>
      <c r="BE478" s="766"/>
      <c r="BF478" s="762"/>
      <c r="BG478" s="766"/>
      <c r="BH478" s="762"/>
      <c r="BI478" s="766"/>
      <c r="BJ478" s="765"/>
    </row>
    <row r="479" spans="17:62" ht="14.25">
      <c r="Q479" s="150">
        <v>476</v>
      </c>
      <c r="R479" s="279">
        <f t="shared" si="15"/>
        <v>476</v>
      </c>
      <c r="T479" s="150">
        <v>476</v>
      </c>
      <c r="U479" s="764">
        <v>476</v>
      </c>
      <c r="V479" s="758"/>
      <c r="W479" s="762"/>
      <c r="X479" s="766"/>
      <c r="Y479" s="765"/>
      <c r="AK479" s="150">
        <v>476</v>
      </c>
      <c r="AL479" s="764"/>
      <c r="AM479" s="758"/>
      <c r="AN479" s="762"/>
      <c r="AO479" s="766"/>
      <c r="AP479" s="762"/>
      <c r="AQ479" s="766"/>
      <c r="AR479" s="762"/>
      <c r="AS479" s="766"/>
      <c r="AT479" s="762"/>
      <c r="AU479" s="766"/>
      <c r="AV479" s="762"/>
      <c r="AW479" s="766"/>
      <c r="AX479" s="762"/>
      <c r="AY479" s="766"/>
      <c r="AZ479" s="762"/>
      <c r="BA479" s="766"/>
      <c r="BB479" s="762"/>
      <c r="BC479" s="766"/>
      <c r="BD479" s="762"/>
      <c r="BE479" s="766"/>
      <c r="BF479" s="762"/>
      <c r="BG479" s="766"/>
      <c r="BH479" s="762"/>
      <c r="BI479" s="766"/>
      <c r="BJ479" s="765"/>
    </row>
    <row r="480" spans="17:62" ht="14.25">
      <c r="Q480" s="150">
        <v>477</v>
      </c>
      <c r="R480" s="279">
        <f t="shared" si="15"/>
        <v>477</v>
      </c>
      <c r="T480" s="150">
        <v>477</v>
      </c>
      <c r="U480" s="764">
        <v>477</v>
      </c>
      <c r="V480" s="758"/>
      <c r="W480" s="762"/>
      <c r="X480" s="766"/>
      <c r="Y480" s="765"/>
      <c r="AK480" s="150">
        <v>477</v>
      </c>
      <c r="AL480" s="764"/>
      <c r="AM480" s="758"/>
      <c r="AN480" s="762"/>
      <c r="AO480" s="766"/>
      <c r="AP480" s="762"/>
      <c r="AQ480" s="766"/>
      <c r="AR480" s="762"/>
      <c r="AS480" s="766"/>
      <c r="AT480" s="762"/>
      <c r="AU480" s="766"/>
      <c r="AV480" s="762"/>
      <c r="AW480" s="766"/>
      <c r="AX480" s="762"/>
      <c r="AY480" s="766"/>
      <c r="AZ480" s="762"/>
      <c r="BA480" s="766"/>
      <c r="BB480" s="762"/>
      <c r="BC480" s="766"/>
      <c r="BD480" s="762"/>
      <c r="BE480" s="766"/>
      <c r="BF480" s="762"/>
      <c r="BG480" s="766"/>
      <c r="BH480" s="762"/>
      <c r="BI480" s="766"/>
      <c r="BJ480" s="765"/>
    </row>
    <row r="481" spans="17:62" ht="14.25">
      <c r="Q481" s="150">
        <v>478</v>
      </c>
      <c r="R481" s="279">
        <f t="shared" si="15"/>
        <v>478</v>
      </c>
      <c r="T481" s="150">
        <v>478</v>
      </c>
      <c r="U481" s="764">
        <v>478</v>
      </c>
      <c r="V481" s="758"/>
      <c r="W481" s="762"/>
      <c r="X481" s="766"/>
      <c r="Y481" s="765"/>
      <c r="AK481" s="150">
        <v>478</v>
      </c>
      <c r="AL481" s="764"/>
      <c r="AM481" s="758"/>
      <c r="AN481" s="762"/>
      <c r="AO481" s="766"/>
      <c r="AP481" s="762"/>
      <c r="AQ481" s="766"/>
      <c r="AR481" s="762"/>
      <c r="AS481" s="766"/>
      <c r="AT481" s="762"/>
      <c r="AU481" s="766"/>
      <c r="AV481" s="762"/>
      <c r="AW481" s="766"/>
      <c r="AX481" s="762"/>
      <c r="AY481" s="766"/>
      <c r="AZ481" s="762"/>
      <c r="BA481" s="766"/>
      <c r="BB481" s="762"/>
      <c r="BC481" s="766"/>
      <c r="BD481" s="762"/>
      <c r="BE481" s="766"/>
      <c r="BF481" s="762"/>
      <c r="BG481" s="766"/>
      <c r="BH481" s="762"/>
      <c r="BI481" s="766"/>
      <c r="BJ481" s="765"/>
    </row>
    <row r="482" spans="17:62" ht="14.25">
      <c r="Q482" s="150">
        <v>479</v>
      </c>
      <c r="R482" s="279">
        <f t="shared" si="15"/>
        <v>479</v>
      </c>
      <c r="T482" s="150">
        <v>479</v>
      </c>
      <c r="U482" s="764">
        <v>479</v>
      </c>
      <c r="V482" s="758"/>
      <c r="W482" s="762"/>
      <c r="X482" s="766"/>
      <c r="Y482" s="765"/>
      <c r="AK482" s="150">
        <v>479</v>
      </c>
      <c r="AL482" s="764"/>
      <c r="AM482" s="758"/>
      <c r="AN482" s="762"/>
      <c r="AO482" s="766"/>
      <c r="AP482" s="762"/>
      <c r="AQ482" s="766"/>
      <c r="AR482" s="762"/>
      <c r="AS482" s="766"/>
      <c r="AT482" s="762"/>
      <c r="AU482" s="766"/>
      <c r="AV482" s="762"/>
      <c r="AW482" s="766"/>
      <c r="AX482" s="762"/>
      <c r="AY482" s="766"/>
      <c r="AZ482" s="762"/>
      <c r="BA482" s="766"/>
      <c r="BB482" s="762"/>
      <c r="BC482" s="766"/>
      <c r="BD482" s="762"/>
      <c r="BE482" s="766"/>
      <c r="BF482" s="762"/>
      <c r="BG482" s="766"/>
      <c r="BH482" s="762"/>
      <c r="BI482" s="766"/>
      <c r="BJ482" s="765"/>
    </row>
    <row r="483" spans="17:62" ht="14.25">
      <c r="Q483" s="150">
        <v>480</v>
      </c>
      <c r="R483" s="279">
        <f t="shared" si="15"/>
        <v>480</v>
      </c>
      <c r="T483" s="150">
        <v>480</v>
      </c>
      <c r="U483" s="764">
        <v>480</v>
      </c>
      <c r="V483" s="758"/>
      <c r="W483" s="762"/>
      <c r="X483" s="766"/>
      <c r="Y483" s="765"/>
      <c r="AK483" s="150">
        <v>480</v>
      </c>
      <c r="AL483" s="764"/>
      <c r="AM483" s="758"/>
      <c r="AN483" s="762"/>
      <c r="AO483" s="766"/>
      <c r="AP483" s="762"/>
      <c r="AQ483" s="766"/>
      <c r="AR483" s="762"/>
      <c r="AS483" s="766"/>
      <c r="AT483" s="762"/>
      <c r="AU483" s="766"/>
      <c r="AV483" s="762"/>
      <c r="AW483" s="766"/>
      <c r="AX483" s="762"/>
      <c r="AY483" s="766"/>
      <c r="AZ483" s="762"/>
      <c r="BA483" s="766"/>
      <c r="BB483" s="762"/>
      <c r="BC483" s="766"/>
      <c r="BD483" s="762"/>
      <c r="BE483" s="766"/>
      <c r="BF483" s="762"/>
      <c r="BG483" s="766"/>
      <c r="BH483" s="762"/>
      <c r="BI483" s="766"/>
      <c r="BJ483" s="765"/>
    </row>
    <row r="484" spans="17:62" ht="14.25">
      <c r="Q484" s="150">
        <v>481</v>
      </c>
      <c r="R484" s="279">
        <f t="shared" si="15"/>
        <v>481</v>
      </c>
      <c r="T484" s="150">
        <v>481</v>
      </c>
      <c r="U484" s="764">
        <v>481</v>
      </c>
      <c r="V484" s="758"/>
      <c r="W484" s="762"/>
      <c r="X484" s="766"/>
      <c r="Y484" s="765"/>
      <c r="AK484" s="150">
        <v>481</v>
      </c>
      <c r="AL484" s="764"/>
      <c r="AM484" s="758"/>
      <c r="AN484" s="762"/>
      <c r="AO484" s="766"/>
      <c r="AP484" s="762"/>
      <c r="AQ484" s="766"/>
      <c r="AR484" s="762"/>
      <c r="AS484" s="766"/>
      <c r="AT484" s="762"/>
      <c r="AU484" s="766"/>
      <c r="AV484" s="762"/>
      <c r="AW484" s="766"/>
      <c r="AX484" s="762"/>
      <c r="AY484" s="766"/>
      <c r="AZ484" s="762"/>
      <c r="BA484" s="766"/>
      <c r="BB484" s="762"/>
      <c r="BC484" s="766"/>
      <c r="BD484" s="762"/>
      <c r="BE484" s="766"/>
      <c r="BF484" s="762"/>
      <c r="BG484" s="766"/>
      <c r="BH484" s="762"/>
      <c r="BI484" s="766"/>
      <c r="BJ484" s="765"/>
    </row>
    <row r="485" spans="17:62" ht="14.25">
      <c r="Q485" s="150">
        <v>482</v>
      </c>
      <c r="R485" s="279">
        <f t="shared" si="15"/>
        <v>482</v>
      </c>
      <c r="T485" s="150">
        <v>482</v>
      </c>
      <c r="U485" s="764">
        <v>482</v>
      </c>
      <c r="V485" s="758"/>
      <c r="W485" s="762"/>
      <c r="X485" s="766"/>
      <c r="Y485" s="765"/>
      <c r="AK485" s="150">
        <v>482</v>
      </c>
      <c r="AL485" s="764"/>
      <c r="AM485" s="758"/>
      <c r="AN485" s="762"/>
      <c r="AO485" s="766"/>
      <c r="AP485" s="762"/>
      <c r="AQ485" s="766"/>
      <c r="AR485" s="762"/>
      <c r="AS485" s="766"/>
      <c r="AT485" s="762"/>
      <c r="AU485" s="766"/>
      <c r="AV485" s="762"/>
      <c r="AW485" s="766"/>
      <c r="AX485" s="762"/>
      <c r="AY485" s="766"/>
      <c r="AZ485" s="762"/>
      <c r="BA485" s="766"/>
      <c r="BB485" s="762"/>
      <c r="BC485" s="766"/>
      <c r="BD485" s="762"/>
      <c r="BE485" s="766"/>
      <c r="BF485" s="762"/>
      <c r="BG485" s="766"/>
      <c r="BH485" s="762"/>
      <c r="BI485" s="766"/>
      <c r="BJ485" s="765"/>
    </row>
    <row r="486" spans="17:62" ht="14.25">
      <c r="Q486" s="150">
        <v>483</v>
      </c>
      <c r="R486" s="279">
        <f t="shared" si="15"/>
        <v>483</v>
      </c>
      <c r="T486" s="150">
        <v>483</v>
      </c>
      <c r="U486" s="764">
        <v>483</v>
      </c>
      <c r="V486" s="758"/>
      <c r="W486" s="762"/>
      <c r="X486" s="766"/>
      <c r="Y486" s="765"/>
      <c r="AK486" s="150">
        <v>483</v>
      </c>
      <c r="AL486" s="764"/>
      <c r="AM486" s="758"/>
      <c r="AN486" s="762"/>
      <c r="AO486" s="766"/>
      <c r="AP486" s="762"/>
      <c r="AQ486" s="766"/>
      <c r="AR486" s="762"/>
      <c r="AS486" s="766"/>
      <c r="AT486" s="762"/>
      <c r="AU486" s="766"/>
      <c r="AV486" s="762"/>
      <c r="AW486" s="766"/>
      <c r="AX486" s="762"/>
      <c r="AY486" s="766"/>
      <c r="AZ486" s="762"/>
      <c r="BA486" s="766"/>
      <c r="BB486" s="762"/>
      <c r="BC486" s="766"/>
      <c r="BD486" s="762"/>
      <c r="BE486" s="766"/>
      <c r="BF486" s="762"/>
      <c r="BG486" s="766"/>
      <c r="BH486" s="762"/>
      <c r="BI486" s="766"/>
      <c r="BJ486" s="765"/>
    </row>
    <row r="487" spans="17:62" ht="14.25">
      <c r="Q487" s="150">
        <v>484</v>
      </c>
      <c r="R487" s="279">
        <f t="shared" si="15"/>
        <v>484</v>
      </c>
      <c r="T487" s="150">
        <v>484</v>
      </c>
      <c r="U487" s="764">
        <v>484</v>
      </c>
      <c r="V487" s="758"/>
      <c r="W487" s="762"/>
      <c r="X487" s="766"/>
      <c r="Y487" s="765"/>
      <c r="AK487" s="150">
        <v>484</v>
      </c>
      <c r="AL487" s="764"/>
      <c r="AM487" s="758"/>
      <c r="AN487" s="762"/>
      <c r="AO487" s="766"/>
      <c r="AP487" s="762"/>
      <c r="AQ487" s="766"/>
      <c r="AR487" s="762"/>
      <c r="AS487" s="766"/>
      <c r="AT487" s="762"/>
      <c r="AU487" s="766"/>
      <c r="AV487" s="762"/>
      <c r="AW487" s="766"/>
      <c r="AX487" s="762"/>
      <c r="AY487" s="766"/>
      <c r="AZ487" s="762"/>
      <c r="BA487" s="766"/>
      <c r="BB487" s="762"/>
      <c r="BC487" s="766"/>
      <c r="BD487" s="762"/>
      <c r="BE487" s="766"/>
      <c r="BF487" s="762"/>
      <c r="BG487" s="766"/>
      <c r="BH487" s="762"/>
      <c r="BI487" s="766"/>
      <c r="BJ487" s="765"/>
    </row>
    <row r="488" spans="17:62" ht="14.25">
      <c r="Q488" s="150">
        <v>485</v>
      </c>
      <c r="R488" s="279">
        <f t="shared" si="15"/>
        <v>485</v>
      </c>
      <c r="T488" s="150">
        <v>485</v>
      </c>
      <c r="U488" s="764">
        <v>485</v>
      </c>
      <c r="V488" s="758"/>
      <c r="W488" s="762"/>
      <c r="X488" s="766"/>
      <c r="Y488" s="765"/>
      <c r="AK488" s="150">
        <v>485</v>
      </c>
      <c r="AL488" s="764"/>
      <c r="AM488" s="758"/>
      <c r="AN488" s="762"/>
      <c r="AO488" s="766"/>
      <c r="AP488" s="762"/>
      <c r="AQ488" s="766"/>
      <c r="AR488" s="762"/>
      <c r="AS488" s="766"/>
      <c r="AT488" s="762"/>
      <c r="AU488" s="766"/>
      <c r="AV488" s="762"/>
      <c r="AW488" s="766"/>
      <c r="AX488" s="762"/>
      <c r="AY488" s="766"/>
      <c r="AZ488" s="762"/>
      <c r="BA488" s="766"/>
      <c r="BB488" s="762"/>
      <c r="BC488" s="766"/>
      <c r="BD488" s="762"/>
      <c r="BE488" s="766"/>
      <c r="BF488" s="762"/>
      <c r="BG488" s="766"/>
      <c r="BH488" s="762"/>
      <c r="BI488" s="766"/>
      <c r="BJ488" s="765"/>
    </row>
    <row r="489" spans="17:62" ht="14.25">
      <c r="Q489" s="150">
        <v>486</v>
      </c>
      <c r="R489" s="279">
        <f t="shared" si="15"/>
        <v>486</v>
      </c>
      <c r="T489" s="150">
        <v>486</v>
      </c>
      <c r="U489" s="764">
        <v>486</v>
      </c>
      <c r="V489" s="758"/>
      <c r="W489" s="762"/>
      <c r="X489" s="766"/>
      <c r="Y489" s="765"/>
      <c r="AK489" s="150">
        <v>486</v>
      </c>
      <c r="AL489" s="764"/>
      <c r="AM489" s="758"/>
      <c r="AN489" s="762"/>
      <c r="AO489" s="766"/>
      <c r="AP489" s="762"/>
      <c r="AQ489" s="766"/>
      <c r="AR489" s="762"/>
      <c r="AS489" s="766"/>
      <c r="AT489" s="762"/>
      <c r="AU489" s="766"/>
      <c r="AV489" s="762"/>
      <c r="AW489" s="766"/>
      <c r="AX489" s="762"/>
      <c r="AY489" s="766"/>
      <c r="AZ489" s="762"/>
      <c r="BA489" s="766"/>
      <c r="BB489" s="762"/>
      <c r="BC489" s="766"/>
      <c r="BD489" s="762"/>
      <c r="BE489" s="766"/>
      <c r="BF489" s="762"/>
      <c r="BG489" s="766"/>
      <c r="BH489" s="762"/>
      <c r="BI489" s="766"/>
      <c r="BJ489" s="765"/>
    </row>
    <row r="490" spans="17:62" ht="14.25">
      <c r="Q490" s="150">
        <v>487</v>
      </c>
      <c r="R490" s="279">
        <f t="shared" si="15"/>
        <v>487</v>
      </c>
      <c r="T490" s="150">
        <v>487</v>
      </c>
      <c r="U490" s="764">
        <v>487</v>
      </c>
      <c r="V490" s="758"/>
      <c r="W490" s="762"/>
      <c r="X490" s="766"/>
      <c r="Y490" s="765"/>
      <c r="AK490" s="150">
        <v>487</v>
      </c>
      <c r="AL490" s="764"/>
      <c r="AM490" s="758"/>
      <c r="AN490" s="762"/>
      <c r="AO490" s="766"/>
      <c r="AP490" s="762"/>
      <c r="AQ490" s="766"/>
      <c r="AR490" s="762"/>
      <c r="AS490" s="766"/>
      <c r="AT490" s="762"/>
      <c r="AU490" s="766"/>
      <c r="AV490" s="762"/>
      <c r="AW490" s="766"/>
      <c r="AX490" s="762"/>
      <c r="AY490" s="766"/>
      <c r="AZ490" s="762"/>
      <c r="BA490" s="766"/>
      <c r="BB490" s="762"/>
      <c r="BC490" s="766"/>
      <c r="BD490" s="762"/>
      <c r="BE490" s="766"/>
      <c r="BF490" s="762"/>
      <c r="BG490" s="766"/>
      <c r="BH490" s="762"/>
      <c r="BI490" s="766"/>
      <c r="BJ490" s="765"/>
    </row>
    <row r="491" spans="17:62" ht="14.25">
      <c r="Q491" s="150">
        <v>488</v>
      </c>
      <c r="R491" s="279">
        <f t="shared" si="15"/>
        <v>488</v>
      </c>
      <c r="T491" s="150">
        <v>488</v>
      </c>
      <c r="U491" s="764">
        <v>488</v>
      </c>
      <c r="V491" s="758"/>
      <c r="W491" s="762"/>
      <c r="X491" s="766"/>
      <c r="Y491" s="765"/>
      <c r="AK491" s="150">
        <v>488</v>
      </c>
      <c r="AL491" s="764"/>
      <c r="AM491" s="758"/>
      <c r="AN491" s="762"/>
      <c r="AO491" s="766"/>
      <c r="AP491" s="762"/>
      <c r="AQ491" s="766"/>
      <c r="AR491" s="762"/>
      <c r="AS491" s="766"/>
      <c r="AT491" s="762"/>
      <c r="AU491" s="766"/>
      <c r="AV491" s="762"/>
      <c r="AW491" s="766"/>
      <c r="AX491" s="762"/>
      <c r="AY491" s="766"/>
      <c r="AZ491" s="762"/>
      <c r="BA491" s="766"/>
      <c r="BB491" s="762"/>
      <c r="BC491" s="766"/>
      <c r="BD491" s="762"/>
      <c r="BE491" s="766"/>
      <c r="BF491" s="762"/>
      <c r="BG491" s="766"/>
      <c r="BH491" s="762"/>
      <c r="BI491" s="766"/>
      <c r="BJ491" s="765"/>
    </row>
    <row r="492" spans="17:62" ht="14.25">
      <c r="Q492" s="150">
        <v>489</v>
      </c>
      <c r="R492" s="279">
        <f t="shared" si="15"/>
        <v>489</v>
      </c>
      <c r="T492" s="150">
        <v>489</v>
      </c>
      <c r="U492" s="764">
        <v>489</v>
      </c>
      <c r="V492" s="758"/>
      <c r="W492" s="762"/>
      <c r="X492" s="766"/>
      <c r="Y492" s="765"/>
      <c r="AK492" s="150">
        <v>489</v>
      </c>
      <c r="AL492" s="764"/>
      <c r="AM492" s="758"/>
      <c r="AN492" s="762"/>
      <c r="AO492" s="766"/>
      <c r="AP492" s="762"/>
      <c r="AQ492" s="766"/>
      <c r="AR492" s="762"/>
      <c r="AS492" s="766"/>
      <c r="AT492" s="762"/>
      <c r="AU492" s="766"/>
      <c r="AV492" s="762"/>
      <c r="AW492" s="766"/>
      <c r="AX492" s="762"/>
      <c r="AY492" s="766"/>
      <c r="AZ492" s="762"/>
      <c r="BA492" s="766"/>
      <c r="BB492" s="762"/>
      <c r="BC492" s="766"/>
      <c r="BD492" s="762"/>
      <c r="BE492" s="766"/>
      <c r="BF492" s="762"/>
      <c r="BG492" s="766"/>
      <c r="BH492" s="762"/>
      <c r="BI492" s="766"/>
      <c r="BJ492" s="765"/>
    </row>
    <row r="493" spans="17:62" ht="14.25">
      <c r="Q493" s="150">
        <v>490</v>
      </c>
      <c r="R493" s="279">
        <f t="shared" si="15"/>
        <v>490</v>
      </c>
      <c r="T493" s="150">
        <v>490</v>
      </c>
      <c r="U493" s="764">
        <v>490</v>
      </c>
      <c r="V493" s="758"/>
      <c r="W493" s="762"/>
      <c r="X493" s="766"/>
      <c r="Y493" s="765"/>
      <c r="AK493" s="150">
        <v>490</v>
      </c>
      <c r="AL493" s="764"/>
      <c r="AM493" s="758"/>
      <c r="AN493" s="762"/>
      <c r="AO493" s="766"/>
      <c r="AP493" s="762"/>
      <c r="AQ493" s="766"/>
      <c r="AR493" s="762"/>
      <c r="AS493" s="766"/>
      <c r="AT493" s="762"/>
      <c r="AU493" s="766"/>
      <c r="AV493" s="762"/>
      <c r="AW493" s="766"/>
      <c r="AX493" s="762"/>
      <c r="AY493" s="766"/>
      <c r="AZ493" s="762"/>
      <c r="BA493" s="766"/>
      <c r="BB493" s="762"/>
      <c r="BC493" s="766"/>
      <c r="BD493" s="762"/>
      <c r="BE493" s="766"/>
      <c r="BF493" s="762"/>
      <c r="BG493" s="766"/>
      <c r="BH493" s="762"/>
      <c r="BI493" s="766"/>
      <c r="BJ493" s="765"/>
    </row>
    <row r="494" spans="17:62" ht="14.25">
      <c r="Q494" s="150">
        <v>491</v>
      </c>
      <c r="R494" s="279">
        <f t="shared" si="15"/>
        <v>491</v>
      </c>
      <c r="T494" s="150">
        <v>491</v>
      </c>
      <c r="U494" s="764">
        <v>491</v>
      </c>
      <c r="V494" s="758"/>
      <c r="W494" s="762"/>
      <c r="X494" s="766"/>
      <c r="Y494" s="765"/>
      <c r="AK494" s="150">
        <v>491</v>
      </c>
      <c r="AL494" s="764"/>
      <c r="AM494" s="758"/>
      <c r="AN494" s="762"/>
      <c r="AO494" s="766"/>
      <c r="AP494" s="762"/>
      <c r="AQ494" s="766"/>
      <c r="AR494" s="762"/>
      <c r="AS494" s="766"/>
      <c r="AT494" s="762"/>
      <c r="AU494" s="766"/>
      <c r="AV494" s="762"/>
      <c r="AW494" s="766"/>
      <c r="AX494" s="762"/>
      <c r="AY494" s="766"/>
      <c r="AZ494" s="762"/>
      <c r="BA494" s="766"/>
      <c r="BB494" s="762"/>
      <c r="BC494" s="766"/>
      <c r="BD494" s="762"/>
      <c r="BE494" s="766"/>
      <c r="BF494" s="762"/>
      <c r="BG494" s="766"/>
      <c r="BH494" s="762"/>
      <c r="BI494" s="766"/>
      <c r="BJ494" s="765"/>
    </row>
    <row r="495" spans="17:62" ht="14.25">
      <c r="Q495" s="150">
        <v>492</v>
      </c>
      <c r="R495" s="279">
        <f t="shared" si="15"/>
        <v>492</v>
      </c>
      <c r="T495" s="150">
        <v>492</v>
      </c>
      <c r="U495" s="764">
        <v>492</v>
      </c>
      <c r="V495" s="758"/>
      <c r="W495" s="762"/>
      <c r="X495" s="766"/>
      <c r="Y495" s="765"/>
      <c r="AK495" s="150">
        <v>492</v>
      </c>
      <c r="AL495" s="764"/>
      <c r="AM495" s="758"/>
      <c r="AN495" s="762"/>
      <c r="AO495" s="766"/>
      <c r="AP495" s="762"/>
      <c r="AQ495" s="766"/>
      <c r="AR495" s="762"/>
      <c r="AS495" s="766"/>
      <c r="AT495" s="762"/>
      <c r="AU495" s="766"/>
      <c r="AV495" s="762"/>
      <c r="AW495" s="766"/>
      <c r="AX495" s="762"/>
      <c r="AY495" s="766"/>
      <c r="AZ495" s="762"/>
      <c r="BA495" s="766"/>
      <c r="BB495" s="762"/>
      <c r="BC495" s="766"/>
      <c r="BD495" s="762"/>
      <c r="BE495" s="766"/>
      <c r="BF495" s="762"/>
      <c r="BG495" s="766"/>
      <c r="BH495" s="762"/>
      <c r="BI495" s="766"/>
      <c r="BJ495" s="765"/>
    </row>
    <row r="496" spans="17:62" ht="14.25">
      <c r="Q496" s="150">
        <v>493</v>
      </c>
      <c r="R496" s="279">
        <f t="shared" si="15"/>
        <v>493</v>
      </c>
      <c r="T496" s="150">
        <v>493</v>
      </c>
      <c r="U496" s="764">
        <v>493</v>
      </c>
      <c r="V496" s="758"/>
      <c r="W496" s="762"/>
      <c r="X496" s="766"/>
      <c r="Y496" s="765"/>
      <c r="AK496" s="150">
        <v>493</v>
      </c>
      <c r="AL496" s="764"/>
      <c r="AM496" s="758"/>
      <c r="AN496" s="762"/>
      <c r="AO496" s="766"/>
      <c r="AP496" s="762"/>
      <c r="AQ496" s="766"/>
      <c r="AR496" s="762"/>
      <c r="AS496" s="766"/>
      <c r="AT496" s="762"/>
      <c r="AU496" s="766"/>
      <c r="AV496" s="762"/>
      <c r="AW496" s="766"/>
      <c r="AX496" s="762"/>
      <c r="AY496" s="766"/>
      <c r="AZ496" s="762"/>
      <c r="BA496" s="766"/>
      <c r="BB496" s="762"/>
      <c r="BC496" s="766"/>
      <c r="BD496" s="762"/>
      <c r="BE496" s="766"/>
      <c r="BF496" s="762"/>
      <c r="BG496" s="766"/>
      <c r="BH496" s="762"/>
      <c r="BI496" s="766"/>
      <c r="BJ496" s="765"/>
    </row>
    <row r="497" spans="17:62" ht="14.25">
      <c r="Q497" s="150">
        <v>494</v>
      </c>
      <c r="R497" s="279">
        <f t="shared" si="15"/>
        <v>494</v>
      </c>
      <c r="T497" s="150">
        <v>494</v>
      </c>
      <c r="U497" s="764">
        <v>494</v>
      </c>
      <c r="V497" s="758"/>
      <c r="W497" s="762"/>
      <c r="X497" s="766"/>
      <c r="Y497" s="765"/>
      <c r="AK497" s="150">
        <v>494</v>
      </c>
      <c r="AL497" s="764"/>
      <c r="AM497" s="758"/>
      <c r="AN497" s="762"/>
      <c r="AO497" s="766"/>
      <c r="AP497" s="762"/>
      <c r="AQ497" s="766"/>
      <c r="AR497" s="762"/>
      <c r="AS497" s="766"/>
      <c r="AT497" s="762"/>
      <c r="AU497" s="766"/>
      <c r="AV497" s="762"/>
      <c r="AW497" s="766"/>
      <c r="AX497" s="762"/>
      <c r="AY497" s="766"/>
      <c r="AZ497" s="762"/>
      <c r="BA497" s="766"/>
      <c r="BB497" s="762"/>
      <c r="BC497" s="766"/>
      <c r="BD497" s="762"/>
      <c r="BE497" s="766"/>
      <c r="BF497" s="762"/>
      <c r="BG497" s="766"/>
      <c r="BH497" s="762"/>
      <c r="BI497" s="766"/>
      <c r="BJ497" s="765"/>
    </row>
    <row r="498" spans="17:62" ht="14.25">
      <c r="Q498" s="150">
        <v>495</v>
      </c>
      <c r="R498" s="279">
        <f t="shared" si="15"/>
        <v>495</v>
      </c>
      <c r="T498" s="150">
        <v>495</v>
      </c>
      <c r="U498" s="764">
        <v>495</v>
      </c>
      <c r="V498" s="758"/>
      <c r="W498" s="762"/>
      <c r="X498" s="766"/>
      <c r="Y498" s="765"/>
      <c r="AK498" s="150">
        <v>495</v>
      </c>
      <c r="AL498" s="764"/>
      <c r="AM498" s="758"/>
      <c r="AN498" s="762"/>
      <c r="AO498" s="766"/>
      <c r="AP498" s="762"/>
      <c r="AQ498" s="766"/>
      <c r="AR498" s="762"/>
      <c r="AS498" s="766"/>
      <c r="AT498" s="762"/>
      <c r="AU498" s="766"/>
      <c r="AV498" s="762"/>
      <c r="AW498" s="766"/>
      <c r="AX498" s="762"/>
      <c r="AY498" s="766"/>
      <c r="AZ498" s="762"/>
      <c r="BA498" s="766"/>
      <c r="BB498" s="762"/>
      <c r="BC498" s="766"/>
      <c r="BD498" s="762"/>
      <c r="BE498" s="766"/>
      <c r="BF498" s="762"/>
      <c r="BG498" s="766"/>
      <c r="BH498" s="762"/>
      <c r="BI498" s="766"/>
      <c r="BJ498" s="765"/>
    </row>
    <row r="499" spans="17:62" ht="14.25">
      <c r="Q499" s="150">
        <v>496</v>
      </c>
      <c r="R499" s="279">
        <f t="shared" si="15"/>
        <v>496</v>
      </c>
      <c r="T499" s="150">
        <v>496</v>
      </c>
      <c r="U499" s="764">
        <v>496</v>
      </c>
      <c r="V499" s="758"/>
      <c r="W499" s="762"/>
      <c r="X499" s="766"/>
      <c r="Y499" s="765"/>
      <c r="AK499" s="150">
        <v>496</v>
      </c>
      <c r="AL499" s="764"/>
      <c r="AM499" s="758"/>
      <c r="AN499" s="762"/>
      <c r="AO499" s="766"/>
      <c r="AP499" s="762"/>
      <c r="AQ499" s="766"/>
      <c r="AR499" s="762"/>
      <c r="AS499" s="766"/>
      <c r="AT499" s="762"/>
      <c r="AU499" s="766"/>
      <c r="AV499" s="762"/>
      <c r="AW499" s="766"/>
      <c r="AX499" s="762"/>
      <c r="AY499" s="766"/>
      <c r="AZ499" s="762"/>
      <c r="BA499" s="766"/>
      <c r="BB499" s="762"/>
      <c r="BC499" s="766"/>
      <c r="BD499" s="762"/>
      <c r="BE499" s="766"/>
      <c r="BF499" s="762"/>
      <c r="BG499" s="766"/>
      <c r="BH499" s="762"/>
      <c r="BI499" s="766"/>
      <c r="BJ499" s="765"/>
    </row>
    <row r="500" spans="17:62" ht="14.25">
      <c r="Q500" s="150">
        <v>497</v>
      </c>
      <c r="R500" s="279">
        <f t="shared" si="15"/>
        <v>497</v>
      </c>
      <c r="T500" s="150">
        <v>497</v>
      </c>
      <c r="U500" s="764">
        <v>497</v>
      </c>
      <c r="V500" s="758"/>
      <c r="W500" s="762"/>
      <c r="X500" s="766"/>
      <c r="Y500" s="765"/>
      <c r="AK500" s="150">
        <v>497</v>
      </c>
      <c r="AL500" s="764"/>
      <c r="AM500" s="758"/>
      <c r="AN500" s="762"/>
      <c r="AO500" s="766"/>
      <c r="AP500" s="762"/>
      <c r="AQ500" s="766"/>
      <c r="AR500" s="762"/>
      <c r="AS500" s="766"/>
      <c r="AT500" s="762"/>
      <c r="AU500" s="766"/>
      <c r="AV500" s="762"/>
      <c r="AW500" s="766"/>
      <c r="AX500" s="762"/>
      <c r="AY500" s="766"/>
      <c r="AZ500" s="762"/>
      <c r="BA500" s="766"/>
      <c r="BB500" s="762"/>
      <c r="BC500" s="766"/>
      <c r="BD500" s="762"/>
      <c r="BE500" s="766"/>
      <c r="BF500" s="762"/>
      <c r="BG500" s="766"/>
      <c r="BH500" s="762"/>
      <c r="BI500" s="766"/>
      <c r="BJ500" s="765"/>
    </row>
    <row r="501" spans="17:62" ht="14.25">
      <c r="Q501" s="150">
        <v>498</v>
      </c>
      <c r="R501" s="279">
        <f t="shared" si="15"/>
        <v>498</v>
      </c>
      <c r="T501" s="150">
        <v>498</v>
      </c>
      <c r="U501" s="764">
        <v>498</v>
      </c>
      <c r="V501" s="758"/>
      <c r="W501" s="762"/>
      <c r="X501" s="766"/>
      <c r="Y501" s="765"/>
      <c r="AK501" s="150">
        <v>498</v>
      </c>
      <c r="AL501" s="764"/>
      <c r="AM501" s="758"/>
      <c r="AN501" s="762"/>
      <c r="AO501" s="766"/>
      <c r="AP501" s="762"/>
      <c r="AQ501" s="766"/>
      <c r="AR501" s="762"/>
      <c r="AS501" s="766"/>
      <c r="AT501" s="762"/>
      <c r="AU501" s="766"/>
      <c r="AV501" s="762"/>
      <c r="AW501" s="766"/>
      <c r="AX501" s="762"/>
      <c r="AY501" s="766"/>
      <c r="AZ501" s="762"/>
      <c r="BA501" s="766"/>
      <c r="BB501" s="762"/>
      <c r="BC501" s="766"/>
      <c r="BD501" s="762"/>
      <c r="BE501" s="766"/>
      <c r="BF501" s="762"/>
      <c r="BG501" s="766"/>
      <c r="BH501" s="762"/>
      <c r="BI501" s="766"/>
      <c r="BJ501" s="765"/>
    </row>
    <row r="502" spans="17:62" ht="14.25">
      <c r="Q502" s="150">
        <v>499</v>
      </c>
      <c r="R502" s="279">
        <f t="shared" si="15"/>
        <v>499</v>
      </c>
      <c r="T502" s="150">
        <v>499</v>
      </c>
      <c r="U502" s="764">
        <v>499</v>
      </c>
      <c r="V502" s="758"/>
      <c r="W502" s="762"/>
      <c r="X502" s="766"/>
      <c r="Y502" s="765"/>
      <c r="AK502" s="150">
        <v>499</v>
      </c>
      <c r="AL502" s="764"/>
      <c r="AM502" s="758"/>
      <c r="AN502" s="762"/>
      <c r="AO502" s="766"/>
      <c r="AP502" s="762"/>
      <c r="AQ502" s="766"/>
      <c r="AR502" s="762"/>
      <c r="AS502" s="766"/>
      <c r="AT502" s="762"/>
      <c r="AU502" s="766"/>
      <c r="AV502" s="762"/>
      <c r="AW502" s="766"/>
      <c r="AX502" s="762"/>
      <c r="AY502" s="766"/>
      <c r="AZ502" s="762"/>
      <c r="BA502" s="766"/>
      <c r="BB502" s="762"/>
      <c r="BC502" s="766"/>
      <c r="BD502" s="762"/>
      <c r="BE502" s="766"/>
      <c r="BF502" s="762"/>
      <c r="BG502" s="766"/>
      <c r="BH502" s="762"/>
      <c r="BI502" s="766"/>
      <c r="BJ502" s="765"/>
    </row>
    <row r="503" spans="17:62" ht="14.25">
      <c r="Q503" s="150">
        <v>500</v>
      </c>
      <c r="R503" s="279">
        <f t="shared" si="15"/>
        <v>500</v>
      </c>
      <c r="T503" s="150">
        <v>500</v>
      </c>
      <c r="U503" s="764">
        <v>500</v>
      </c>
      <c r="V503" s="758"/>
      <c r="W503" s="762"/>
      <c r="X503" s="766"/>
      <c r="Y503" s="765"/>
      <c r="AK503" s="150">
        <v>500</v>
      </c>
      <c r="AL503" s="764"/>
      <c r="AM503" s="758"/>
      <c r="AN503" s="762"/>
      <c r="AO503" s="766"/>
      <c r="AP503" s="762"/>
      <c r="AQ503" s="766"/>
      <c r="AR503" s="762"/>
      <c r="AS503" s="766"/>
      <c r="AT503" s="762"/>
      <c r="AU503" s="766"/>
      <c r="AV503" s="762"/>
      <c r="AW503" s="766"/>
      <c r="AX503" s="762"/>
      <c r="AY503" s="766"/>
      <c r="AZ503" s="762"/>
      <c r="BA503" s="766"/>
      <c r="BB503" s="762"/>
      <c r="BC503" s="766"/>
      <c r="BD503" s="762"/>
      <c r="BE503" s="766"/>
      <c r="BF503" s="762"/>
      <c r="BG503" s="766"/>
      <c r="BH503" s="762"/>
      <c r="BI503" s="766"/>
      <c r="BJ503" s="765"/>
    </row>
    <row r="504" spans="17:62" ht="14.25">
      <c r="Q504" s="150">
        <v>501</v>
      </c>
      <c r="R504" s="279">
        <f t="shared" si="15"/>
        <v>501</v>
      </c>
      <c r="T504" s="150">
        <v>501</v>
      </c>
      <c r="U504" s="764">
        <v>501</v>
      </c>
      <c r="V504" s="758"/>
      <c r="W504" s="762"/>
      <c r="X504" s="766"/>
      <c r="Y504" s="765"/>
      <c r="AK504" s="150">
        <v>501</v>
      </c>
      <c r="AL504" s="764"/>
      <c r="AM504" s="758"/>
      <c r="AN504" s="762"/>
      <c r="AO504" s="766"/>
      <c r="AP504" s="762"/>
      <c r="AQ504" s="766"/>
      <c r="AR504" s="762"/>
      <c r="AS504" s="766"/>
      <c r="AT504" s="762"/>
      <c r="AU504" s="766"/>
      <c r="AV504" s="762"/>
      <c r="AW504" s="766"/>
      <c r="AX504" s="762"/>
      <c r="AY504" s="766"/>
      <c r="AZ504" s="762"/>
      <c r="BA504" s="766"/>
      <c r="BB504" s="762"/>
      <c r="BC504" s="766"/>
      <c r="BD504" s="762"/>
      <c r="BE504" s="766"/>
      <c r="BF504" s="762"/>
      <c r="BG504" s="766"/>
      <c r="BH504" s="762"/>
      <c r="BI504" s="766"/>
      <c r="BJ504" s="765"/>
    </row>
    <row r="505" spans="17:62" ht="14.25">
      <c r="Q505" s="150">
        <v>502</v>
      </c>
      <c r="R505" s="279">
        <f t="shared" si="15"/>
        <v>502</v>
      </c>
      <c r="T505" s="150">
        <v>502</v>
      </c>
      <c r="U505" s="764">
        <v>502</v>
      </c>
      <c r="V505" s="758"/>
      <c r="W505" s="762"/>
      <c r="X505" s="766"/>
      <c r="Y505" s="765"/>
      <c r="AK505" s="150">
        <v>502</v>
      </c>
      <c r="AL505" s="764"/>
      <c r="AM505" s="758"/>
      <c r="AN505" s="762"/>
      <c r="AO505" s="766"/>
      <c r="AP505" s="762"/>
      <c r="AQ505" s="766"/>
      <c r="AR505" s="762"/>
      <c r="AS505" s="766"/>
      <c r="AT505" s="762"/>
      <c r="AU505" s="766"/>
      <c r="AV505" s="762"/>
      <c r="AW505" s="766"/>
      <c r="AX505" s="762"/>
      <c r="AY505" s="766"/>
      <c r="AZ505" s="762"/>
      <c r="BA505" s="766"/>
      <c r="BB505" s="762"/>
      <c r="BC505" s="766"/>
      <c r="BD505" s="762"/>
      <c r="BE505" s="766"/>
      <c r="BF505" s="762"/>
      <c r="BG505" s="766"/>
      <c r="BH505" s="762"/>
      <c r="BI505" s="766"/>
      <c r="BJ505" s="765"/>
    </row>
    <row r="506" spans="17:62" ht="14.25">
      <c r="Q506" s="150">
        <v>503</v>
      </c>
      <c r="R506" s="279">
        <f t="shared" si="15"/>
        <v>503</v>
      </c>
      <c r="T506" s="150">
        <v>503</v>
      </c>
      <c r="U506" s="764">
        <v>503</v>
      </c>
      <c r="V506" s="758"/>
      <c r="W506" s="762"/>
      <c r="X506" s="766"/>
      <c r="Y506" s="765"/>
      <c r="AK506" s="150">
        <v>503</v>
      </c>
      <c r="AL506" s="764"/>
      <c r="AM506" s="758"/>
      <c r="AN506" s="762"/>
      <c r="AO506" s="766"/>
      <c r="AP506" s="762"/>
      <c r="AQ506" s="766"/>
      <c r="AR506" s="762"/>
      <c r="AS506" s="766"/>
      <c r="AT506" s="762"/>
      <c r="AU506" s="766"/>
      <c r="AV506" s="762"/>
      <c r="AW506" s="766"/>
      <c r="AX506" s="762"/>
      <c r="AY506" s="766"/>
      <c r="AZ506" s="762"/>
      <c r="BA506" s="766"/>
      <c r="BB506" s="762"/>
      <c r="BC506" s="766"/>
      <c r="BD506" s="762"/>
      <c r="BE506" s="766"/>
      <c r="BF506" s="762"/>
      <c r="BG506" s="766"/>
      <c r="BH506" s="762"/>
      <c r="BI506" s="766"/>
      <c r="BJ506" s="765"/>
    </row>
    <row r="507" spans="17:62" ht="14.25">
      <c r="Q507" s="150">
        <v>504</v>
      </c>
      <c r="R507" s="279">
        <f t="shared" si="15"/>
        <v>504</v>
      </c>
      <c r="T507" s="150">
        <v>504</v>
      </c>
      <c r="U507" s="764">
        <v>504</v>
      </c>
      <c r="V507" s="758"/>
      <c r="W507" s="762"/>
      <c r="X507" s="766"/>
      <c r="Y507" s="765"/>
      <c r="AK507" s="150">
        <v>504</v>
      </c>
      <c r="AL507" s="764"/>
      <c r="AM507" s="758"/>
      <c r="AN507" s="762"/>
      <c r="AO507" s="766"/>
      <c r="AP507" s="762"/>
      <c r="AQ507" s="766"/>
      <c r="AR507" s="762"/>
      <c r="AS507" s="766"/>
      <c r="AT507" s="762"/>
      <c r="AU507" s="766"/>
      <c r="AV507" s="762"/>
      <c r="AW507" s="766"/>
      <c r="AX507" s="762"/>
      <c r="AY507" s="766"/>
      <c r="AZ507" s="762"/>
      <c r="BA507" s="766"/>
      <c r="BB507" s="762"/>
      <c r="BC507" s="766"/>
      <c r="BD507" s="762"/>
      <c r="BE507" s="766"/>
      <c r="BF507" s="762"/>
      <c r="BG507" s="766"/>
      <c r="BH507" s="762"/>
      <c r="BI507" s="766"/>
      <c r="BJ507" s="765"/>
    </row>
    <row r="508" spans="17:62" ht="14.25">
      <c r="Q508" s="150">
        <v>505</v>
      </c>
      <c r="R508" s="279">
        <f t="shared" si="15"/>
        <v>505</v>
      </c>
      <c r="T508" s="150">
        <v>505</v>
      </c>
      <c r="U508" s="764">
        <v>505</v>
      </c>
      <c r="V508" s="758"/>
      <c r="W508" s="762"/>
      <c r="X508" s="766"/>
      <c r="Y508" s="765"/>
      <c r="AK508" s="150">
        <v>505</v>
      </c>
      <c r="AL508" s="764"/>
      <c r="AM508" s="758"/>
      <c r="AN508" s="762"/>
      <c r="AO508" s="766"/>
      <c r="AP508" s="762"/>
      <c r="AQ508" s="766"/>
      <c r="AR508" s="762"/>
      <c r="AS508" s="766"/>
      <c r="AT508" s="762"/>
      <c r="AU508" s="766"/>
      <c r="AV508" s="762"/>
      <c r="AW508" s="766"/>
      <c r="AX508" s="762"/>
      <c r="AY508" s="766"/>
      <c r="AZ508" s="762"/>
      <c r="BA508" s="766"/>
      <c r="BB508" s="762"/>
      <c r="BC508" s="766"/>
      <c r="BD508" s="762"/>
      <c r="BE508" s="766"/>
      <c r="BF508" s="762"/>
      <c r="BG508" s="766"/>
      <c r="BH508" s="762"/>
      <c r="BI508" s="766"/>
      <c r="BJ508" s="765"/>
    </row>
    <row r="509" spans="17:62" ht="14.25">
      <c r="Q509" s="150">
        <v>506</v>
      </c>
      <c r="R509" s="279">
        <f t="shared" si="15"/>
        <v>506</v>
      </c>
      <c r="T509" s="150">
        <v>506</v>
      </c>
      <c r="U509" s="764">
        <v>506</v>
      </c>
      <c r="V509" s="758"/>
      <c r="W509" s="762"/>
      <c r="X509" s="766"/>
      <c r="Y509" s="765"/>
      <c r="AK509" s="150">
        <v>506</v>
      </c>
      <c r="AL509" s="764"/>
      <c r="AM509" s="758"/>
      <c r="AN509" s="762"/>
      <c r="AO509" s="766"/>
      <c r="AP509" s="762"/>
      <c r="AQ509" s="766"/>
      <c r="AR509" s="762"/>
      <c r="AS509" s="766"/>
      <c r="AT509" s="762"/>
      <c r="AU509" s="766"/>
      <c r="AV509" s="762"/>
      <c r="AW509" s="766"/>
      <c r="AX509" s="762"/>
      <c r="AY509" s="766"/>
      <c r="AZ509" s="762"/>
      <c r="BA509" s="766"/>
      <c r="BB509" s="762"/>
      <c r="BC509" s="766"/>
      <c r="BD509" s="762"/>
      <c r="BE509" s="766"/>
      <c r="BF509" s="762"/>
      <c r="BG509" s="766"/>
      <c r="BH509" s="762"/>
      <c r="BI509" s="766"/>
      <c r="BJ509" s="765"/>
    </row>
    <row r="510" spans="17:62" ht="14.25">
      <c r="Q510" s="150">
        <v>507</v>
      </c>
      <c r="R510" s="279">
        <f t="shared" si="15"/>
        <v>507</v>
      </c>
      <c r="T510" s="150">
        <v>507</v>
      </c>
      <c r="U510" s="764">
        <v>507</v>
      </c>
      <c r="V510" s="758"/>
      <c r="W510" s="762"/>
      <c r="X510" s="766"/>
      <c r="Y510" s="765"/>
      <c r="AK510" s="150">
        <v>507</v>
      </c>
      <c r="AL510" s="764"/>
      <c r="AM510" s="758"/>
      <c r="AN510" s="762"/>
      <c r="AO510" s="766"/>
      <c r="AP510" s="762"/>
      <c r="AQ510" s="766"/>
      <c r="AR510" s="762"/>
      <c r="AS510" s="766"/>
      <c r="AT510" s="762"/>
      <c r="AU510" s="766"/>
      <c r="AV510" s="762"/>
      <c r="AW510" s="766"/>
      <c r="AX510" s="762"/>
      <c r="AY510" s="766"/>
      <c r="AZ510" s="762"/>
      <c r="BA510" s="766"/>
      <c r="BB510" s="762"/>
      <c r="BC510" s="766"/>
      <c r="BD510" s="762"/>
      <c r="BE510" s="766"/>
      <c r="BF510" s="762"/>
      <c r="BG510" s="766"/>
      <c r="BH510" s="762"/>
      <c r="BI510" s="766"/>
      <c r="BJ510" s="765"/>
    </row>
    <row r="511" spans="17:62" ht="14.25">
      <c r="Q511" s="150">
        <v>508</v>
      </c>
      <c r="R511" s="279">
        <f t="shared" si="15"/>
        <v>508</v>
      </c>
      <c r="T511" s="150">
        <v>508</v>
      </c>
      <c r="U511" s="764">
        <v>508</v>
      </c>
      <c r="V511" s="758"/>
      <c r="W511" s="762"/>
      <c r="X511" s="766"/>
      <c r="Y511" s="765"/>
      <c r="AK511" s="150">
        <v>508</v>
      </c>
      <c r="AL511" s="764"/>
      <c r="AM511" s="758"/>
      <c r="AN511" s="762"/>
      <c r="AO511" s="766"/>
      <c r="AP511" s="762"/>
      <c r="AQ511" s="766"/>
      <c r="AR511" s="762"/>
      <c r="AS511" s="766"/>
      <c r="AT511" s="762"/>
      <c r="AU511" s="766"/>
      <c r="AV511" s="762"/>
      <c r="AW511" s="766"/>
      <c r="AX511" s="762"/>
      <c r="AY511" s="766"/>
      <c r="AZ511" s="762"/>
      <c r="BA511" s="766"/>
      <c r="BB511" s="762"/>
      <c r="BC511" s="766"/>
      <c r="BD511" s="762"/>
      <c r="BE511" s="766"/>
      <c r="BF511" s="762"/>
      <c r="BG511" s="766"/>
      <c r="BH511" s="762"/>
      <c r="BI511" s="766"/>
      <c r="BJ511" s="765"/>
    </row>
    <row r="512" spans="17:62" ht="14.25">
      <c r="Q512" s="150">
        <v>509</v>
      </c>
      <c r="R512" s="279">
        <f t="shared" si="15"/>
        <v>509</v>
      </c>
      <c r="T512" s="150">
        <v>509</v>
      </c>
      <c r="U512" s="764">
        <v>509</v>
      </c>
      <c r="V512" s="758"/>
      <c r="W512" s="762"/>
      <c r="X512" s="766"/>
      <c r="Y512" s="765"/>
      <c r="AK512" s="150">
        <v>509</v>
      </c>
      <c r="AL512" s="764"/>
      <c r="AM512" s="758"/>
      <c r="AN512" s="762"/>
      <c r="AO512" s="766"/>
      <c r="AP512" s="762"/>
      <c r="AQ512" s="766"/>
      <c r="AR512" s="762"/>
      <c r="AS512" s="766"/>
      <c r="AT512" s="762"/>
      <c r="AU512" s="766"/>
      <c r="AV512" s="762"/>
      <c r="AW512" s="766"/>
      <c r="AX512" s="762"/>
      <c r="AY512" s="766"/>
      <c r="AZ512" s="762"/>
      <c r="BA512" s="766"/>
      <c r="BB512" s="762"/>
      <c r="BC512" s="766"/>
      <c r="BD512" s="762"/>
      <c r="BE512" s="766"/>
      <c r="BF512" s="762"/>
      <c r="BG512" s="766"/>
      <c r="BH512" s="762"/>
      <c r="BI512" s="766"/>
      <c r="BJ512" s="765"/>
    </row>
    <row r="513" spans="17:62" ht="14.25">
      <c r="Q513" s="150">
        <v>510</v>
      </c>
      <c r="R513" s="279">
        <f t="shared" si="15"/>
        <v>510</v>
      </c>
      <c r="T513" s="150">
        <v>510</v>
      </c>
      <c r="U513" s="764">
        <v>510</v>
      </c>
      <c r="V513" s="758"/>
      <c r="W513" s="762"/>
      <c r="X513" s="766"/>
      <c r="Y513" s="765"/>
      <c r="AK513" s="150">
        <v>510</v>
      </c>
      <c r="AL513" s="764"/>
      <c r="AM513" s="758"/>
      <c r="AN513" s="762"/>
      <c r="AO513" s="766"/>
      <c r="AP513" s="762"/>
      <c r="AQ513" s="766"/>
      <c r="AR513" s="762"/>
      <c r="AS513" s="766"/>
      <c r="AT513" s="762"/>
      <c r="AU513" s="766"/>
      <c r="AV513" s="762"/>
      <c r="AW513" s="766"/>
      <c r="AX513" s="762"/>
      <c r="AY513" s="766"/>
      <c r="AZ513" s="762"/>
      <c r="BA513" s="766"/>
      <c r="BB513" s="762"/>
      <c r="BC513" s="766"/>
      <c r="BD513" s="762"/>
      <c r="BE513" s="766"/>
      <c r="BF513" s="762"/>
      <c r="BG513" s="766"/>
      <c r="BH513" s="762"/>
      <c r="BI513" s="766"/>
      <c r="BJ513" s="765"/>
    </row>
    <row r="514" spans="17:62" ht="14.25">
      <c r="Q514" s="150">
        <v>511</v>
      </c>
      <c r="R514" s="279">
        <f t="shared" si="15"/>
        <v>511</v>
      </c>
      <c r="T514" s="150">
        <v>511</v>
      </c>
      <c r="U514" s="764">
        <v>511</v>
      </c>
      <c r="V514" s="758"/>
      <c r="W514" s="762"/>
      <c r="X514" s="766"/>
      <c r="Y514" s="765"/>
      <c r="AK514" s="150">
        <v>511</v>
      </c>
      <c r="AL514" s="764"/>
      <c r="AM514" s="758"/>
      <c r="AN514" s="762"/>
      <c r="AO514" s="766"/>
      <c r="AP514" s="762"/>
      <c r="AQ514" s="766"/>
      <c r="AR514" s="762"/>
      <c r="AS514" s="766"/>
      <c r="AT514" s="762"/>
      <c r="AU514" s="766"/>
      <c r="AV514" s="762"/>
      <c r="AW514" s="766"/>
      <c r="AX514" s="762"/>
      <c r="AY514" s="766"/>
      <c r="AZ514" s="762"/>
      <c r="BA514" s="766"/>
      <c r="BB514" s="762"/>
      <c r="BC514" s="766"/>
      <c r="BD514" s="762"/>
      <c r="BE514" s="766"/>
      <c r="BF514" s="762"/>
      <c r="BG514" s="766"/>
      <c r="BH514" s="762"/>
      <c r="BI514" s="766"/>
      <c r="BJ514" s="765"/>
    </row>
    <row r="515" spans="17:62" ht="14.25">
      <c r="Q515" s="150">
        <v>512</v>
      </c>
      <c r="R515" s="279">
        <f t="shared" si="15"/>
        <v>512</v>
      </c>
      <c r="T515" s="150">
        <v>512</v>
      </c>
      <c r="U515" s="764">
        <v>512</v>
      </c>
      <c r="V515" s="758"/>
      <c r="W515" s="762"/>
      <c r="X515" s="766"/>
      <c r="Y515" s="765"/>
      <c r="AK515" s="150">
        <v>512</v>
      </c>
      <c r="AL515" s="764"/>
      <c r="AM515" s="758"/>
      <c r="AN515" s="762"/>
      <c r="AO515" s="766"/>
      <c r="AP515" s="762"/>
      <c r="AQ515" s="766"/>
      <c r="AR515" s="762"/>
      <c r="AS515" s="766"/>
      <c r="AT515" s="762"/>
      <c r="AU515" s="766"/>
      <c r="AV515" s="762"/>
      <c r="AW515" s="766"/>
      <c r="AX515" s="762"/>
      <c r="AY515" s="766"/>
      <c r="AZ515" s="762"/>
      <c r="BA515" s="766"/>
      <c r="BB515" s="762"/>
      <c r="BC515" s="766"/>
      <c r="BD515" s="762"/>
      <c r="BE515" s="766"/>
      <c r="BF515" s="762"/>
      <c r="BG515" s="766"/>
      <c r="BH515" s="762"/>
      <c r="BI515" s="766"/>
      <c r="BJ515" s="765"/>
    </row>
    <row r="516" spans="17:62" ht="14.25">
      <c r="Q516" s="150">
        <v>513</v>
      </c>
      <c r="R516" s="279">
        <f t="shared" ref="R516:R579" si="16">IF($U$2&lt;=5,VLOOKUP(Q516,ﾃｰﾌﾞﾙﾀｲﾌﾟ,$U$2+1,FALSE),VLOOKUP(Q516,ﾃｰﾌﾞﾙﾀｲﾌﾟ,$U$2+13,FALSE))</f>
        <v>513</v>
      </c>
      <c r="T516" s="150">
        <v>513</v>
      </c>
      <c r="U516" s="764">
        <v>513</v>
      </c>
      <c r="V516" s="758"/>
      <c r="W516" s="762"/>
      <c r="X516" s="766"/>
      <c r="Y516" s="765"/>
      <c r="AK516" s="150">
        <v>513</v>
      </c>
      <c r="AL516" s="764"/>
      <c r="AM516" s="758"/>
      <c r="AN516" s="762"/>
      <c r="AO516" s="766"/>
      <c r="AP516" s="762"/>
      <c r="AQ516" s="766"/>
      <c r="AR516" s="762"/>
      <c r="AS516" s="766"/>
      <c r="AT516" s="762"/>
      <c r="AU516" s="766"/>
      <c r="AV516" s="762"/>
      <c r="AW516" s="766"/>
      <c r="AX516" s="762"/>
      <c r="AY516" s="766"/>
      <c r="AZ516" s="762"/>
      <c r="BA516" s="766"/>
      <c r="BB516" s="762"/>
      <c r="BC516" s="766"/>
      <c r="BD516" s="762"/>
      <c r="BE516" s="766"/>
      <c r="BF516" s="762"/>
      <c r="BG516" s="766"/>
      <c r="BH516" s="762"/>
      <c r="BI516" s="766"/>
      <c r="BJ516" s="765"/>
    </row>
    <row r="517" spans="17:62" ht="14.25">
      <c r="Q517" s="150">
        <v>514</v>
      </c>
      <c r="R517" s="279">
        <f t="shared" si="16"/>
        <v>514</v>
      </c>
      <c r="T517" s="150">
        <v>514</v>
      </c>
      <c r="U517" s="764">
        <v>514</v>
      </c>
      <c r="V517" s="758"/>
      <c r="W517" s="762"/>
      <c r="X517" s="766"/>
      <c r="Y517" s="765"/>
      <c r="AK517" s="150">
        <v>514</v>
      </c>
      <c r="AL517" s="764"/>
      <c r="AM517" s="758"/>
      <c r="AN517" s="762"/>
      <c r="AO517" s="766"/>
      <c r="AP517" s="762"/>
      <c r="AQ517" s="766"/>
      <c r="AR517" s="762"/>
      <c r="AS517" s="766"/>
      <c r="AT517" s="762"/>
      <c r="AU517" s="766"/>
      <c r="AV517" s="762"/>
      <c r="AW517" s="766"/>
      <c r="AX517" s="762"/>
      <c r="AY517" s="766"/>
      <c r="AZ517" s="762"/>
      <c r="BA517" s="766"/>
      <c r="BB517" s="762"/>
      <c r="BC517" s="766"/>
      <c r="BD517" s="762"/>
      <c r="BE517" s="766"/>
      <c r="BF517" s="762"/>
      <c r="BG517" s="766"/>
      <c r="BH517" s="762"/>
      <c r="BI517" s="766"/>
      <c r="BJ517" s="765"/>
    </row>
    <row r="518" spans="17:62" ht="14.25">
      <c r="Q518" s="150">
        <v>515</v>
      </c>
      <c r="R518" s="279">
        <f t="shared" si="16"/>
        <v>515</v>
      </c>
      <c r="T518" s="150">
        <v>515</v>
      </c>
      <c r="U518" s="764">
        <v>515</v>
      </c>
      <c r="V518" s="758"/>
      <c r="W518" s="762"/>
      <c r="X518" s="766"/>
      <c r="Y518" s="765"/>
      <c r="AK518" s="150">
        <v>515</v>
      </c>
      <c r="AL518" s="764"/>
      <c r="AM518" s="758"/>
      <c r="AN518" s="762"/>
      <c r="AO518" s="766"/>
      <c r="AP518" s="762"/>
      <c r="AQ518" s="766"/>
      <c r="AR518" s="762"/>
      <c r="AS518" s="766"/>
      <c r="AT518" s="762"/>
      <c r="AU518" s="766"/>
      <c r="AV518" s="762"/>
      <c r="AW518" s="766"/>
      <c r="AX518" s="762"/>
      <c r="AY518" s="766"/>
      <c r="AZ518" s="762"/>
      <c r="BA518" s="766"/>
      <c r="BB518" s="762"/>
      <c r="BC518" s="766"/>
      <c r="BD518" s="762"/>
      <c r="BE518" s="766"/>
      <c r="BF518" s="762"/>
      <c r="BG518" s="766"/>
      <c r="BH518" s="762"/>
      <c r="BI518" s="766"/>
      <c r="BJ518" s="765"/>
    </row>
    <row r="519" spans="17:62" ht="14.25">
      <c r="Q519" s="150">
        <v>516</v>
      </c>
      <c r="R519" s="279">
        <f t="shared" si="16"/>
        <v>516</v>
      </c>
      <c r="T519" s="150">
        <v>516</v>
      </c>
      <c r="U519" s="764">
        <v>516</v>
      </c>
      <c r="V519" s="758"/>
      <c r="W519" s="762"/>
      <c r="X519" s="766"/>
      <c r="Y519" s="765"/>
      <c r="AK519" s="150">
        <v>516</v>
      </c>
      <c r="AL519" s="764"/>
      <c r="AM519" s="758"/>
      <c r="AN519" s="762"/>
      <c r="AO519" s="766"/>
      <c r="AP519" s="762"/>
      <c r="AQ519" s="766"/>
      <c r="AR519" s="762"/>
      <c r="AS519" s="766"/>
      <c r="AT519" s="762"/>
      <c r="AU519" s="766"/>
      <c r="AV519" s="762"/>
      <c r="AW519" s="766"/>
      <c r="AX519" s="762"/>
      <c r="AY519" s="766"/>
      <c r="AZ519" s="762"/>
      <c r="BA519" s="766"/>
      <c r="BB519" s="762"/>
      <c r="BC519" s="766"/>
      <c r="BD519" s="762"/>
      <c r="BE519" s="766"/>
      <c r="BF519" s="762"/>
      <c r="BG519" s="766"/>
      <c r="BH519" s="762"/>
      <c r="BI519" s="766"/>
      <c r="BJ519" s="765"/>
    </row>
    <row r="520" spans="17:62" ht="14.25">
      <c r="Q520" s="150">
        <v>517</v>
      </c>
      <c r="R520" s="279">
        <f t="shared" si="16"/>
        <v>517</v>
      </c>
      <c r="T520" s="150">
        <v>517</v>
      </c>
      <c r="U520" s="764">
        <v>517</v>
      </c>
      <c r="V520" s="758"/>
      <c r="W520" s="762"/>
      <c r="X520" s="766"/>
      <c r="Y520" s="765"/>
      <c r="AK520" s="150">
        <v>517</v>
      </c>
      <c r="AL520" s="764"/>
      <c r="AM520" s="758"/>
      <c r="AN520" s="762"/>
      <c r="AO520" s="766"/>
      <c r="AP520" s="762"/>
      <c r="AQ520" s="766"/>
      <c r="AR520" s="762"/>
      <c r="AS520" s="766"/>
      <c r="AT520" s="762"/>
      <c r="AU520" s="766"/>
      <c r="AV520" s="762"/>
      <c r="AW520" s="766"/>
      <c r="AX520" s="762"/>
      <c r="AY520" s="766"/>
      <c r="AZ520" s="762"/>
      <c r="BA520" s="766"/>
      <c r="BB520" s="762"/>
      <c r="BC520" s="766"/>
      <c r="BD520" s="762"/>
      <c r="BE520" s="766"/>
      <c r="BF520" s="762"/>
      <c r="BG520" s="766"/>
      <c r="BH520" s="762"/>
      <c r="BI520" s="766"/>
      <c r="BJ520" s="765"/>
    </row>
    <row r="521" spans="17:62" ht="14.25">
      <c r="Q521" s="150">
        <v>518</v>
      </c>
      <c r="R521" s="279">
        <f t="shared" si="16"/>
        <v>518</v>
      </c>
      <c r="T521" s="150">
        <v>518</v>
      </c>
      <c r="U521" s="764">
        <v>518</v>
      </c>
      <c r="V521" s="758"/>
      <c r="W521" s="762"/>
      <c r="X521" s="766"/>
      <c r="Y521" s="765"/>
      <c r="AK521" s="150">
        <v>518</v>
      </c>
      <c r="AL521" s="764"/>
      <c r="AM521" s="758"/>
      <c r="AN521" s="762"/>
      <c r="AO521" s="766"/>
      <c r="AP521" s="762"/>
      <c r="AQ521" s="766"/>
      <c r="AR521" s="762"/>
      <c r="AS521" s="766"/>
      <c r="AT521" s="762"/>
      <c r="AU521" s="766"/>
      <c r="AV521" s="762"/>
      <c r="AW521" s="766"/>
      <c r="AX521" s="762"/>
      <c r="AY521" s="766"/>
      <c r="AZ521" s="762"/>
      <c r="BA521" s="766"/>
      <c r="BB521" s="762"/>
      <c r="BC521" s="766"/>
      <c r="BD521" s="762"/>
      <c r="BE521" s="766"/>
      <c r="BF521" s="762"/>
      <c r="BG521" s="766"/>
      <c r="BH521" s="762"/>
      <c r="BI521" s="766"/>
      <c r="BJ521" s="765"/>
    </row>
    <row r="522" spans="17:62" ht="14.25">
      <c r="Q522" s="150">
        <v>519</v>
      </c>
      <c r="R522" s="279">
        <f t="shared" si="16"/>
        <v>519</v>
      </c>
      <c r="T522" s="150">
        <v>519</v>
      </c>
      <c r="U522" s="764">
        <v>519</v>
      </c>
      <c r="V522" s="758"/>
      <c r="W522" s="762"/>
      <c r="X522" s="766"/>
      <c r="Y522" s="765"/>
      <c r="AK522" s="150">
        <v>519</v>
      </c>
      <c r="AL522" s="764"/>
      <c r="AM522" s="758"/>
      <c r="AN522" s="762"/>
      <c r="AO522" s="766"/>
      <c r="AP522" s="762"/>
      <c r="AQ522" s="766"/>
      <c r="AR522" s="762"/>
      <c r="AS522" s="766"/>
      <c r="AT522" s="762"/>
      <c r="AU522" s="766"/>
      <c r="AV522" s="762"/>
      <c r="AW522" s="766"/>
      <c r="AX522" s="762"/>
      <c r="AY522" s="766"/>
      <c r="AZ522" s="762"/>
      <c r="BA522" s="766"/>
      <c r="BB522" s="762"/>
      <c r="BC522" s="766"/>
      <c r="BD522" s="762"/>
      <c r="BE522" s="766"/>
      <c r="BF522" s="762"/>
      <c r="BG522" s="766"/>
      <c r="BH522" s="762"/>
      <c r="BI522" s="766"/>
      <c r="BJ522" s="765"/>
    </row>
    <row r="523" spans="17:62" ht="14.25">
      <c r="Q523" s="150">
        <v>520</v>
      </c>
      <c r="R523" s="279">
        <f t="shared" si="16"/>
        <v>520</v>
      </c>
      <c r="T523" s="150">
        <v>520</v>
      </c>
      <c r="U523" s="764">
        <v>520</v>
      </c>
      <c r="V523" s="758"/>
      <c r="W523" s="762"/>
      <c r="X523" s="766"/>
      <c r="Y523" s="765"/>
      <c r="AK523" s="150">
        <v>520</v>
      </c>
      <c r="AL523" s="764"/>
      <c r="AM523" s="758"/>
      <c r="AN523" s="762"/>
      <c r="AO523" s="766"/>
      <c r="AP523" s="762"/>
      <c r="AQ523" s="766"/>
      <c r="AR523" s="762"/>
      <c r="AS523" s="766"/>
      <c r="AT523" s="762"/>
      <c r="AU523" s="766"/>
      <c r="AV523" s="762"/>
      <c r="AW523" s="766"/>
      <c r="AX523" s="762"/>
      <c r="AY523" s="766"/>
      <c r="AZ523" s="762"/>
      <c r="BA523" s="766"/>
      <c r="BB523" s="762"/>
      <c r="BC523" s="766"/>
      <c r="BD523" s="762"/>
      <c r="BE523" s="766"/>
      <c r="BF523" s="762"/>
      <c r="BG523" s="766"/>
      <c r="BH523" s="762"/>
      <c r="BI523" s="766"/>
      <c r="BJ523" s="765"/>
    </row>
    <row r="524" spans="17:62" ht="14.25">
      <c r="Q524" s="150">
        <v>521</v>
      </c>
      <c r="R524" s="279">
        <f t="shared" si="16"/>
        <v>521</v>
      </c>
      <c r="T524" s="150">
        <v>521</v>
      </c>
      <c r="U524" s="764">
        <v>521</v>
      </c>
      <c r="V524" s="758"/>
      <c r="W524" s="762"/>
      <c r="X524" s="766"/>
      <c r="Y524" s="765"/>
      <c r="AK524" s="150">
        <v>521</v>
      </c>
      <c r="AL524" s="764"/>
      <c r="AM524" s="758"/>
      <c r="AN524" s="762"/>
      <c r="AO524" s="766"/>
      <c r="AP524" s="762"/>
      <c r="AQ524" s="766"/>
      <c r="AR524" s="762"/>
      <c r="AS524" s="766"/>
      <c r="AT524" s="762"/>
      <c r="AU524" s="766"/>
      <c r="AV524" s="762"/>
      <c r="AW524" s="766"/>
      <c r="AX524" s="762"/>
      <c r="AY524" s="766"/>
      <c r="AZ524" s="762"/>
      <c r="BA524" s="766"/>
      <c r="BB524" s="762"/>
      <c r="BC524" s="766"/>
      <c r="BD524" s="762"/>
      <c r="BE524" s="766"/>
      <c r="BF524" s="762"/>
      <c r="BG524" s="766"/>
      <c r="BH524" s="762"/>
      <c r="BI524" s="766"/>
      <c r="BJ524" s="765"/>
    </row>
    <row r="525" spans="17:62" ht="14.25">
      <c r="Q525" s="150">
        <v>522</v>
      </c>
      <c r="R525" s="279">
        <f t="shared" si="16"/>
        <v>522</v>
      </c>
      <c r="T525" s="150">
        <v>522</v>
      </c>
      <c r="U525" s="764">
        <v>522</v>
      </c>
      <c r="V525" s="758"/>
      <c r="W525" s="762"/>
      <c r="X525" s="766"/>
      <c r="Y525" s="765"/>
      <c r="AK525" s="150">
        <v>522</v>
      </c>
      <c r="AL525" s="764"/>
      <c r="AM525" s="758"/>
      <c r="AN525" s="762"/>
      <c r="AO525" s="766"/>
      <c r="AP525" s="762"/>
      <c r="AQ525" s="766"/>
      <c r="AR525" s="762"/>
      <c r="AS525" s="766"/>
      <c r="AT525" s="762"/>
      <c r="AU525" s="766"/>
      <c r="AV525" s="762"/>
      <c r="AW525" s="766"/>
      <c r="AX525" s="762"/>
      <c r="AY525" s="766"/>
      <c r="AZ525" s="762"/>
      <c r="BA525" s="766"/>
      <c r="BB525" s="762"/>
      <c r="BC525" s="766"/>
      <c r="BD525" s="762"/>
      <c r="BE525" s="766"/>
      <c r="BF525" s="762"/>
      <c r="BG525" s="766"/>
      <c r="BH525" s="762"/>
      <c r="BI525" s="766"/>
      <c r="BJ525" s="765"/>
    </row>
    <row r="526" spans="17:62" ht="14.25">
      <c r="Q526" s="150">
        <v>523</v>
      </c>
      <c r="R526" s="279">
        <f t="shared" si="16"/>
        <v>523</v>
      </c>
      <c r="T526" s="150">
        <v>523</v>
      </c>
      <c r="U526" s="764">
        <v>523</v>
      </c>
      <c r="V526" s="758"/>
      <c r="W526" s="762"/>
      <c r="X526" s="766"/>
      <c r="Y526" s="765"/>
      <c r="AK526" s="150">
        <v>523</v>
      </c>
      <c r="AL526" s="764"/>
      <c r="AM526" s="758"/>
      <c r="AN526" s="762"/>
      <c r="AO526" s="766"/>
      <c r="AP526" s="762"/>
      <c r="AQ526" s="766"/>
      <c r="AR526" s="762"/>
      <c r="AS526" s="766"/>
      <c r="AT526" s="762"/>
      <c r="AU526" s="766"/>
      <c r="AV526" s="762"/>
      <c r="AW526" s="766"/>
      <c r="AX526" s="762"/>
      <c r="AY526" s="766"/>
      <c r="AZ526" s="762"/>
      <c r="BA526" s="766"/>
      <c r="BB526" s="762"/>
      <c r="BC526" s="766"/>
      <c r="BD526" s="762"/>
      <c r="BE526" s="766"/>
      <c r="BF526" s="762"/>
      <c r="BG526" s="766"/>
      <c r="BH526" s="762"/>
      <c r="BI526" s="766"/>
      <c r="BJ526" s="765"/>
    </row>
    <row r="527" spans="17:62" ht="14.25">
      <c r="Q527" s="150">
        <v>524</v>
      </c>
      <c r="R527" s="279">
        <f t="shared" si="16"/>
        <v>524</v>
      </c>
      <c r="T527" s="150">
        <v>524</v>
      </c>
      <c r="U527" s="764">
        <v>524</v>
      </c>
      <c r="V527" s="758"/>
      <c r="W527" s="762"/>
      <c r="X527" s="766"/>
      <c r="Y527" s="765"/>
      <c r="AK527" s="150">
        <v>524</v>
      </c>
      <c r="AL527" s="764"/>
      <c r="AM527" s="758"/>
      <c r="AN527" s="762"/>
      <c r="AO527" s="766"/>
      <c r="AP527" s="762"/>
      <c r="AQ527" s="766"/>
      <c r="AR527" s="762"/>
      <c r="AS527" s="766"/>
      <c r="AT527" s="762"/>
      <c r="AU527" s="766"/>
      <c r="AV527" s="762"/>
      <c r="AW527" s="766"/>
      <c r="AX527" s="762"/>
      <c r="AY527" s="766"/>
      <c r="AZ527" s="762"/>
      <c r="BA527" s="766"/>
      <c r="BB527" s="762"/>
      <c r="BC527" s="766"/>
      <c r="BD527" s="762"/>
      <c r="BE527" s="766"/>
      <c r="BF527" s="762"/>
      <c r="BG527" s="766"/>
      <c r="BH527" s="762"/>
      <c r="BI527" s="766"/>
      <c r="BJ527" s="765"/>
    </row>
    <row r="528" spans="17:62" ht="14.25">
      <c r="Q528" s="150">
        <v>525</v>
      </c>
      <c r="R528" s="279">
        <f t="shared" si="16"/>
        <v>525</v>
      </c>
      <c r="T528" s="150">
        <v>525</v>
      </c>
      <c r="U528" s="764">
        <v>525</v>
      </c>
      <c r="V528" s="758"/>
      <c r="W528" s="762"/>
      <c r="X528" s="766"/>
      <c r="Y528" s="765"/>
      <c r="AK528" s="150">
        <v>525</v>
      </c>
      <c r="AL528" s="764"/>
      <c r="AM528" s="758"/>
      <c r="AN528" s="762"/>
      <c r="AO528" s="766"/>
      <c r="AP528" s="762"/>
      <c r="AQ528" s="766"/>
      <c r="AR528" s="762"/>
      <c r="AS528" s="766"/>
      <c r="AT528" s="762"/>
      <c r="AU528" s="766"/>
      <c r="AV528" s="762"/>
      <c r="AW528" s="766"/>
      <c r="AX528" s="762"/>
      <c r="AY528" s="766"/>
      <c r="AZ528" s="762"/>
      <c r="BA528" s="766"/>
      <c r="BB528" s="762"/>
      <c r="BC528" s="766"/>
      <c r="BD528" s="762"/>
      <c r="BE528" s="766"/>
      <c r="BF528" s="762"/>
      <c r="BG528" s="766"/>
      <c r="BH528" s="762"/>
      <c r="BI528" s="766"/>
      <c r="BJ528" s="765"/>
    </row>
    <row r="529" spans="17:62" ht="14.25">
      <c r="Q529" s="150">
        <v>526</v>
      </c>
      <c r="R529" s="279">
        <f t="shared" si="16"/>
        <v>526</v>
      </c>
      <c r="T529" s="150">
        <v>526</v>
      </c>
      <c r="U529" s="764">
        <v>526</v>
      </c>
      <c r="V529" s="758"/>
      <c r="W529" s="762"/>
      <c r="X529" s="766"/>
      <c r="Y529" s="765"/>
      <c r="AK529" s="150">
        <v>526</v>
      </c>
      <c r="AL529" s="764"/>
      <c r="AM529" s="758"/>
      <c r="AN529" s="762"/>
      <c r="AO529" s="766"/>
      <c r="AP529" s="762"/>
      <c r="AQ529" s="766"/>
      <c r="AR529" s="762"/>
      <c r="AS529" s="766"/>
      <c r="AT529" s="762"/>
      <c r="AU529" s="766"/>
      <c r="AV529" s="762"/>
      <c r="AW529" s="766"/>
      <c r="AX529" s="762"/>
      <c r="AY529" s="766"/>
      <c r="AZ529" s="762"/>
      <c r="BA529" s="766"/>
      <c r="BB529" s="762"/>
      <c r="BC529" s="766"/>
      <c r="BD529" s="762"/>
      <c r="BE529" s="766"/>
      <c r="BF529" s="762"/>
      <c r="BG529" s="766"/>
      <c r="BH529" s="762"/>
      <c r="BI529" s="766"/>
      <c r="BJ529" s="765"/>
    </row>
    <row r="530" spans="17:62" ht="14.25">
      <c r="Q530" s="150">
        <v>527</v>
      </c>
      <c r="R530" s="279">
        <f t="shared" si="16"/>
        <v>527</v>
      </c>
      <c r="T530" s="150">
        <v>527</v>
      </c>
      <c r="U530" s="764">
        <v>527</v>
      </c>
      <c r="V530" s="758"/>
      <c r="W530" s="762"/>
      <c r="X530" s="766"/>
      <c r="Y530" s="765"/>
      <c r="AK530" s="150">
        <v>527</v>
      </c>
      <c r="AL530" s="764"/>
      <c r="AM530" s="758"/>
      <c r="AN530" s="762"/>
      <c r="AO530" s="766"/>
      <c r="AP530" s="762"/>
      <c r="AQ530" s="766"/>
      <c r="AR530" s="762"/>
      <c r="AS530" s="766"/>
      <c r="AT530" s="762"/>
      <c r="AU530" s="766"/>
      <c r="AV530" s="762"/>
      <c r="AW530" s="766"/>
      <c r="AX530" s="762"/>
      <c r="AY530" s="766"/>
      <c r="AZ530" s="762"/>
      <c r="BA530" s="766"/>
      <c r="BB530" s="762"/>
      <c r="BC530" s="766"/>
      <c r="BD530" s="762"/>
      <c r="BE530" s="766"/>
      <c r="BF530" s="762"/>
      <c r="BG530" s="766"/>
      <c r="BH530" s="762"/>
      <c r="BI530" s="766"/>
      <c r="BJ530" s="765"/>
    </row>
    <row r="531" spans="17:62" ht="14.25">
      <c r="Q531" s="150">
        <v>528</v>
      </c>
      <c r="R531" s="279">
        <f t="shared" si="16"/>
        <v>528</v>
      </c>
      <c r="T531" s="150">
        <v>528</v>
      </c>
      <c r="U531" s="764">
        <v>528</v>
      </c>
      <c r="V531" s="758"/>
      <c r="W531" s="762"/>
      <c r="X531" s="766"/>
      <c r="Y531" s="765"/>
      <c r="AK531" s="150">
        <v>528</v>
      </c>
      <c r="AL531" s="764"/>
      <c r="AM531" s="758"/>
      <c r="AN531" s="762"/>
      <c r="AO531" s="766"/>
      <c r="AP531" s="762"/>
      <c r="AQ531" s="766"/>
      <c r="AR531" s="762"/>
      <c r="AS531" s="766"/>
      <c r="AT531" s="762"/>
      <c r="AU531" s="766"/>
      <c r="AV531" s="762"/>
      <c r="AW531" s="766"/>
      <c r="AX531" s="762"/>
      <c r="AY531" s="766"/>
      <c r="AZ531" s="762"/>
      <c r="BA531" s="766"/>
      <c r="BB531" s="762"/>
      <c r="BC531" s="766"/>
      <c r="BD531" s="762"/>
      <c r="BE531" s="766"/>
      <c r="BF531" s="762"/>
      <c r="BG531" s="766"/>
      <c r="BH531" s="762"/>
      <c r="BI531" s="766"/>
      <c r="BJ531" s="765"/>
    </row>
    <row r="532" spans="17:62" ht="14.25">
      <c r="Q532" s="150">
        <v>529</v>
      </c>
      <c r="R532" s="279">
        <f t="shared" si="16"/>
        <v>529</v>
      </c>
      <c r="T532" s="150">
        <v>529</v>
      </c>
      <c r="U532" s="764">
        <v>529</v>
      </c>
      <c r="V532" s="758"/>
      <c r="W532" s="762"/>
      <c r="X532" s="766"/>
      <c r="Y532" s="765"/>
      <c r="AK532" s="150">
        <v>529</v>
      </c>
      <c r="AL532" s="764"/>
      <c r="AM532" s="758"/>
      <c r="AN532" s="762"/>
      <c r="AO532" s="766"/>
      <c r="AP532" s="762"/>
      <c r="AQ532" s="766"/>
      <c r="AR532" s="762"/>
      <c r="AS532" s="766"/>
      <c r="AT532" s="762"/>
      <c r="AU532" s="766"/>
      <c r="AV532" s="762"/>
      <c r="AW532" s="766"/>
      <c r="AX532" s="762"/>
      <c r="AY532" s="766"/>
      <c r="AZ532" s="762"/>
      <c r="BA532" s="766"/>
      <c r="BB532" s="762"/>
      <c r="BC532" s="766"/>
      <c r="BD532" s="762"/>
      <c r="BE532" s="766"/>
      <c r="BF532" s="762"/>
      <c r="BG532" s="766"/>
      <c r="BH532" s="762"/>
      <c r="BI532" s="766"/>
      <c r="BJ532" s="765"/>
    </row>
    <row r="533" spans="17:62" ht="14.25">
      <c r="Q533" s="150">
        <v>530</v>
      </c>
      <c r="R533" s="279">
        <f t="shared" si="16"/>
        <v>530</v>
      </c>
      <c r="T533" s="150">
        <v>530</v>
      </c>
      <c r="U533" s="764">
        <v>530</v>
      </c>
      <c r="V533" s="758"/>
      <c r="W533" s="762"/>
      <c r="X533" s="766"/>
      <c r="Y533" s="765"/>
      <c r="AK533" s="150">
        <v>530</v>
      </c>
      <c r="AL533" s="764"/>
      <c r="AM533" s="758"/>
      <c r="AN533" s="762"/>
      <c r="AO533" s="766"/>
      <c r="AP533" s="762"/>
      <c r="AQ533" s="766"/>
      <c r="AR533" s="762"/>
      <c r="AS533" s="766"/>
      <c r="AT533" s="762"/>
      <c r="AU533" s="766"/>
      <c r="AV533" s="762"/>
      <c r="AW533" s="766"/>
      <c r="AX533" s="762"/>
      <c r="AY533" s="766"/>
      <c r="AZ533" s="762"/>
      <c r="BA533" s="766"/>
      <c r="BB533" s="762"/>
      <c r="BC533" s="766"/>
      <c r="BD533" s="762"/>
      <c r="BE533" s="766"/>
      <c r="BF533" s="762"/>
      <c r="BG533" s="766"/>
      <c r="BH533" s="762"/>
      <c r="BI533" s="766"/>
      <c r="BJ533" s="765"/>
    </row>
    <row r="534" spans="17:62" ht="14.25">
      <c r="Q534" s="150">
        <v>531</v>
      </c>
      <c r="R534" s="279">
        <f t="shared" si="16"/>
        <v>531</v>
      </c>
      <c r="T534" s="150">
        <v>531</v>
      </c>
      <c r="U534" s="764">
        <v>531</v>
      </c>
      <c r="V534" s="758"/>
      <c r="W534" s="762"/>
      <c r="X534" s="766"/>
      <c r="Y534" s="765"/>
      <c r="AK534" s="150">
        <v>531</v>
      </c>
      <c r="AL534" s="764"/>
      <c r="AM534" s="758"/>
      <c r="AN534" s="762"/>
      <c r="AO534" s="766"/>
      <c r="AP534" s="762"/>
      <c r="AQ534" s="766"/>
      <c r="AR534" s="762"/>
      <c r="AS534" s="766"/>
      <c r="AT534" s="762"/>
      <c r="AU534" s="766"/>
      <c r="AV534" s="762"/>
      <c r="AW534" s="766"/>
      <c r="AX534" s="762"/>
      <c r="AY534" s="766"/>
      <c r="AZ534" s="762"/>
      <c r="BA534" s="766"/>
      <c r="BB534" s="762"/>
      <c r="BC534" s="766"/>
      <c r="BD534" s="762"/>
      <c r="BE534" s="766"/>
      <c r="BF534" s="762"/>
      <c r="BG534" s="766"/>
      <c r="BH534" s="762"/>
      <c r="BI534" s="766"/>
      <c r="BJ534" s="765"/>
    </row>
    <row r="535" spans="17:62" ht="14.25">
      <c r="Q535" s="150">
        <v>532</v>
      </c>
      <c r="R535" s="279">
        <f t="shared" si="16"/>
        <v>532</v>
      </c>
      <c r="T535" s="150">
        <v>532</v>
      </c>
      <c r="U535" s="764">
        <v>532</v>
      </c>
      <c r="V535" s="758"/>
      <c r="W535" s="762"/>
      <c r="X535" s="766"/>
      <c r="Y535" s="765"/>
      <c r="AK535" s="150">
        <v>532</v>
      </c>
      <c r="AL535" s="764"/>
      <c r="AM535" s="758"/>
      <c r="AN535" s="762"/>
      <c r="AO535" s="766"/>
      <c r="AP535" s="762"/>
      <c r="AQ535" s="766"/>
      <c r="AR535" s="762"/>
      <c r="AS535" s="766"/>
      <c r="AT535" s="762"/>
      <c r="AU535" s="766"/>
      <c r="AV535" s="762"/>
      <c r="AW535" s="766"/>
      <c r="AX535" s="762"/>
      <c r="AY535" s="766"/>
      <c r="AZ535" s="762"/>
      <c r="BA535" s="766"/>
      <c r="BB535" s="762"/>
      <c r="BC535" s="766"/>
      <c r="BD535" s="762"/>
      <c r="BE535" s="766"/>
      <c r="BF535" s="762"/>
      <c r="BG535" s="766"/>
      <c r="BH535" s="762"/>
      <c r="BI535" s="766"/>
      <c r="BJ535" s="765"/>
    </row>
    <row r="536" spans="17:62" ht="14.25">
      <c r="Q536" s="150">
        <v>533</v>
      </c>
      <c r="R536" s="279">
        <f t="shared" si="16"/>
        <v>533</v>
      </c>
      <c r="T536" s="150">
        <v>533</v>
      </c>
      <c r="U536" s="764">
        <v>533</v>
      </c>
      <c r="V536" s="758"/>
      <c r="W536" s="762"/>
      <c r="X536" s="766"/>
      <c r="Y536" s="765"/>
      <c r="AK536" s="150">
        <v>533</v>
      </c>
      <c r="AL536" s="764"/>
      <c r="AM536" s="758"/>
      <c r="AN536" s="762"/>
      <c r="AO536" s="766"/>
      <c r="AP536" s="762"/>
      <c r="AQ536" s="766"/>
      <c r="AR536" s="762"/>
      <c r="AS536" s="766"/>
      <c r="AT536" s="762"/>
      <c r="AU536" s="766"/>
      <c r="AV536" s="762"/>
      <c r="AW536" s="766"/>
      <c r="AX536" s="762"/>
      <c r="AY536" s="766"/>
      <c r="AZ536" s="762"/>
      <c r="BA536" s="766"/>
      <c r="BB536" s="762"/>
      <c r="BC536" s="766"/>
      <c r="BD536" s="762"/>
      <c r="BE536" s="766"/>
      <c r="BF536" s="762"/>
      <c r="BG536" s="766"/>
      <c r="BH536" s="762"/>
      <c r="BI536" s="766"/>
      <c r="BJ536" s="765"/>
    </row>
    <row r="537" spans="17:62" ht="14.25">
      <c r="Q537" s="150">
        <v>534</v>
      </c>
      <c r="R537" s="279">
        <f t="shared" si="16"/>
        <v>534</v>
      </c>
      <c r="T537" s="150">
        <v>534</v>
      </c>
      <c r="U537" s="764">
        <v>534</v>
      </c>
      <c r="V537" s="758"/>
      <c r="W537" s="762"/>
      <c r="X537" s="766"/>
      <c r="Y537" s="765"/>
      <c r="AK537" s="150">
        <v>534</v>
      </c>
      <c r="AL537" s="764"/>
      <c r="AM537" s="758"/>
      <c r="AN537" s="762"/>
      <c r="AO537" s="766"/>
      <c r="AP537" s="762"/>
      <c r="AQ537" s="766"/>
      <c r="AR537" s="762"/>
      <c r="AS537" s="766"/>
      <c r="AT537" s="762"/>
      <c r="AU537" s="766"/>
      <c r="AV537" s="762"/>
      <c r="AW537" s="766"/>
      <c r="AX537" s="762"/>
      <c r="AY537" s="766"/>
      <c r="AZ537" s="762"/>
      <c r="BA537" s="766"/>
      <c r="BB537" s="762"/>
      <c r="BC537" s="766"/>
      <c r="BD537" s="762"/>
      <c r="BE537" s="766"/>
      <c r="BF537" s="762"/>
      <c r="BG537" s="766"/>
      <c r="BH537" s="762"/>
      <c r="BI537" s="766"/>
      <c r="BJ537" s="765"/>
    </row>
    <row r="538" spans="17:62" ht="14.25">
      <c r="Q538" s="150">
        <v>535</v>
      </c>
      <c r="R538" s="279">
        <f t="shared" si="16"/>
        <v>535</v>
      </c>
      <c r="T538" s="150">
        <v>535</v>
      </c>
      <c r="U538" s="764">
        <v>535</v>
      </c>
      <c r="V538" s="758"/>
      <c r="W538" s="762"/>
      <c r="X538" s="766"/>
      <c r="Y538" s="765"/>
      <c r="AK538" s="150">
        <v>535</v>
      </c>
      <c r="AL538" s="764"/>
      <c r="AM538" s="758"/>
      <c r="AN538" s="762"/>
      <c r="AO538" s="766"/>
      <c r="AP538" s="762"/>
      <c r="AQ538" s="766"/>
      <c r="AR538" s="762"/>
      <c r="AS538" s="766"/>
      <c r="AT538" s="762"/>
      <c r="AU538" s="766"/>
      <c r="AV538" s="762"/>
      <c r="AW538" s="766"/>
      <c r="AX538" s="762"/>
      <c r="AY538" s="766"/>
      <c r="AZ538" s="762"/>
      <c r="BA538" s="766"/>
      <c r="BB538" s="762"/>
      <c r="BC538" s="766"/>
      <c r="BD538" s="762"/>
      <c r="BE538" s="766"/>
      <c r="BF538" s="762"/>
      <c r="BG538" s="766"/>
      <c r="BH538" s="762"/>
      <c r="BI538" s="766"/>
      <c r="BJ538" s="765"/>
    </row>
    <row r="539" spans="17:62" ht="14.25">
      <c r="Q539" s="150">
        <v>536</v>
      </c>
      <c r="R539" s="279">
        <f t="shared" si="16"/>
        <v>536</v>
      </c>
      <c r="T539" s="150">
        <v>536</v>
      </c>
      <c r="U539" s="764">
        <v>536</v>
      </c>
      <c r="V539" s="758"/>
      <c r="W539" s="762"/>
      <c r="X539" s="766"/>
      <c r="Y539" s="765"/>
      <c r="AK539" s="150">
        <v>536</v>
      </c>
      <c r="AL539" s="764"/>
      <c r="AM539" s="758"/>
      <c r="AN539" s="762"/>
      <c r="AO539" s="766"/>
      <c r="AP539" s="762"/>
      <c r="AQ539" s="766"/>
      <c r="AR539" s="762"/>
      <c r="AS539" s="766"/>
      <c r="AT539" s="762"/>
      <c r="AU539" s="766"/>
      <c r="AV539" s="762"/>
      <c r="AW539" s="766"/>
      <c r="AX539" s="762"/>
      <c r="AY539" s="766"/>
      <c r="AZ539" s="762"/>
      <c r="BA539" s="766"/>
      <c r="BB539" s="762"/>
      <c r="BC539" s="766"/>
      <c r="BD539" s="762"/>
      <c r="BE539" s="766"/>
      <c r="BF539" s="762"/>
      <c r="BG539" s="766"/>
      <c r="BH539" s="762"/>
      <c r="BI539" s="766"/>
      <c r="BJ539" s="765"/>
    </row>
    <row r="540" spans="17:62" ht="14.25">
      <c r="Q540" s="150">
        <v>537</v>
      </c>
      <c r="R540" s="279">
        <f t="shared" si="16"/>
        <v>537</v>
      </c>
      <c r="T540" s="150">
        <v>537</v>
      </c>
      <c r="U540" s="764">
        <v>537</v>
      </c>
      <c r="V540" s="758"/>
      <c r="W540" s="762"/>
      <c r="X540" s="766"/>
      <c r="Y540" s="765"/>
      <c r="AK540" s="150">
        <v>537</v>
      </c>
      <c r="AL540" s="764"/>
      <c r="AM540" s="758"/>
      <c r="AN540" s="762"/>
      <c r="AO540" s="766"/>
      <c r="AP540" s="762"/>
      <c r="AQ540" s="766"/>
      <c r="AR540" s="762"/>
      <c r="AS540" s="766"/>
      <c r="AT540" s="762"/>
      <c r="AU540" s="766"/>
      <c r="AV540" s="762"/>
      <c r="AW540" s="766"/>
      <c r="AX540" s="762"/>
      <c r="AY540" s="766"/>
      <c r="AZ540" s="762"/>
      <c r="BA540" s="766"/>
      <c r="BB540" s="762"/>
      <c r="BC540" s="766"/>
      <c r="BD540" s="762"/>
      <c r="BE540" s="766"/>
      <c r="BF540" s="762"/>
      <c r="BG540" s="766"/>
      <c r="BH540" s="762"/>
      <c r="BI540" s="766"/>
      <c r="BJ540" s="765"/>
    </row>
    <row r="541" spans="17:62" ht="14.25">
      <c r="Q541" s="150">
        <v>538</v>
      </c>
      <c r="R541" s="279">
        <f t="shared" si="16"/>
        <v>538</v>
      </c>
      <c r="T541" s="150">
        <v>538</v>
      </c>
      <c r="U541" s="764">
        <v>538</v>
      </c>
      <c r="V541" s="758"/>
      <c r="W541" s="762"/>
      <c r="X541" s="766"/>
      <c r="Y541" s="765"/>
      <c r="AK541" s="150">
        <v>538</v>
      </c>
      <c r="AL541" s="764"/>
      <c r="AM541" s="758"/>
      <c r="AN541" s="762"/>
      <c r="AO541" s="766"/>
      <c r="AP541" s="762"/>
      <c r="AQ541" s="766"/>
      <c r="AR541" s="762"/>
      <c r="AS541" s="766"/>
      <c r="AT541" s="762"/>
      <c r="AU541" s="766"/>
      <c r="AV541" s="762"/>
      <c r="AW541" s="766"/>
      <c r="AX541" s="762"/>
      <c r="AY541" s="766"/>
      <c r="AZ541" s="762"/>
      <c r="BA541" s="766"/>
      <c r="BB541" s="762"/>
      <c r="BC541" s="766"/>
      <c r="BD541" s="762"/>
      <c r="BE541" s="766"/>
      <c r="BF541" s="762"/>
      <c r="BG541" s="766"/>
      <c r="BH541" s="762"/>
      <c r="BI541" s="766"/>
      <c r="BJ541" s="765"/>
    </row>
    <row r="542" spans="17:62" ht="14.25">
      <c r="Q542" s="150">
        <v>539</v>
      </c>
      <c r="R542" s="279">
        <f t="shared" si="16"/>
        <v>539</v>
      </c>
      <c r="T542" s="150">
        <v>539</v>
      </c>
      <c r="U542" s="764">
        <v>539</v>
      </c>
      <c r="V542" s="758"/>
      <c r="W542" s="762"/>
      <c r="X542" s="766"/>
      <c r="Y542" s="765"/>
      <c r="AK542" s="150">
        <v>539</v>
      </c>
      <c r="AL542" s="764"/>
      <c r="AM542" s="758"/>
      <c r="AN542" s="762"/>
      <c r="AO542" s="766"/>
      <c r="AP542" s="762"/>
      <c r="AQ542" s="766"/>
      <c r="AR542" s="762"/>
      <c r="AS542" s="766"/>
      <c r="AT542" s="762"/>
      <c r="AU542" s="766"/>
      <c r="AV542" s="762"/>
      <c r="AW542" s="766"/>
      <c r="AX542" s="762"/>
      <c r="AY542" s="766"/>
      <c r="AZ542" s="762"/>
      <c r="BA542" s="766"/>
      <c r="BB542" s="762"/>
      <c r="BC542" s="766"/>
      <c r="BD542" s="762"/>
      <c r="BE542" s="766"/>
      <c r="BF542" s="762"/>
      <c r="BG542" s="766"/>
      <c r="BH542" s="762"/>
      <c r="BI542" s="766"/>
      <c r="BJ542" s="765"/>
    </row>
    <row r="543" spans="17:62" ht="14.25">
      <c r="Q543" s="150">
        <v>540</v>
      </c>
      <c r="R543" s="279">
        <f t="shared" si="16"/>
        <v>540</v>
      </c>
      <c r="T543" s="150">
        <v>540</v>
      </c>
      <c r="U543" s="764">
        <v>540</v>
      </c>
      <c r="V543" s="758"/>
      <c r="W543" s="762"/>
      <c r="X543" s="766"/>
      <c r="Y543" s="765"/>
      <c r="AK543" s="150">
        <v>540</v>
      </c>
      <c r="AL543" s="764"/>
      <c r="AM543" s="758"/>
      <c r="AN543" s="762"/>
      <c r="AO543" s="766"/>
      <c r="AP543" s="762"/>
      <c r="AQ543" s="766"/>
      <c r="AR543" s="762"/>
      <c r="AS543" s="766"/>
      <c r="AT543" s="762"/>
      <c r="AU543" s="766"/>
      <c r="AV543" s="762"/>
      <c r="AW543" s="766"/>
      <c r="AX543" s="762"/>
      <c r="AY543" s="766"/>
      <c r="AZ543" s="762"/>
      <c r="BA543" s="766"/>
      <c r="BB543" s="762"/>
      <c r="BC543" s="766"/>
      <c r="BD543" s="762"/>
      <c r="BE543" s="766"/>
      <c r="BF543" s="762"/>
      <c r="BG543" s="766"/>
      <c r="BH543" s="762"/>
      <c r="BI543" s="766"/>
      <c r="BJ543" s="765"/>
    </row>
    <row r="544" spans="17:62" ht="14.25">
      <c r="Q544" s="150">
        <v>541</v>
      </c>
      <c r="R544" s="279">
        <f t="shared" si="16"/>
        <v>541</v>
      </c>
      <c r="T544" s="150">
        <v>541</v>
      </c>
      <c r="U544" s="764">
        <v>541</v>
      </c>
      <c r="V544" s="758"/>
      <c r="W544" s="762"/>
      <c r="X544" s="766"/>
      <c r="Y544" s="765"/>
      <c r="AK544" s="150">
        <v>541</v>
      </c>
      <c r="AL544" s="764"/>
      <c r="AM544" s="758"/>
      <c r="AN544" s="762"/>
      <c r="AO544" s="766"/>
      <c r="AP544" s="762"/>
      <c r="AQ544" s="766"/>
      <c r="AR544" s="762"/>
      <c r="AS544" s="766"/>
      <c r="AT544" s="762"/>
      <c r="AU544" s="766"/>
      <c r="AV544" s="762"/>
      <c r="AW544" s="766"/>
      <c r="AX544" s="762"/>
      <c r="AY544" s="766"/>
      <c r="AZ544" s="762"/>
      <c r="BA544" s="766"/>
      <c r="BB544" s="762"/>
      <c r="BC544" s="766"/>
      <c r="BD544" s="762"/>
      <c r="BE544" s="766"/>
      <c r="BF544" s="762"/>
      <c r="BG544" s="766"/>
      <c r="BH544" s="762"/>
      <c r="BI544" s="766"/>
      <c r="BJ544" s="765"/>
    </row>
    <row r="545" spans="17:62" ht="14.25">
      <c r="Q545" s="150">
        <v>542</v>
      </c>
      <c r="R545" s="279">
        <f t="shared" si="16"/>
        <v>542</v>
      </c>
      <c r="T545" s="150">
        <v>542</v>
      </c>
      <c r="U545" s="764">
        <v>542</v>
      </c>
      <c r="V545" s="758"/>
      <c r="W545" s="762"/>
      <c r="X545" s="766"/>
      <c r="Y545" s="765"/>
      <c r="AK545" s="150">
        <v>542</v>
      </c>
      <c r="AL545" s="764"/>
      <c r="AM545" s="758"/>
      <c r="AN545" s="762"/>
      <c r="AO545" s="766"/>
      <c r="AP545" s="762"/>
      <c r="AQ545" s="766"/>
      <c r="AR545" s="762"/>
      <c r="AS545" s="766"/>
      <c r="AT545" s="762"/>
      <c r="AU545" s="766"/>
      <c r="AV545" s="762"/>
      <c r="AW545" s="766"/>
      <c r="AX545" s="762"/>
      <c r="AY545" s="766"/>
      <c r="AZ545" s="762"/>
      <c r="BA545" s="766"/>
      <c r="BB545" s="762"/>
      <c r="BC545" s="766"/>
      <c r="BD545" s="762"/>
      <c r="BE545" s="766"/>
      <c r="BF545" s="762"/>
      <c r="BG545" s="766"/>
      <c r="BH545" s="762"/>
      <c r="BI545" s="766"/>
      <c r="BJ545" s="765"/>
    </row>
    <row r="546" spans="17:62" ht="14.25">
      <c r="Q546" s="150">
        <v>543</v>
      </c>
      <c r="R546" s="279">
        <f t="shared" si="16"/>
        <v>543</v>
      </c>
      <c r="T546" s="150">
        <v>543</v>
      </c>
      <c r="U546" s="764">
        <v>543</v>
      </c>
      <c r="V546" s="758"/>
      <c r="W546" s="762"/>
      <c r="X546" s="766"/>
      <c r="Y546" s="765"/>
      <c r="AK546" s="150">
        <v>543</v>
      </c>
      <c r="AL546" s="764"/>
      <c r="AM546" s="758"/>
      <c r="AN546" s="762"/>
      <c r="AO546" s="766"/>
      <c r="AP546" s="762"/>
      <c r="AQ546" s="766"/>
      <c r="AR546" s="762"/>
      <c r="AS546" s="766"/>
      <c r="AT546" s="762"/>
      <c r="AU546" s="766"/>
      <c r="AV546" s="762"/>
      <c r="AW546" s="766"/>
      <c r="AX546" s="762"/>
      <c r="AY546" s="766"/>
      <c r="AZ546" s="762"/>
      <c r="BA546" s="766"/>
      <c r="BB546" s="762"/>
      <c r="BC546" s="766"/>
      <c r="BD546" s="762"/>
      <c r="BE546" s="766"/>
      <c r="BF546" s="762"/>
      <c r="BG546" s="766"/>
      <c r="BH546" s="762"/>
      <c r="BI546" s="766"/>
      <c r="BJ546" s="765"/>
    </row>
    <row r="547" spans="17:62" ht="14.25">
      <c r="Q547" s="150">
        <v>544</v>
      </c>
      <c r="R547" s="279">
        <f t="shared" si="16"/>
        <v>544</v>
      </c>
      <c r="T547" s="150">
        <v>544</v>
      </c>
      <c r="U547" s="764">
        <v>544</v>
      </c>
      <c r="V547" s="758"/>
      <c r="W547" s="762"/>
      <c r="X547" s="766"/>
      <c r="Y547" s="765"/>
      <c r="AK547" s="150">
        <v>544</v>
      </c>
      <c r="AL547" s="764"/>
      <c r="AM547" s="758"/>
      <c r="AN547" s="762"/>
      <c r="AO547" s="766"/>
      <c r="AP547" s="762"/>
      <c r="AQ547" s="766"/>
      <c r="AR547" s="762"/>
      <c r="AS547" s="766"/>
      <c r="AT547" s="762"/>
      <c r="AU547" s="766"/>
      <c r="AV547" s="762"/>
      <c r="AW547" s="766"/>
      <c r="AX547" s="762"/>
      <c r="AY547" s="766"/>
      <c r="AZ547" s="762"/>
      <c r="BA547" s="766"/>
      <c r="BB547" s="762"/>
      <c r="BC547" s="766"/>
      <c r="BD547" s="762"/>
      <c r="BE547" s="766"/>
      <c r="BF547" s="762"/>
      <c r="BG547" s="766"/>
      <c r="BH547" s="762"/>
      <c r="BI547" s="766"/>
      <c r="BJ547" s="765"/>
    </row>
    <row r="548" spans="17:62" ht="14.25">
      <c r="Q548" s="150">
        <v>545</v>
      </c>
      <c r="R548" s="279">
        <f t="shared" si="16"/>
        <v>545</v>
      </c>
      <c r="T548" s="150">
        <v>545</v>
      </c>
      <c r="U548" s="764">
        <v>545</v>
      </c>
      <c r="V548" s="758"/>
      <c r="W548" s="762"/>
      <c r="X548" s="766"/>
      <c r="Y548" s="765"/>
      <c r="AK548" s="150">
        <v>545</v>
      </c>
      <c r="AL548" s="764"/>
      <c r="AM548" s="758"/>
      <c r="AN548" s="762"/>
      <c r="AO548" s="766"/>
      <c r="AP548" s="762"/>
      <c r="AQ548" s="766"/>
      <c r="AR548" s="762"/>
      <c r="AS548" s="766"/>
      <c r="AT548" s="762"/>
      <c r="AU548" s="766"/>
      <c r="AV548" s="762"/>
      <c r="AW548" s="766"/>
      <c r="AX548" s="762"/>
      <c r="AY548" s="766"/>
      <c r="AZ548" s="762"/>
      <c r="BA548" s="766"/>
      <c r="BB548" s="762"/>
      <c r="BC548" s="766"/>
      <c r="BD548" s="762"/>
      <c r="BE548" s="766"/>
      <c r="BF548" s="762"/>
      <c r="BG548" s="766"/>
      <c r="BH548" s="762"/>
      <c r="BI548" s="766"/>
      <c r="BJ548" s="765"/>
    </row>
    <row r="549" spans="17:62" ht="14.25">
      <c r="Q549" s="150">
        <v>546</v>
      </c>
      <c r="R549" s="279">
        <f t="shared" si="16"/>
        <v>546</v>
      </c>
      <c r="T549" s="150">
        <v>546</v>
      </c>
      <c r="U549" s="764">
        <v>546</v>
      </c>
      <c r="V549" s="758"/>
      <c r="W549" s="762"/>
      <c r="X549" s="766"/>
      <c r="Y549" s="765"/>
      <c r="AK549" s="150">
        <v>546</v>
      </c>
      <c r="AL549" s="764"/>
      <c r="AM549" s="758"/>
      <c r="AN549" s="762"/>
      <c r="AO549" s="766"/>
      <c r="AP549" s="762"/>
      <c r="AQ549" s="766"/>
      <c r="AR549" s="762"/>
      <c r="AS549" s="766"/>
      <c r="AT549" s="762"/>
      <c r="AU549" s="766"/>
      <c r="AV549" s="762"/>
      <c r="AW549" s="766"/>
      <c r="AX549" s="762"/>
      <c r="AY549" s="766"/>
      <c r="AZ549" s="762"/>
      <c r="BA549" s="766"/>
      <c r="BB549" s="762"/>
      <c r="BC549" s="766"/>
      <c r="BD549" s="762"/>
      <c r="BE549" s="766"/>
      <c r="BF549" s="762"/>
      <c r="BG549" s="766"/>
      <c r="BH549" s="762"/>
      <c r="BI549" s="766"/>
      <c r="BJ549" s="765"/>
    </row>
    <row r="550" spans="17:62" ht="14.25">
      <c r="Q550" s="150">
        <v>547</v>
      </c>
      <c r="R550" s="279">
        <f t="shared" si="16"/>
        <v>547</v>
      </c>
      <c r="T550" s="150">
        <v>547</v>
      </c>
      <c r="U550" s="764">
        <v>547</v>
      </c>
      <c r="V550" s="758"/>
      <c r="W550" s="762"/>
      <c r="X550" s="766"/>
      <c r="Y550" s="765"/>
      <c r="AK550" s="150">
        <v>547</v>
      </c>
      <c r="AL550" s="764"/>
      <c r="AM550" s="758"/>
      <c r="AN550" s="762"/>
      <c r="AO550" s="766"/>
      <c r="AP550" s="762"/>
      <c r="AQ550" s="766"/>
      <c r="AR550" s="762"/>
      <c r="AS550" s="766"/>
      <c r="AT550" s="762"/>
      <c r="AU550" s="766"/>
      <c r="AV550" s="762"/>
      <c r="AW550" s="766"/>
      <c r="AX550" s="762"/>
      <c r="AY550" s="766"/>
      <c r="AZ550" s="762"/>
      <c r="BA550" s="766"/>
      <c r="BB550" s="762"/>
      <c r="BC550" s="766"/>
      <c r="BD550" s="762"/>
      <c r="BE550" s="766"/>
      <c r="BF550" s="762"/>
      <c r="BG550" s="766"/>
      <c r="BH550" s="762"/>
      <c r="BI550" s="766"/>
      <c r="BJ550" s="765"/>
    </row>
    <row r="551" spans="17:62" ht="14.25">
      <c r="Q551" s="150">
        <v>548</v>
      </c>
      <c r="R551" s="279">
        <f t="shared" si="16"/>
        <v>548</v>
      </c>
      <c r="T551" s="150">
        <v>548</v>
      </c>
      <c r="U551" s="764">
        <v>548</v>
      </c>
      <c r="V551" s="758"/>
      <c r="W551" s="762"/>
      <c r="X551" s="766"/>
      <c r="Y551" s="765"/>
      <c r="AK551" s="150">
        <v>548</v>
      </c>
      <c r="AL551" s="764"/>
      <c r="AM551" s="758"/>
      <c r="AN551" s="762"/>
      <c r="AO551" s="766"/>
      <c r="AP551" s="762"/>
      <c r="AQ551" s="766"/>
      <c r="AR551" s="762"/>
      <c r="AS551" s="766"/>
      <c r="AT551" s="762"/>
      <c r="AU551" s="766"/>
      <c r="AV551" s="762"/>
      <c r="AW551" s="766"/>
      <c r="AX551" s="762"/>
      <c r="AY551" s="766"/>
      <c r="AZ551" s="762"/>
      <c r="BA551" s="766"/>
      <c r="BB551" s="762"/>
      <c r="BC551" s="766"/>
      <c r="BD551" s="762"/>
      <c r="BE551" s="766"/>
      <c r="BF551" s="762"/>
      <c r="BG551" s="766"/>
      <c r="BH551" s="762"/>
      <c r="BI551" s="766"/>
      <c r="BJ551" s="765"/>
    </row>
    <row r="552" spans="17:62" ht="14.25">
      <c r="Q552" s="150">
        <v>549</v>
      </c>
      <c r="R552" s="279">
        <f t="shared" si="16"/>
        <v>549</v>
      </c>
      <c r="T552" s="150">
        <v>549</v>
      </c>
      <c r="U552" s="764">
        <v>549</v>
      </c>
      <c r="V552" s="758"/>
      <c r="W552" s="762"/>
      <c r="X552" s="766"/>
      <c r="Y552" s="765"/>
      <c r="AK552" s="150">
        <v>549</v>
      </c>
      <c r="AL552" s="764"/>
      <c r="AM552" s="758"/>
      <c r="AN552" s="762"/>
      <c r="AO552" s="766"/>
      <c r="AP552" s="762"/>
      <c r="AQ552" s="766"/>
      <c r="AR552" s="762"/>
      <c r="AS552" s="766"/>
      <c r="AT552" s="762"/>
      <c r="AU552" s="766"/>
      <c r="AV552" s="762"/>
      <c r="AW552" s="766"/>
      <c r="AX552" s="762"/>
      <c r="AY552" s="766"/>
      <c r="AZ552" s="762"/>
      <c r="BA552" s="766"/>
      <c r="BB552" s="762"/>
      <c r="BC552" s="766"/>
      <c r="BD552" s="762"/>
      <c r="BE552" s="766"/>
      <c r="BF552" s="762"/>
      <c r="BG552" s="766"/>
      <c r="BH552" s="762"/>
      <c r="BI552" s="766"/>
      <c r="BJ552" s="765"/>
    </row>
    <row r="553" spans="17:62" ht="14.25">
      <c r="Q553" s="150">
        <v>550</v>
      </c>
      <c r="R553" s="279">
        <f t="shared" si="16"/>
        <v>550</v>
      </c>
      <c r="T553" s="150">
        <v>550</v>
      </c>
      <c r="U553" s="764">
        <v>550</v>
      </c>
      <c r="V553" s="758"/>
      <c r="W553" s="762"/>
      <c r="X553" s="766"/>
      <c r="Y553" s="765"/>
      <c r="AK553" s="150">
        <v>550</v>
      </c>
      <c r="AL553" s="764"/>
      <c r="AM553" s="758"/>
      <c r="AN553" s="762"/>
      <c r="AO553" s="766"/>
      <c r="AP553" s="762"/>
      <c r="AQ553" s="766"/>
      <c r="AR553" s="762"/>
      <c r="AS553" s="766"/>
      <c r="AT553" s="762"/>
      <c r="AU553" s="766"/>
      <c r="AV553" s="762"/>
      <c r="AW553" s="766"/>
      <c r="AX553" s="762"/>
      <c r="AY553" s="766"/>
      <c r="AZ553" s="762"/>
      <c r="BA553" s="766"/>
      <c r="BB553" s="762"/>
      <c r="BC553" s="766"/>
      <c r="BD553" s="762"/>
      <c r="BE553" s="766"/>
      <c r="BF553" s="762"/>
      <c r="BG553" s="766"/>
      <c r="BH553" s="762"/>
      <c r="BI553" s="766"/>
      <c r="BJ553" s="765"/>
    </row>
    <row r="554" spans="17:62" ht="14.25">
      <c r="Q554" s="150">
        <v>551</v>
      </c>
      <c r="R554" s="279">
        <f t="shared" si="16"/>
        <v>551</v>
      </c>
      <c r="T554" s="150">
        <v>551</v>
      </c>
      <c r="U554" s="764">
        <v>551</v>
      </c>
      <c r="V554" s="758"/>
      <c r="W554" s="762"/>
      <c r="X554" s="766"/>
      <c r="Y554" s="765"/>
      <c r="AK554" s="150">
        <v>551</v>
      </c>
      <c r="AL554" s="764"/>
      <c r="AM554" s="758"/>
      <c r="AN554" s="762"/>
      <c r="AO554" s="766"/>
      <c r="AP554" s="762"/>
      <c r="AQ554" s="766"/>
      <c r="AR554" s="762"/>
      <c r="AS554" s="766"/>
      <c r="AT554" s="762"/>
      <c r="AU554" s="766"/>
      <c r="AV554" s="762"/>
      <c r="AW554" s="766"/>
      <c r="AX554" s="762"/>
      <c r="AY554" s="766"/>
      <c r="AZ554" s="762"/>
      <c r="BA554" s="766"/>
      <c r="BB554" s="762"/>
      <c r="BC554" s="766"/>
      <c r="BD554" s="762"/>
      <c r="BE554" s="766"/>
      <c r="BF554" s="762"/>
      <c r="BG554" s="766"/>
      <c r="BH554" s="762"/>
      <c r="BI554" s="766"/>
      <c r="BJ554" s="765"/>
    </row>
    <row r="555" spans="17:62" ht="14.25">
      <c r="Q555" s="150">
        <v>552</v>
      </c>
      <c r="R555" s="279">
        <f t="shared" si="16"/>
        <v>552</v>
      </c>
      <c r="T555" s="150">
        <v>552</v>
      </c>
      <c r="U555" s="764">
        <v>552</v>
      </c>
      <c r="V555" s="758"/>
      <c r="W555" s="762"/>
      <c r="X555" s="766"/>
      <c r="Y555" s="765"/>
      <c r="AK555" s="150">
        <v>552</v>
      </c>
      <c r="AL555" s="764"/>
      <c r="AM555" s="758"/>
      <c r="AN555" s="762"/>
      <c r="AO555" s="766"/>
      <c r="AP555" s="762"/>
      <c r="AQ555" s="766"/>
      <c r="AR555" s="762"/>
      <c r="AS555" s="766"/>
      <c r="AT555" s="762"/>
      <c r="AU555" s="766"/>
      <c r="AV555" s="762"/>
      <c r="AW555" s="766"/>
      <c r="AX555" s="762"/>
      <c r="AY555" s="766"/>
      <c r="AZ555" s="762"/>
      <c r="BA555" s="766"/>
      <c r="BB555" s="762"/>
      <c r="BC555" s="766"/>
      <c r="BD555" s="762"/>
      <c r="BE555" s="766"/>
      <c r="BF555" s="762"/>
      <c r="BG555" s="766"/>
      <c r="BH555" s="762"/>
      <c r="BI555" s="766"/>
      <c r="BJ555" s="765"/>
    </row>
    <row r="556" spans="17:62" ht="14.25">
      <c r="Q556" s="150">
        <v>553</v>
      </c>
      <c r="R556" s="279">
        <f t="shared" si="16"/>
        <v>553</v>
      </c>
      <c r="T556" s="150">
        <v>553</v>
      </c>
      <c r="U556" s="764">
        <v>553</v>
      </c>
      <c r="V556" s="758"/>
      <c r="W556" s="762"/>
      <c r="X556" s="766"/>
      <c r="Y556" s="765"/>
      <c r="AK556" s="150">
        <v>553</v>
      </c>
      <c r="AL556" s="764"/>
      <c r="AM556" s="758"/>
      <c r="AN556" s="762"/>
      <c r="AO556" s="766"/>
      <c r="AP556" s="762"/>
      <c r="AQ556" s="766"/>
      <c r="AR556" s="762"/>
      <c r="AS556" s="766"/>
      <c r="AT556" s="762"/>
      <c r="AU556" s="766"/>
      <c r="AV556" s="762"/>
      <c r="AW556" s="766"/>
      <c r="AX556" s="762"/>
      <c r="AY556" s="766"/>
      <c r="AZ556" s="762"/>
      <c r="BA556" s="766"/>
      <c r="BB556" s="762"/>
      <c r="BC556" s="766"/>
      <c r="BD556" s="762"/>
      <c r="BE556" s="766"/>
      <c r="BF556" s="762"/>
      <c r="BG556" s="766"/>
      <c r="BH556" s="762"/>
      <c r="BI556" s="766"/>
      <c r="BJ556" s="765"/>
    </row>
    <row r="557" spans="17:62" ht="14.25">
      <c r="Q557" s="150">
        <v>554</v>
      </c>
      <c r="R557" s="279">
        <f t="shared" si="16"/>
        <v>554</v>
      </c>
      <c r="T557" s="150">
        <v>554</v>
      </c>
      <c r="U557" s="764">
        <v>554</v>
      </c>
      <c r="V557" s="758"/>
      <c r="W557" s="762"/>
      <c r="X557" s="766"/>
      <c r="Y557" s="765"/>
      <c r="AK557" s="150">
        <v>554</v>
      </c>
      <c r="AL557" s="764"/>
      <c r="AM557" s="758"/>
      <c r="AN557" s="762"/>
      <c r="AO557" s="766"/>
      <c r="AP557" s="762"/>
      <c r="AQ557" s="766"/>
      <c r="AR557" s="762"/>
      <c r="AS557" s="766"/>
      <c r="AT557" s="762"/>
      <c r="AU557" s="766"/>
      <c r="AV557" s="762"/>
      <c r="AW557" s="766"/>
      <c r="AX557" s="762"/>
      <c r="AY557" s="766"/>
      <c r="AZ557" s="762"/>
      <c r="BA557" s="766"/>
      <c r="BB557" s="762"/>
      <c r="BC557" s="766"/>
      <c r="BD557" s="762"/>
      <c r="BE557" s="766"/>
      <c r="BF557" s="762"/>
      <c r="BG557" s="766"/>
      <c r="BH557" s="762"/>
      <c r="BI557" s="766"/>
      <c r="BJ557" s="765"/>
    </row>
    <row r="558" spans="17:62" ht="14.25">
      <c r="Q558" s="150">
        <v>555</v>
      </c>
      <c r="R558" s="279">
        <f t="shared" si="16"/>
        <v>555</v>
      </c>
      <c r="T558" s="150">
        <v>555</v>
      </c>
      <c r="U558" s="764">
        <v>555</v>
      </c>
      <c r="V558" s="758"/>
      <c r="W558" s="762"/>
      <c r="X558" s="766"/>
      <c r="Y558" s="765"/>
      <c r="AK558" s="150">
        <v>555</v>
      </c>
      <c r="AL558" s="764"/>
      <c r="AM558" s="758"/>
      <c r="AN558" s="762"/>
      <c r="AO558" s="766"/>
      <c r="AP558" s="762"/>
      <c r="AQ558" s="766"/>
      <c r="AR558" s="762"/>
      <c r="AS558" s="766"/>
      <c r="AT558" s="762"/>
      <c r="AU558" s="766"/>
      <c r="AV558" s="762"/>
      <c r="AW558" s="766"/>
      <c r="AX558" s="762"/>
      <c r="AY558" s="766"/>
      <c r="AZ558" s="762"/>
      <c r="BA558" s="766"/>
      <c r="BB558" s="762"/>
      <c r="BC558" s="766"/>
      <c r="BD558" s="762"/>
      <c r="BE558" s="766"/>
      <c r="BF558" s="762"/>
      <c r="BG558" s="766"/>
      <c r="BH558" s="762"/>
      <c r="BI558" s="766"/>
      <c r="BJ558" s="765"/>
    </row>
    <row r="559" spans="17:62" ht="14.25">
      <c r="Q559" s="150">
        <v>556</v>
      </c>
      <c r="R559" s="279">
        <f t="shared" si="16"/>
        <v>556</v>
      </c>
      <c r="T559" s="150">
        <v>556</v>
      </c>
      <c r="U559" s="764">
        <v>556</v>
      </c>
      <c r="V559" s="758"/>
      <c r="W559" s="762"/>
      <c r="X559" s="766"/>
      <c r="Y559" s="765"/>
      <c r="AK559" s="150">
        <v>556</v>
      </c>
      <c r="AL559" s="764"/>
      <c r="AM559" s="758"/>
      <c r="AN559" s="762"/>
      <c r="AO559" s="766"/>
      <c r="AP559" s="762"/>
      <c r="AQ559" s="766"/>
      <c r="AR559" s="762"/>
      <c r="AS559" s="766"/>
      <c r="AT559" s="762"/>
      <c r="AU559" s="766"/>
      <c r="AV559" s="762"/>
      <c r="AW559" s="766"/>
      <c r="AX559" s="762"/>
      <c r="AY559" s="766"/>
      <c r="AZ559" s="762"/>
      <c r="BA559" s="766"/>
      <c r="BB559" s="762"/>
      <c r="BC559" s="766"/>
      <c r="BD559" s="762"/>
      <c r="BE559" s="766"/>
      <c r="BF559" s="762"/>
      <c r="BG559" s="766"/>
      <c r="BH559" s="762"/>
      <c r="BI559" s="766"/>
      <c r="BJ559" s="765"/>
    </row>
    <row r="560" spans="17:62" ht="14.25">
      <c r="Q560" s="150">
        <v>557</v>
      </c>
      <c r="R560" s="279">
        <f t="shared" si="16"/>
        <v>557</v>
      </c>
      <c r="T560" s="150">
        <v>557</v>
      </c>
      <c r="U560" s="764">
        <v>557</v>
      </c>
      <c r="V560" s="758"/>
      <c r="W560" s="762"/>
      <c r="X560" s="766"/>
      <c r="Y560" s="765"/>
      <c r="AK560" s="150">
        <v>557</v>
      </c>
      <c r="AL560" s="764"/>
      <c r="AM560" s="758"/>
      <c r="AN560" s="762"/>
      <c r="AO560" s="766"/>
      <c r="AP560" s="762"/>
      <c r="AQ560" s="766"/>
      <c r="AR560" s="762"/>
      <c r="AS560" s="766"/>
      <c r="AT560" s="762"/>
      <c r="AU560" s="766"/>
      <c r="AV560" s="762"/>
      <c r="AW560" s="766"/>
      <c r="AX560" s="762"/>
      <c r="AY560" s="766"/>
      <c r="AZ560" s="762"/>
      <c r="BA560" s="766"/>
      <c r="BB560" s="762"/>
      <c r="BC560" s="766"/>
      <c r="BD560" s="762"/>
      <c r="BE560" s="766"/>
      <c r="BF560" s="762"/>
      <c r="BG560" s="766"/>
      <c r="BH560" s="762"/>
      <c r="BI560" s="766"/>
      <c r="BJ560" s="765"/>
    </row>
    <row r="561" spans="17:62" ht="14.25">
      <c r="Q561" s="150">
        <v>558</v>
      </c>
      <c r="R561" s="279">
        <f t="shared" si="16"/>
        <v>558</v>
      </c>
      <c r="T561" s="150">
        <v>558</v>
      </c>
      <c r="U561" s="764">
        <v>558</v>
      </c>
      <c r="V561" s="758"/>
      <c r="W561" s="762"/>
      <c r="X561" s="766"/>
      <c r="Y561" s="765"/>
      <c r="AK561" s="150">
        <v>558</v>
      </c>
      <c r="AL561" s="764"/>
      <c r="AM561" s="758"/>
      <c r="AN561" s="762"/>
      <c r="AO561" s="766"/>
      <c r="AP561" s="762"/>
      <c r="AQ561" s="766"/>
      <c r="AR561" s="762"/>
      <c r="AS561" s="766"/>
      <c r="AT561" s="762"/>
      <c r="AU561" s="766"/>
      <c r="AV561" s="762"/>
      <c r="AW561" s="766"/>
      <c r="AX561" s="762"/>
      <c r="AY561" s="766"/>
      <c r="AZ561" s="762"/>
      <c r="BA561" s="766"/>
      <c r="BB561" s="762"/>
      <c r="BC561" s="766"/>
      <c r="BD561" s="762"/>
      <c r="BE561" s="766"/>
      <c r="BF561" s="762"/>
      <c r="BG561" s="766"/>
      <c r="BH561" s="762"/>
      <c r="BI561" s="766"/>
      <c r="BJ561" s="765"/>
    </row>
    <row r="562" spans="17:62" ht="14.25">
      <c r="Q562" s="150">
        <v>559</v>
      </c>
      <c r="R562" s="279">
        <f t="shared" si="16"/>
        <v>559</v>
      </c>
      <c r="T562" s="150">
        <v>559</v>
      </c>
      <c r="U562" s="764">
        <v>559</v>
      </c>
      <c r="V562" s="758"/>
      <c r="W562" s="762"/>
      <c r="X562" s="766"/>
      <c r="Y562" s="765"/>
      <c r="AK562" s="150">
        <v>559</v>
      </c>
      <c r="AL562" s="764"/>
      <c r="AM562" s="758"/>
      <c r="AN562" s="762"/>
      <c r="AO562" s="766"/>
      <c r="AP562" s="762"/>
      <c r="AQ562" s="766"/>
      <c r="AR562" s="762"/>
      <c r="AS562" s="766"/>
      <c r="AT562" s="762"/>
      <c r="AU562" s="766"/>
      <c r="AV562" s="762"/>
      <c r="AW562" s="766"/>
      <c r="AX562" s="762"/>
      <c r="AY562" s="766"/>
      <c r="AZ562" s="762"/>
      <c r="BA562" s="766"/>
      <c r="BB562" s="762"/>
      <c r="BC562" s="766"/>
      <c r="BD562" s="762"/>
      <c r="BE562" s="766"/>
      <c r="BF562" s="762"/>
      <c r="BG562" s="766"/>
      <c r="BH562" s="762"/>
      <c r="BI562" s="766"/>
      <c r="BJ562" s="765"/>
    </row>
    <row r="563" spans="17:62" ht="14.25">
      <c r="Q563" s="150">
        <v>560</v>
      </c>
      <c r="R563" s="279">
        <f t="shared" si="16"/>
        <v>560</v>
      </c>
      <c r="T563" s="150">
        <v>560</v>
      </c>
      <c r="U563" s="764">
        <v>560</v>
      </c>
      <c r="V563" s="758"/>
      <c r="W563" s="762"/>
      <c r="X563" s="766"/>
      <c r="Y563" s="765"/>
      <c r="AK563" s="150">
        <v>560</v>
      </c>
      <c r="AL563" s="764"/>
      <c r="AM563" s="758"/>
      <c r="AN563" s="762"/>
      <c r="AO563" s="766"/>
      <c r="AP563" s="762"/>
      <c r="AQ563" s="766"/>
      <c r="AR563" s="762"/>
      <c r="AS563" s="766"/>
      <c r="AT563" s="762"/>
      <c r="AU563" s="766"/>
      <c r="AV563" s="762"/>
      <c r="AW563" s="766"/>
      <c r="AX563" s="762"/>
      <c r="AY563" s="766"/>
      <c r="AZ563" s="762"/>
      <c r="BA563" s="766"/>
      <c r="BB563" s="762"/>
      <c r="BC563" s="766"/>
      <c r="BD563" s="762"/>
      <c r="BE563" s="766"/>
      <c r="BF563" s="762"/>
      <c r="BG563" s="766"/>
      <c r="BH563" s="762"/>
      <c r="BI563" s="766"/>
      <c r="BJ563" s="765"/>
    </row>
    <row r="564" spans="17:62" ht="14.25">
      <c r="Q564" s="150">
        <v>561</v>
      </c>
      <c r="R564" s="279">
        <f t="shared" si="16"/>
        <v>561</v>
      </c>
      <c r="T564" s="150">
        <v>561</v>
      </c>
      <c r="U564" s="764">
        <v>561</v>
      </c>
      <c r="V564" s="758"/>
      <c r="W564" s="762"/>
      <c r="X564" s="766"/>
      <c r="Y564" s="765"/>
      <c r="AK564" s="150">
        <v>561</v>
      </c>
      <c r="AL564" s="764"/>
      <c r="AM564" s="758"/>
      <c r="AN564" s="762"/>
      <c r="AO564" s="766"/>
      <c r="AP564" s="762"/>
      <c r="AQ564" s="766"/>
      <c r="AR564" s="762"/>
      <c r="AS564" s="766"/>
      <c r="AT564" s="762"/>
      <c r="AU564" s="766"/>
      <c r="AV564" s="762"/>
      <c r="AW564" s="766"/>
      <c r="AX564" s="762"/>
      <c r="AY564" s="766"/>
      <c r="AZ564" s="762"/>
      <c r="BA564" s="766"/>
      <c r="BB564" s="762"/>
      <c r="BC564" s="766"/>
      <c r="BD564" s="762"/>
      <c r="BE564" s="766"/>
      <c r="BF564" s="762"/>
      <c r="BG564" s="766"/>
      <c r="BH564" s="762"/>
      <c r="BI564" s="766"/>
      <c r="BJ564" s="765"/>
    </row>
    <row r="565" spans="17:62" ht="14.25">
      <c r="Q565" s="150">
        <v>562</v>
      </c>
      <c r="R565" s="279">
        <f t="shared" si="16"/>
        <v>562</v>
      </c>
      <c r="T565" s="150">
        <v>562</v>
      </c>
      <c r="U565" s="764">
        <v>562</v>
      </c>
      <c r="V565" s="758"/>
      <c r="W565" s="762"/>
      <c r="X565" s="766"/>
      <c r="Y565" s="765"/>
      <c r="AK565" s="150">
        <v>562</v>
      </c>
      <c r="AL565" s="764"/>
      <c r="AM565" s="758"/>
      <c r="AN565" s="762"/>
      <c r="AO565" s="766"/>
      <c r="AP565" s="762"/>
      <c r="AQ565" s="766"/>
      <c r="AR565" s="762"/>
      <c r="AS565" s="766"/>
      <c r="AT565" s="762"/>
      <c r="AU565" s="766"/>
      <c r="AV565" s="762"/>
      <c r="AW565" s="766"/>
      <c r="AX565" s="762"/>
      <c r="AY565" s="766"/>
      <c r="AZ565" s="762"/>
      <c r="BA565" s="766"/>
      <c r="BB565" s="762"/>
      <c r="BC565" s="766"/>
      <c r="BD565" s="762"/>
      <c r="BE565" s="766"/>
      <c r="BF565" s="762"/>
      <c r="BG565" s="766"/>
      <c r="BH565" s="762"/>
      <c r="BI565" s="766"/>
      <c r="BJ565" s="765"/>
    </row>
    <row r="566" spans="17:62" ht="14.25">
      <c r="Q566" s="150">
        <v>563</v>
      </c>
      <c r="R566" s="279">
        <f t="shared" si="16"/>
        <v>563</v>
      </c>
      <c r="T566" s="150">
        <v>563</v>
      </c>
      <c r="U566" s="764">
        <v>563</v>
      </c>
      <c r="V566" s="758"/>
      <c r="W566" s="762"/>
      <c r="X566" s="766"/>
      <c r="Y566" s="765"/>
      <c r="AK566" s="150">
        <v>563</v>
      </c>
      <c r="AL566" s="764"/>
      <c r="AM566" s="758"/>
      <c r="AN566" s="762"/>
      <c r="AO566" s="766"/>
      <c r="AP566" s="762"/>
      <c r="AQ566" s="766"/>
      <c r="AR566" s="762"/>
      <c r="AS566" s="766"/>
      <c r="AT566" s="762"/>
      <c r="AU566" s="766"/>
      <c r="AV566" s="762"/>
      <c r="AW566" s="766"/>
      <c r="AX566" s="762"/>
      <c r="AY566" s="766"/>
      <c r="AZ566" s="762"/>
      <c r="BA566" s="766"/>
      <c r="BB566" s="762"/>
      <c r="BC566" s="766"/>
      <c r="BD566" s="762"/>
      <c r="BE566" s="766"/>
      <c r="BF566" s="762"/>
      <c r="BG566" s="766"/>
      <c r="BH566" s="762"/>
      <c r="BI566" s="766"/>
      <c r="BJ566" s="765"/>
    </row>
    <row r="567" spans="17:62" ht="14.25">
      <c r="Q567" s="150">
        <v>564</v>
      </c>
      <c r="R567" s="279">
        <f t="shared" si="16"/>
        <v>564</v>
      </c>
      <c r="T567" s="150">
        <v>564</v>
      </c>
      <c r="U567" s="764">
        <v>564</v>
      </c>
      <c r="V567" s="758"/>
      <c r="W567" s="762"/>
      <c r="X567" s="766"/>
      <c r="Y567" s="765"/>
      <c r="AK567" s="150">
        <v>564</v>
      </c>
      <c r="AL567" s="764"/>
      <c r="AM567" s="758"/>
      <c r="AN567" s="762"/>
      <c r="AO567" s="766"/>
      <c r="AP567" s="762"/>
      <c r="AQ567" s="766"/>
      <c r="AR567" s="762"/>
      <c r="AS567" s="766"/>
      <c r="AT567" s="762"/>
      <c r="AU567" s="766"/>
      <c r="AV567" s="762"/>
      <c r="AW567" s="766"/>
      <c r="AX567" s="762"/>
      <c r="AY567" s="766"/>
      <c r="AZ567" s="762"/>
      <c r="BA567" s="766"/>
      <c r="BB567" s="762"/>
      <c r="BC567" s="766"/>
      <c r="BD567" s="762"/>
      <c r="BE567" s="766"/>
      <c r="BF567" s="762"/>
      <c r="BG567" s="766"/>
      <c r="BH567" s="762"/>
      <c r="BI567" s="766"/>
      <c r="BJ567" s="765"/>
    </row>
    <row r="568" spans="17:62" ht="14.25">
      <c r="Q568" s="150">
        <v>565</v>
      </c>
      <c r="R568" s="279">
        <f t="shared" si="16"/>
        <v>565</v>
      </c>
      <c r="T568" s="150">
        <v>565</v>
      </c>
      <c r="U568" s="764">
        <v>565</v>
      </c>
      <c r="V568" s="758"/>
      <c r="W568" s="762"/>
      <c r="X568" s="766"/>
      <c r="Y568" s="765"/>
      <c r="AK568" s="150">
        <v>565</v>
      </c>
      <c r="AL568" s="764"/>
      <c r="AM568" s="758"/>
      <c r="AN568" s="762"/>
      <c r="AO568" s="766"/>
      <c r="AP568" s="762"/>
      <c r="AQ568" s="766"/>
      <c r="AR568" s="762"/>
      <c r="AS568" s="766"/>
      <c r="AT568" s="762"/>
      <c r="AU568" s="766"/>
      <c r="AV568" s="762"/>
      <c r="AW568" s="766"/>
      <c r="AX568" s="762"/>
      <c r="AY568" s="766"/>
      <c r="AZ568" s="762"/>
      <c r="BA568" s="766"/>
      <c r="BB568" s="762"/>
      <c r="BC568" s="766"/>
      <c r="BD568" s="762"/>
      <c r="BE568" s="766"/>
      <c r="BF568" s="762"/>
      <c r="BG568" s="766"/>
      <c r="BH568" s="762"/>
      <c r="BI568" s="766"/>
      <c r="BJ568" s="765"/>
    </row>
    <row r="569" spans="17:62" ht="14.25">
      <c r="Q569" s="150">
        <v>566</v>
      </c>
      <c r="R569" s="279">
        <f t="shared" si="16"/>
        <v>566</v>
      </c>
      <c r="T569" s="150">
        <v>566</v>
      </c>
      <c r="U569" s="764">
        <v>566</v>
      </c>
      <c r="V569" s="758"/>
      <c r="W569" s="762"/>
      <c r="X569" s="766"/>
      <c r="Y569" s="765"/>
      <c r="AK569" s="150">
        <v>566</v>
      </c>
      <c r="AL569" s="764"/>
      <c r="AM569" s="758"/>
      <c r="AN569" s="762"/>
      <c r="AO569" s="766"/>
      <c r="AP569" s="762"/>
      <c r="AQ569" s="766"/>
      <c r="AR569" s="762"/>
      <c r="AS569" s="766"/>
      <c r="AT569" s="762"/>
      <c r="AU569" s="766"/>
      <c r="AV569" s="762"/>
      <c r="AW569" s="766"/>
      <c r="AX569" s="762"/>
      <c r="AY569" s="766"/>
      <c r="AZ569" s="762"/>
      <c r="BA569" s="766"/>
      <c r="BB569" s="762"/>
      <c r="BC569" s="766"/>
      <c r="BD569" s="762"/>
      <c r="BE569" s="766"/>
      <c r="BF569" s="762"/>
      <c r="BG569" s="766"/>
      <c r="BH569" s="762"/>
      <c r="BI569" s="766"/>
      <c r="BJ569" s="765"/>
    </row>
    <row r="570" spans="17:62" ht="14.25">
      <c r="Q570" s="150">
        <v>567</v>
      </c>
      <c r="R570" s="279">
        <f t="shared" si="16"/>
        <v>567</v>
      </c>
      <c r="T570" s="150">
        <v>567</v>
      </c>
      <c r="U570" s="764">
        <v>567</v>
      </c>
      <c r="V570" s="758"/>
      <c r="W570" s="762"/>
      <c r="X570" s="766"/>
      <c r="Y570" s="765"/>
      <c r="AK570" s="150">
        <v>567</v>
      </c>
      <c r="AL570" s="764"/>
      <c r="AM570" s="758"/>
      <c r="AN570" s="762"/>
      <c r="AO570" s="766"/>
      <c r="AP570" s="762"/>
      <c r="AQ570" s="766"/>
      <c r="AR570" s="762"/>
      <c r="AS570" s="766"/>
      <c r="AT570" s="762"/>
      <c r="AU570" s="766"/>
      <c r="AV570" s="762"/>
      <c r="AW570" s="766"/>
      <c r="AX570" s="762"/>
      <c r="AY570" s="766"/>
      <c r="AZ570" s="762"/>
      <c r="BA570" s="766"/>
      <c r="BB570" s="762"/>
      <c r="BC570" s="766"/>
      <c r="BD570" s="762"/>
      <c r="BE570" s="766"/>
      <c r="BF570" s="762"/>
      <c r="BG570" s="766"/>
      <c r="BH570" s="762"/>
      <c r="BI570" s="766"/>
      <c r="BJ570" s="765"/>
    </row>
    <row r="571" spans="17:62" ht="14.25">
      <c r="Q571" s="150">
        <v>568</v>
      </c>
      <c r="R571" s="279">
        <f t="shared" si="16"/>
        <v>568</v>
      </c>
      <c r="T571" s="150">
        <v>568</v>
      </c>
      <c r="U571" s="764">
        <v>568</v>
      </c>
      <c r="V571" s="758"/>
      <c r="W571" s="762"/>
      <c r="X571" s="766"/>
      <c r="Y571" s="765"/>
      <c r="AK571" s="150">
        <v>568</v>
      </c>
      <c r="AL571" s="764"/>
      <c r="AM571" s="758"/>
      <c r="AN571" s="762"/>
      <c r="AO571" s="766"/>
      <c r="AP571" s="762"/>
      <c r="AQ571" s="766"/>
      <c r="AR571" s="762"/>
      <c r="AS571" s="766"/>
      <c r="AT571" s="762"/>
      <c r="AU571" s="766"/>
      <c r="AV571" s="762"/>
      <c r="AW571" s="766"/>
      <c r="AX571" s="762"/>
      <c r="AY571" s="766"/>
      <c r="AZ571" s="762"/>
      <c r="BA571" s="766"/>
      <c r="BB571" s="762"/>
      <c r="BC571" s="766"/>
      <c r="BD571" s="762"/>
      <c r="BE571" s="766"/>
      <c r="BF571" s="762"/>
      <c r="BG571" s="766"/>
      <c r="BH571" s="762"/>
      <c r="BI571" s="766"/>
      <c r="BJ571" s="765"/>
    </row>
    <row r="572" spans="17:62" ht="14.25">
      <c r="Q572" s="150">
        <v>569</v>
      </c>
      <c r="R572" s="279">
        <f t="shared" si="16"/>
        <v>569</v>
      </c>
      <c r="T572" s="150">
        <v>569</v>
      </c>
      <c r="U572" s="764">
        <v>569</v>
      </c>
      <c r="V572" s="758"/>
      <c r="W572" s="762"/>
      <c r="X572" s="766"/>
      <c r="Y572" s="765"/>
      <c r="AK572" s="150">
        <v>569</v>
      </c>
      <c r="AL572" s="764"/>
      <c r="AM572" s="758"/>
      <c r="AN572" s="762"/>
      <c r="AO572" s="766"/>
      <c r="AP572" s="762"/>
      <c r="AQ572" s="766"/>
      <c r="AR572" s="762"/>
      <c r="AS572" s="766"/>
      <c r="AT572" s="762"/>
      <c r="AU572" s="766"/>
      <c r="AV572" s="762"/>
      <c r="AW572" s="766"/>
      <c r="AX572" s="762"/>
      <c r="AY572" s="766"/>
      <c r="AZ572" s="762"/>
      <c r="BA572" s="766"/>
      <c r="BB572" s="762"/>
      <c r="BC572" s="766"/>
      <c r="BD572" s="762"/>
      <c r="BE572" s="766"/>
      <c r="BF572" s="762"/>
      <c r="BG572" s="766"/>
      <c r="BH572" s="762"/>
      <c r="BI572" s="766"/>
      <c r="BJ572" s="765"/>
    </row>
    <row r="573" spans="17:62" ht="14.25">
      <c r="Q573" s="150">
        <v>570</v>
      </c>
      <c r="R573" s="279">
        <f t="shared" si="16"/>
        <v>570</v>
      </c>
      <c r="T573" s="150">
        <v>570</v>
      </c>
      <c r="U573" s="764">
        <v>570</v>
      </c>
      <c r="V573" s="758"/>
      <c r="W573" s="762"/>
      <c r="X573" s="766"/>
      <c r="Y573" s="765"/>
      <c r="AK573" s="150">
        <v>570</v>
      </c>
      <c r="AL573" s="764"/>
      <c r="AM573" s="758"/>
      <c r="AN573" s="762"/>
      <c r="AO573" s="766"/>
      <c r="AP573" s="762"/>
      <c r="AQ573" s="766"/>
      <c r="AR573" s="762"/>
      <c r="AS573" s="766"/>
      <c r="AT573" s="762"/>
      <c r="AU573" s="766"/>
      <c r="AV573" s="762"/>
      <c r="AW573" s="766"/>
      <c r="AX573" s="762"/>
      <c r="AY573" s="766"/>
      <c r="AZ573" s="762"/>
      <c r="BA573" s="766"/>
      <c r="BB573" s="762"/>
      <c r="BC573" s="766"/>
      <c r="BD573" s="762"/>
      <c r="BE573" s="766"/>
      <c r="BF573" s="762"/>
      <c r="BG573" s="766"/>
      <c r="BH573" s="762"/>
      <c r="BI573" s="766"/>
      <c r="BJ573" s="765"/>
    </row>
    <row r="574" spans="17:62" ht="14.25">
      <c r="Q574" s="150">
        <v>571</v>
      </c>
      <c r="R574" s="279">
        <f t="shared" si="16"/>
        <v>571</v>
      </c>
      <c r="T574" s="150">
        <v>571</v>
      </c>
      <c r="U574" s="764">
        <v>571</v>
      </c>
      <c r="V574" s="758"/>
      <c r="W574" s="762"/>
      <c r="X574" s="766"/>
      <c r="Y574" s="765"/>
      <c r="AK574" s="150">
        <v>571</v>
      </c>
      <c r="AL574" s="764"/>
      <c r="AM574" s="758"/>
      <c r="AN574" s="762"/>
      <c r="AO574" s="766"/>
      <c r="AP574" s="762"/>
      <c r="AQ574" s="766"/>
      <c r="AR574" s="762"/>
      <c r="AS574" s="766"/>
      <c r="AT574" s="762"/>
      <c r="AU574" s="766"/>
      <c r="AV574" s="762"/>
      <c r="AW574" s="766"/>
      <c r="AX574" s="762"/>
      <c r="AY574" s="766"/>
      <c r="AZ574" s="762"/>
      <c r="BA574" s="766"/>
      <c r="BB574" s="762"/>
      <c r="BC574" s="766"/>
      <c r="BD574" s="762"/>
      <c r="BE574" s="766"/>
      <c r="BF574" s="762"/>
      <c r="BG574" s="766"/>
      <c r="BH574" s="762"/>
      <c r="BI574" s="766"/>
      <c r="BJ574" s="765"/>
    </row>
    <row r="575" spans="17:62" ht="14.25">
      <c r="Q575" s="150">
        <v>572</v>
      </c>
      <c r="R575" s="279">
        <f t="shared" si="16"/>
        <v>572</v>
      </c>
      <c r="T575" s="150">
        <v>572</v>
      </c>
      <c r="U575" s="764">
        <v>572</v>
      </c>
      <c r="V575" s="758"/>
      <c r="W575" s="762"/>
      <c r="X575" s="766"/>
      <c r="Y575" s="765"/>
      <c r="AK575" s="150">
        <v>572</v>
      </c>
      <c r="AL575" s="764"/>
      <c r="AM575" s="758"/>
      <c r="AN575" s="762"/>
      <c r="AO575" s="766"/>
      <c r="AP575" s="762"/>
      <c r="AQ575" s="766"/>
      <c r="AR575" s="762"/>
      <c r="AS575" s="766"/>
      <c r="AT575" s="762"/>
      <c r="AU575" s="766"/>
      <c r="AV575" s="762"/>
      <c r="AW575" s="766"/>
      <c r="AX575" s="762"/>
      <c r="AY575" s="766"/>
      <c r="AZ575" s="762"/>
      <c r="BA575" s="766"/>
      <c r="BB575" s="762"/>
      <c r="BC575" s="766"/>
      <c r="BD575" s="762"/>
      <c r="BE575" s="766"/>
      <c r="BF575" s="762"/>
      <c r="BG575" s="766"/>
      <c r="BH575" s="762"/>
      <c r="BI575" s="766"/>
      <c r="BJ575" s="765"/>
    </row>
    <row r="576" spans="17:62" ht="14.25">
      <c r="Q576" s="150">
        <v>573</v>
      </c>
      <c r="R576" s="279">
        <f t="shared" si="16"/>
        <v>573</v>
      </c>
      <c r="T576" s="150">
        <v>573</v>
      </c>
      <c r="U576" s="764">
        <v>573</v>
      </c>
      <c r="V576" s="758"/>
      <c r="W576" s="762"/>
      <c r="X576" s="766"/>
      <c r="Y576" s="765"/>
      <c r="AK576" s="150">
        <v>573</v>
      </c>
      <c r="AL576" s="764"/>
      <c r="AM576" s="758"/>
      <c r="AN576" s="762"/>
      <c r="AO576" s="766"/>
      <c r="AP576" s="762"/>
      <c r="AQ576" s="766"/>
      <c r="AR576" s="762"/>
      <c r="AS576" s="766"/>
      <c r="AT576" s="762"/>
      <c r="AU576" s="766"/>
      <c r="AV576" s="762"/>
      <c r="AW576" s="766"/>
      <c r="AX576" s="762"/>
      <c r="AY576" s="766"/>
      <c r="AZ576" s="762"/>
      <c r="BA576" s="766"/>
      <c r="BB576" s="762"/>
      <c r="BC576" s="766"/>
      <c r="BD576" s="762"/>
      <c r="BE576" s="766"/>
      <c r="BF576" s="762"/>
      <c r="BG576" s="766"/>
      <c r="BH576" s="762"/>
      <c r="BI576" s="766"/>
      <c r="BJ576" s="765"/>
    </row>
    <row r="577" spans="17:62" ht="14.25">
      <c r="Q577" s="150">
        <v>574</v>
      </c>
      <c r="R577" s="279">
        <f t="shared" si="16"/>
        <v>574</v>
      </c>
      <c r="T577" s="150">
        <v>574</v>
      </c>
      <c r="U577" s="764">
        <v>574</v>
      </c>
      <c r="V577" s="758"/>
      <c r="W577" s="762"/>
      <c r="X577" s="766"/>
      <c r="Y577" s="765"/>
      <c r="AK577" s="150">
        <v>574</v>
      </c>
      <c r="AL577" s="764"/>
      <c r="AM577" s="758"/>
      <c r="AN577" s="762"/>
      <c r="AO577" s="766"/>
      <c r="AP577" s="762"/>
      <c r="AQ577" s="766"/>
      <c r="AR577" s="762"/>
      <c r="AS577" s="766"/>
      <c r="AT577" s="762"/>
      <c r="AU577" s="766"/>
      <c r="AV577" s="762"/>
      <c r="AW577" s="766"/>
      <c r="AX577" s="762"/>
      <c r="AY577" s="766"/>
      <c r="AZ577" s="762"/>
      <c r="BA577" s="766"/>
      <c r="BB577" s="762"/>
      <c r="BC577" s="766"/>
      <c r="BD577" s="762"/>
      <c r="BE577" s="766"/>
      <c r="BF577" s="762"/>
      <c r="BG577" s="766"/>
      <c r="BH577" s="762"/>
      <c r="BI577" s="766"/>
      <c r="BJ577" s="765"/>
    </row>
    <row r="578" spans="17:62" ht="14.25">
      <c r="Q578" s="150">
        <v>575</v>
      </c>
      <c r="R578" s="279">
        <f t="shared" si="16"/>
        <v>575</v>
      </c>
      <c r="T578" s="150">
        <v>575</v>
      </c>
      <c r="U578" s="764">
        <v>575</v>
      </c>
      <c r="V578" s="758"/>
      <c r="W578" s="762"/>
      <c r="X578" s="766"/>
      <c r="Y578" s="765"/>
      <c r="AK578" s="150">
        <v>575</v>
      </c>
      <c r="AL578" s="764"/>
      <c r="AM578" s="758"/>
      <c r="AN578" s="762"/>
      <c r="AO578" s="766"/>
      <c r="AP578" s="762"/>
      <c r="AQ578" s="766"/>
      <c r="AR578" s="762"/>
      <c r="AS578" s="766"/>
      <c r="AT578" s="762"/>
      <c r="AU578" s="766"/>
      <c r="AV578" s="762"/>
      <c r="AW578" s="766"/>
      <c r="AX578" s="762"/>
      <c r="AY578" s="766"/>
      <c r="AZ578" s="762"/>
      <c r="BA578" s="766"/>
      <c r="BB578" s="762"/>
      <c r="BC578" s="766"/>
      <c r="BD578" s="762"/>
      <c r="BE578" s="766"/>
      <c r="BF578" s="762"/>
      <c r="BG578" s="766"/>
      <c r="BH578" s="762"/>
      <c r="BI578" s="766"/>
      <c r="BJ578" s="765"/>
    </row>
    <row r="579" spans="17:62" ht="14.25">
      <c r="Q579" s="150">
        <v>576</v>
      </c>
      <c r="R579" s="279">
        <f t="shared" si="16"/>
        <v>576</v>
      </c>
      <c r="T579" s="150">
        <v>576</v>
      </c>
      <c r="U579" s="764">
        <v>576</v>
      </c>
      <c r="V579" s="758"/>
      <c r="W579" s="762"/>
      <c r="X579" s="766"/>
      <c r="Y579" s="765"/>
      <c r="AK579" s="150">
        <v>576</v>
      </c>
      <c r="AL579" s="764"/>
      <c r="AM579" s="758"/>
      <c r="AN579" s="762"/>
      <c r="AO579" s="766"/>
      <c r="AP579" s="762"/>
      <c r="AQ579" s="766"/>
      <c r="AR579" s="762"/>
      <c r="AS579" s="766"/>
      <c r="AT579" s="762"/>
      <c r="AU579" s="766"/>
      <c r="AV579" s="762"/>
      <c r="AW579" s="766"/>
      <c r="AX579" s="762"/>
      <c r="AY579" s="766"/>
      <c r="AZ579" s="762"/>
      <c r="BA579" s="766"/>
      <c r="BB579" s="762"/>
      <c r="BC579" s="766"/>
      <c r="BD579" s="762"/>
      <c r="BE579" s="766"/>
      <c r="BF579" s="762"/>
      <c r="BG579" s="766"/>
      <c r="BH579" s="762"/>
      <c r="BI579" s="766"/>
      <c r="BJ579" s="765"/>
    </row>
    <row r="580" spans="17:62" ht="14.25">
      <c r="Q580" s="150">
        <v>577</v>
      </c>
      <c r="R580" s="279">
        <f t="shared" ref="R580:R628" si="17">IF($U$2&lt;=5,VLOOKUP(Q580,ﾃｰﾌﾞﾙﾀｲﾌﾟ,$U$2+1,FALSE),VLOOKUP(Q580,ﾃｰﾌﾞﾙﾀｲﾌﾟ,$U$2+13,FALSE))</f>
        <v>577</v>
      </c>
      <c r="T580" s="150">
        <v>577</v>
      </c>
      <c r="U580" s="764">
        <v>577</v>
      </c>
      <c r="V580" s="758"/>
      <c r="W580" s="762"/>
      <c r="X580" s="766"/>
      <c r="Y580" s="765"/>
      <c r="AK580" s="150">
        <v>577</v>
      </c>
      <c r="AL580" s="764"/>
      <c r="AM580" s="758"/>
      <c r="AN580" s="762"/>
      <c r="AO580" s="766"/>
      <c r="AP580" s="762"/>
      <c r="AQ580" s="766"/>
      <c r="AR580" s="762"/>
      <c r="AS580" s="766"/>
      <c r="AT580" s="762"/>
      <c r="AU580" s="766"/>
      <c r="AV580" s="762"/>
      <c r="AW580" s="766"/>
      <c r="AX580" s="762"/>
      <c r="AY580" s="766"/>
      <c r="AZ580" s="762"/>
      <c r="BA580" s="766"/>
      <c r="BB580" s="762"/>
      <c r="BC580" s="766"/>
      <c r="BD580" s="762"/>
      <c r="BE580" s="766"/>
      <c r="BF580" s="762"/>
      <c r="BG580" s="766"/>
      <c r="BH580" s="762"/>
      <c r="BI580" s="766"/>
      <c r="BJ580" s="765"/>
    </row>
    <row r="581" spans="17:62" ht="14.25">
      <c r="Q581" s="150">
        <v>578</v>
      </c>
      <c r="R581" s="279">
        <f t="shared" si="17"/>
        <v>578</v>
      </c>
      <c r="T581" s="150">
        <v>578</v>
      </c>
      <c r="U581" s="764">
        <v>578</v>
      </c>
      <c r="V581" s="758"/>
      <c r="W581" s="762"/>
      <c r="X581" s="766"/>
      <c r="Y581" s="765"/>
      <c r="AK581" s="150">
        <v>578</v>
      </c>
      <c r="AL581" s="764"/>
      <c r="AM581" s="758"/>
      <c r="AN581" s="762"/>
      <c r="AO581" s="766"/>
      <c r="AP581" s="762"/>
      <c r="AQ581" s="766"/>
      <c r="AR581" s="762"/>
      <c r="AS581" s="766"/>
      <c r="AT581" s="762"/>
      <c r="AU581" s="766"/>
      <c r="AV581" s="762"/>
      <c r="AW581" s="766"/>
      <c r="AX581" s="762"/>
      <c r="AY581" s="766"/>
      <c r="AZ581" s="762"/>
      <c r="BA581" s="766"/>
      <c r="BB581" s="762"/>
      <c r="BC581" s="766"/>
      <c r="BD581" s="762"/>
      <c r="BE581" s="766"/>
      <c r="BF581" s="762"/>
      <c r="BG581" s="766"/>
      <c r="BH581" s="762"/>
      <c r="BI581" s="766"/>
      <c r="BJ581" s="765"/>
    </row>
    <row r="582" spans="17:62" ht="14.25">
      <c r="Q582" s="150">
        <v>579</v>
      </c>
      <c r="R582" s="279">
        <f t="shared" si="17"/>
        <v>579</v>
      </c>
      <c r="T582" s="150">
        <v>579</v>
      </c>
      <c r="U582" s="764">
        <v>579</v>
      </c>
      <c r="V582" s="758"/>
      <c r="W582" s="762"/>
      <c r="X582" s="766"/>
      <c r="Y582" s="765"/>
      <c r="AK582" s="150">
        <v>579</v>
      </c>
      <c r="AL582" s="764"/>
      <c r="AM582" s="758"/>
      <c r="AN582" s="762"/>
      <c r="AO582" s="766"/>
      <c r="AP582" s="762"/>
      <c r="AQ582" s="766"/>
      <c r="AR582" s="762"/>
      <c r="AS582" s="766"/>
      <c r="AT582" s="762"/>
      <c r="AU582" s="766"/>
      <c r="AV582" s="762"/>
      <c r="AW582" s="766"/>
      <c r="AX582" s="762"/>
      <c r="AY582" s="766"/>
      <c r="AZ582" s="762"/>
      <c r="BA582" s="766"/>
      <c r="BB582" s="762"/>
      <c r="BC582" s="766"/>
      <c r="BD582" s="762"/>
      <c r="BE582" s="766"/>
      <c r="BF582" s="762"/>
      <c r="BG582" s="766"/>
      <c r="BH582" s="762"/>
      <c r="BI582" s="766"/>
      <c r="BJ582" s="765"/>
    </row>
    <row r="583" spans="17:62" ht="14.25">
      <c r="Q583" s="150">
        <v>580</v>
      </c>
      <c r="R583" s="279">
        <f t="shared" si="17"/>
        <v>580</v>
      </c>
      <c r="T583" s="150">
        <v>580</v>
      </c>
      <c r="U583" s="764">
        <v>580</v>
      </c>
      <c r="V583" s="758"/>
      <c r="W583" s="762"/>
      <c r="X583" s="766"/>
      <c r="Y583" s="765"/>
      <c r="AK583" s="150">
        <v>580</v>
      </c>
      <c r="AL583" s="764"/>
      <c r="AM583" s="758"/>
      <c r="AN583" s="762"/>
      <c r="AO583" s="766"/>
      <c r="AP583" s="762"/>
      <c r="AQ583" s="766"/>
      <c r="AR583" s="762"/>
      <c r="AS583" s="766"/>
      <c r="AT583" s="762"/>
      <c r="AU583" s="766"/>
      <c r="AV583" s="762"/>
      <c r="AW583" s="766"/>
      <c r="AX583" s="762"/>
      <c r="AY583" s="766"/>
      <c r="AZ583" s="762"/>
      <c r="BA583" s="766"/>
      <c r="BB583" s="762"/>
      <c r="BC583" s="766"/>
      <c r="BD583" s="762"/>
      <c r="BE583" s="766"/>
      <c r="BF583" s="762"/>
      <c r="BG583" s="766"/>
      <c r="BH583" s="762"/>
      <c r="BI583" s="766"/>
      <c r="BJ583" s="765"/>
    </row>
    <row r="584" spans="17:62" ht="14.25">
      <c r="Q584" s="150">
        <v>581</v>
      </c>
      <c r="R584" s="279">
        <f t="shared" si="17"/>
        <v>581</v>
      </c>
      <c r="T584" s="150">
        <v>581</v>
      </c>
      <c r="U584" s="764">
        <v>581</v>
      </c>
      <c r="V584" s="758"/>
      <c r="W584" s="762"/>
      <c r="X584" s="766"/>
      <c r="Y584" s="765"/>
      <c r="AK584" s="150">
        <v>581</v>
      </c>
      <c r="AL584" s="764"/>
      <c r="AM584" s="758"/>
      <c r="AN584" s="762"/>
      <c r="AO584" s="766"/>
      <c r="AP584" s="762"/>
      <c r="AQ584" s="766"/>
      <c r="AR584" s="762"/>
      <c r="AS584" s="766"/>
      <c r="AT584" s="762"/>
      <c r="AU584" s="766"/>
      <c r="AV584" s="762"/>
      <c r="AW584" s="766"/>
      <c r="AX584" s="762"/>
      <c r="AY584" s="766"/>
      <c r="AZ584" s="762"/>
      <c r="BA584" s="766"/>
      <c r="BB584" s="762"/>
      <c r="BC584" s="766"/>
      <c r="BD584" s="762"/>
      <c r="BE584" s="766"/>
      <c r="BF584" s="762"/>
      <c r="BG584" s="766"/>
      <c r="BH584" s="762"/>
      <c r="BI584" s="766"/>
      <c r="BJ584" s="765"/>
    </row>
    <row r="585" spans="17:62" ht="14.25">
      <c r="Q585" s="150">
        <v>582</v>
      </c>
      <c r="R585" s="279">
        <f t="shared" si="17"/>
        <v>582</v>
      </c>
      <c r="T585" s="150">
        <v>582</v>
      </c>
      <c r="U585" s="764">
        <v>582</v>
      </c>
      <c r="V585" s="758"/>
      <c r="W585" s="762"/>
      <c r="X585" s="766"/>
      <c r="Y585" s="765"/>
      <c r="AK585" s="150">
        <v>582</v>
      </c>
      <c r="AL585" s="764"/>
      <c r="AM585" s="758"/>
      <c r="AN585" s="762"/>
      <c r="AO585" s="766"/>
      <c r="AP585" s="762"/>
      <c r="AQ585" s="766"/>
      <c r="AR585" s="762"/>
      <c r="AS585" s="766"/>
      <c r="AT585" s="762"/>
      <c r="AU585" s="766"/>
      <c r="AV585" s="762"/>
      <c r="AW585" s="766"/>
      <c r="AX585" s="762"/>
      <c r="AY585" s="766"/>
      <c r="AZ585" s="762"/>
      <c r="BA585" s="766"/>
      <c r="BB585" s="762"/>
      <c r="BC585" s="766"/>
      <c r="BD585" s="762"/>
      <c r="BE585" s="766"/>
      <c r="BF585" s="762"/>
      <c r="BG585" s="766"/>
      <c r="BH585" s="762"/>
      <c r="BI585" s="766"/>
      <c r="BJ585" s="765"/>
    </row>
    <row r="586" spans="17:62" ht="14.25">
      <c r="Q586" s="150">
        <v>583</v>
      </c>
      <c r="R586" s="279">
        <f t="shared" si="17"/>
        <v>583</v>
      </c>
      <c r="T586" s="150">
        <v>583</v>
      </c>
      <c r="U586" s="764">
        <v>583</v>
      </c>
      <c r="V586" s="758"/>
      <c r="W586" s="762"/>
      <c r="X586" s="766"/>
      <c r="Y586" s="765"/>
      <c r="AK586" s="150">
        <v>583</v>
      </c>
      <c r="AL586" s="764"/>
      <c r="AM586" s="758"/>
      <c r="AN586" s="762"/>
      <c r="AO586" s="766"/>
      <c r="AP586" s="762"/>
      <c r="AQ586" s="766"/>
      <c r="AR586" s="762"/>
      <c r="AS586" s="766"/>
      <c r="AT586" s="762"/>
      <c r="AU586" s="766"/>
      <c r="AV586" s="762"/>
      <c r="AW586" s="766"/>
      <c r="AX586" s="762"/>
      <c r="AY586" s="766"/>
      <c r="AZ586" s="762"/>
      <c r="BA586" s="766"/>
      <c r="BB586" s="762"/>
      <c r="BC586" s="766"/>
      <c r="BD586" s="762"/>
      <c r="BE586" s="766"/>
      <c r="BF586" s="762"/>
      <c r="BG586" s="766"/>
      <c r="BH586" s="762"/>
      <c r="BI586" s="766"/>
      <c r="BJ586" s="765"/>
    </row>
    <row r="587" spans="17:62" ht="14.25">
      <c r="Q587" s="150">
        <v>584</v>
      </c>
      <c r="R587" s="279">
        <f t="shared" si="17"/>
        <v>584</v>
      </c>
      <c r="T587" s="150">
        <v>584</v>
      </c>
      <c r="U587" s="764">
        <v>584</v>
      </c>
      <c r="V587" s="758"/>
      <c r="W587" s="762"/>
      <c r="X587" s="766"/>
      <c r="Y587" s="765"/>
      <c r="AK587" s="150">
        <v>584</v>
      </c>
      <c r="AL587" s="764"/>
      <c r="AM587" s="758"/>
      <c r="AN587" s="762"/>
      <c r="AO587" s="766"/>
      <c r="AP587" s="762"/>
      <c r="AQ587" s="766"/>
      <c r="AR587" s="762"/>
      <c r="AS587" s="766"/>
      <c r="AT587" s="762"/>
      <c r="AU587" s="766"/>
      <c r="AV587" s="762"/>
      <c r="AW587" s="766"/>
      <c r="AX587" s="762"/>
      <c r="AY587" s="766"/>
      <c r="AZ587" s="762"/>
      <c r="BA587" s="766"/>
      <c r="BB587" s="762"/>
      <c r="BC587" s="766"/>
      <c r="BD587" s="762"/>
      <c r="BE587" s="766"/>
      <c r="BF587" s="762"/>
      <c r="BG587" s="766"/>
      <c r="BH587" s="762"/>
      <c r="BI587" s="766"/>
      <c r="BJ587" s="765"/>
    </row>
    <row r="588" spans="17:62" ht="14.25">
      <c r="Q588" s="150">
        <v>585</v>
      </c>
      <c r="R588" s="279">
        <f t="shared" si="17"/>
        <v>585</v>
      </c>
      <c r="T588" s="150">
        <v>585</v>
      </c>
      <c r="U588" s="764">
        <v>585</v>
      </c>
      <c r="V588" s="758"/>
      <c r="W588" s="762"/>
      <c r="X588" s="766"/>
      <c r="Y588" s="765"/>
      <c r="AK588" s="150">
        <v>585</v>
      </c>
      <c r="AL588" s="764"/>
      <c r="AM588" s="758"/>
      <c r="AN588" s="762"/>
      <c r="AO588" s="766"/>
      <c r="AP588" s="762"/>
      <c r="AQ588" s="766"/>
      <c r="AR588" s="762"/>
      <c r="AS588" s="766"/>
      <c r="AT588" s="762"/>
      <c r="AU588" s="766"/>
      <c r="AV588" s="762"/>
      <c r="AW588" s="766"/>
      <c r="AX588" s="762"/>
      <c r="AY588" s="766"/>
      <c r="AZ588" s="762"/>
      <c r="BA588" s="766"/>
      <c r="BB588" s="762"/>
      <c r="BC588" s="766"/>
      <c r="BD588" s="762"/>
      <c r="BE588" s="766"/>
      <c r="BF588" s="762"/>
      <c r="BG588" s="766"/>
      <c r="BH588" s="762"/>
      <c r="BI588" s="766"/>
      <c r="BJ588" s="765"/>
    </row>
    <row r="589" spans="17:62" ht="14.25">
      <c r="Q589" s="150">
        <v>586</v>
      </c>
      <c r="R589" s="279">
        <f t="shared" si="17"/>
        <v>586</v>
      </c>
      <c r="T589" s="150">
        <v>586</v>
      </c>
      <c r="U589" s="764">
        <v>586</v>
      </c>
      <c r="V589" s="758"/>
      <c r="W589" s="762"/>
      <c r="X589" s="766"/>
      <c r="Y589" s="765"/>
      <c r="AK589" s="150">
        <v>586</v>
      </c>
      <c r="AL589" s="764"/>
      <c r="AM589" s="758"/>
      <c r="AN589" s="762"/>
      <c r="AO589" s="766"/>
      <c r="AP589" s="762"/>
      <c r="AQ589" s="766"/>
      <c r="AR589" s="762"/>
      <c r="AS589" s="766"/>
      <c r="AT589" s="762"/>
      <c r="AU589" s="766"/>
      <c r="AV589" s="762"/>
      <c r="AW589" s="766"/>
      <c r="AX589" s="762"/>
      <c r="AY589" s="766"/>
      <c r="AZ589" s="762"/>
      <c r="BA589" s="766"/>
      <c r="BB589" s="762"/>
      <c r="BC589" s="766"/>
      <c r="BD589" s="762"/>
      <c r="BE589" s="766"/>
      <c r="BF589" s="762"/>
      <c r="BG589" s="766"/>
      <c r="BH589" s="762"/>
      <c r="BI589" s="766"/>
      <c r="BJ589" s="765"/>
    </row>
    <row r="590" spans="17:62" ht="14.25">
      <c r="Q590" s="150">
        <v>587</v>
      </c>
      <c r="R590" s="279">
        <f t="shared" si="17"/>
        <v>587</v>
      </c>
      <c r="T590" s="150">
        <v>587</v>
      </c>
      <c r="U590" s="764">
        <v>587</v>
      </c>
      <c r="V590" s="758"/>
      <c r="W590" s="762"/>
      <c r="X590" s="766"/>
      <c r="Y590" s="765"/>
      <c r="AK590" s="150">
        <v>587</v>
      </c>
      <c r="AL590" s="764"/>
      <c r="AM590" s="758"/>
      <c r="AN590" s="762"/>
      <c r="AO590" s="766"/>
      <c r="AP590" s="762"/>
      <c r="AQ590" s="766"/>
      <c r="AR590" s="762"/>
      <c r="AS590" s="766"/>
      <c r="AT590" s="762"/>
      <c r="AU590" s="766"/>
      <c r="AV590" s="762"/>
      <c r="AW590" s="766"/>
      <c r="AX590" s="762"/>
      <c r="AY590" s="766"/>
      <c r="AZ590" s="762"/>
      <c r="BA590" s="766"/>
      <c r="BB590" s="762"/>
      <c r="BC590" s="766"/>
      <c r="BD590" s="762"/>
      <c r="BE590" s="766"/>
      <c r="BF590" s="762"/>
      <c r="BG590" s="766"/>
      <c r="BH590" s="762"/>
      <c r="BI590" s="766"/>
      <c r="BJ590" s="765"/>
    </row>
    <row r="591" spans="17:62" ht="14.25">
      <c r="Q591" s="150">
        <v>588</v>
      </c>
      <c r="R591" s="279">
        <f t="shared" si="17"/>
        <v>588</v>
      </c>
      <c r="T591" s="150">
        <v>588</v>
      </c>
      <c r="U591" s="764">
        <v>588</v>
      </c>
      <c r="V591" s="758"/>
      <c r="W591" s="762"/>
      <c r="X591" s="766"/>
      <c r="Y591" s="765"/>
      <c r="AK591" s="150">
        <v>588</v>
      </c>
      <c r="AL591" s="764"/>
      <c r="AM591" s="758"/>
      <c r="AN591" s="762"/>
      <c r="AO591" s="766"/>
      <c r="AP591" s="762"/>
      <c r="AQ591" s="766"/>
      <c r="AR591" s="762"/>
      <c r="AS591" s="766"/>
      <c r="AT591" s="762"/>
      <c r="AU591" s="766"/>
      <c r="AV591" s="762"/>
      <c r="AW591" s="766"/>
      <c r="AX591" s="762"/>
      <c r="AY591" s="766"/>
      <c r="AZ591" s="762"/>
      <c r="BA591" s="766"/>
      <c r="BB591" s="762"/>
      <c r="BC591" s="766"/>
      <c r="BD591" s="762"/>
      <c r="BE591" s="766"/>
      <c r="BF591" s="762"/>
      <c r="BG591" s="766"/>
      <c r="BH591" s="762"/>
      <c r="BI591" s="766"/>
      <c r="BJ591" s="765"/>
    </row>
    <row r="592" spans="17:62" ht="14.25">
      <c r="Q592" s="150">
        <v>589</v>
      </c>
      <c r="R592" s="279">
        <f t="shared" si="17"/>
        <v>589</v>
      </c>
      <c r="T592" s="150">
        <v>589</v>
      </c>
      <c r="U592" s="764">
        <v>589</v>
      </c>
      <c r="V592" s="758"/>
      <c r="W592" s="762"/>
      <c r="X592" s="766"/>
      <c r="Y592" s="765"/>
      <c r="AK592" s="150">
        <v>589</v>
      </c>
      <c r="AL592" s="764"/>
      <c r="AM592" s="758"/>
      <c r="AN592" s="762"/>
      <c r="AO592" s="766"/>
      <c r="AP592" s="762"/>
      <c r="AQ592" s="766"/>
      <c r="AR592" s="762"/>
      <c r="AS592" s="766"/>
      <c r="AT592" s="762"/>
      <c r="AU592" s="766"/>
      <c r="AV592" s="762"/>
      <c r="AW592" s="766"/>
      <c r="AX592" s="762"/>
      <c r="AY592" s="766"/>
      <c r="AZ592" s="762"/>
      <c r="BA592" s="766"/>
      <c r="BB592" s="762"/>
      <c r="BC592" s="766"/>
      <c r="BD592" s="762"/>
      <c r="BE592" s="766"/>
      <c r="BF592" s="762"/>
      <c r="BG592" s="766"/>
      <c r="BH592" s="762"/>
      <c r="BI592" s="766"/>
      <c r="BJ592" s="765"/>
    </row>
    <row r="593" spans="17:62" ht="14.25">
      <c r="Q593" s="150">
        <v>590</v>
      </c>
      <c r="R593" s="279">
        <f t="shared" si="17"/>
        <v>590</v>
      </c>
      <c r="T593" s="150">
        <v>590</v>
      </c>
      <c r="U593" s="764">
        <v>590</v>
      </c>
      <c r="V593" s="758"/>
      <c r="W593" s="762"/>
      <c r="X593" s="766"/>
      <c r="Y593" s="765"/>
      <c r="AK593" s="150">
        <v>590</v>
      </c>
      <c r="AL593" s="764"/>
      <c r="AM593" s="758"/>
      <c r="AN593" s="762"/>
      <c r="AO593" s="766"/>
      <c r="AP593" s="762"/>
      <c r="AQ593" s="766"/>
      <c r="AR593" s="762"/>
      <c r="AS593" s="766"/>
      <c r="AT593" s="762"/>
      <c r="AU593" s="766"/>
      <c r="AV593" s="762"/>
      <c r="AW593" s="766"/>
      <c r="AX593" s="762"/>
      <c r="AY593" s="766"/>
      <c r="AZ593" s="762"/>
      <c r="BA593" s="766"/>
      <c r="BB593" s="762"/>
      <c r="BC593" s="766"/>
      <c r="BD593" s="762"/>
      <c r="BE593" s="766"/>
      <c r="BF593" s="762"/>
      <c r="BG593" s="766"/>
      <c r="BH593" s="762"/>
      <c r="BI593" s="766"/>
      <c r="BJ593" s="765"/>
    </row>
    <row r="594" spans="17:62" ht="14.25">
      <c r="Q594" s="150">
        <v>591</v>
      </c>
      <c r="R594" s="279">
        <f t="shared" si="17"/>
        <v>591</v>
      </c>
      <c r="T594" s="150">
        <v>591</v>
      </c>
      <c r="U594" s="764">
        <v>591</v>
      </c>
      <c r="V594" s="758"/>
      <c r="W594" s="762"/>
      <c r="X594" s="766"/>
      <c r="Y594" s="765"/>
      <c r="AK594" s="150">
        <v>591</v>
      </c>
      <c r="AL594" s="764"/>
      <c r="AM594" s="758"/>
      <c r="AN594" s="762"/>
      <c r="AO594" s="766"/>
      <c r="AP594" s="762"/>
      <c r="AQ594" s="766"/>
      <c r="AR594" s="762"/>
      <c r="AS594" s="766"/>
      <c r="AT594" s="762"/>
      <c r="AU594" s="766"/>
      <c r="AV594" s="762"/>
      <c r="AW594" s="766"/>
      <c r="AX594" s="762"/>
      <c r="AY594" s="766"/>
      <c r="AZ594" s="762"/>
      <c r="BA594" s="766"/>
      <c r="BB594" s="762"/>
      <c r="BC594" s="766"/>
      <c r="BD594" s="762"/>
      <c r="BE594" s="766"/>
      <c r="BF594" s="762"/>
      <c r="BG594" s="766"/>
      <c r="BH594" s="762"/>
      <c r="BI594" s="766"/>
      <c r="BJ594" s="765"/>
    </row>
    <row r="595" spans="17:62" ht="14.25">
      <c r="Q595" s="150">
        <v>592</v>
      </c>
      <c r="R595" s="279">
        <f t="shared" si="17"/>
        <v>592</v>
      </c>
      <c r="T595" s="150">
        <v>592</v>
      </c>
      <c r="U595" s="764">
        <v>592</v>
      </c>
      <c r="V595" s="758"/>
      <c r="W595" s="762"/>
      <c r="X595" s="766"/>
      <c r="Y595" s="765"/>
      <c r="AK595" s="150">
        <v>592</v>
      </c>
      <c r="AL595" s="764"/>
      <c r="AM595" s="758"/>
      <c r="AN595" s="762"/>
      <c r="AO595" s="766"/>
      <c r="AP595" s="762"/>
      <c r="AQ595" s="766"/>
      <c r="AR595" s="762"/>
      <c r="AS595" s="766"/>
      <c r="AT595" s="762"/>
      <c r="AU595" s="766"/>
      <c r="AV595" s="762"/>
      <c r="AW595" s="766"/>
      <c r="AX595" s="762"/>
      <c r="AY595" s="766"/>
      <c r="AZ595" s="762"/>
      <c r="BA595" s="766"/>
      <c r="BB595" s="762"/>
      <c r="BC595" s="766"/>
      <c r="BD595" s="762"/>
      <c r="BE595" s="766"/>
      <c r="BF595" s="762"/>
      <c r="BG595" s="766"/>
      <c r="BH595" s="762"/>
      <c r="BI595" s="766"/>
      <c r="BJ595" s="765"/>
    </row>
    <row r="596" spans="17:62" ht="14.25">
      <c r="Q596" s="150">
        <v>593</v>
      </c>
      <c r="R596" s="279">
        <f t="shared" si="17"/>
        <v>593</v>
      </c>
      <c r="T596" s="150">
        <v>593</v>
      </c>
      <c r="U596" s="764">
        <v>593</v>
      </c>
      <c r="V596" s="758"/>
      <c r="W596" s="762"/>
      <c r="X596" s="766"/>
      <c r="Y596" s="765"/>
      <c r="AK596" s="150">
        <v>593</v>
      </c>
      <c r="AL596" s="764"/>
      <c r="AM596" s="758"/>
      <c r="AN596" s="762"/>
      <c r="AO596" s="766"/>
      <c r="AP596" s="762"/>
      <c r="AQ596" s="766"/>
      <c r="AR596" s="762"/>
      <c r="AS596" s="766"/>
      <c r="AT596" s="762"/>
      <c r="AU596" s="766"/>
      <c r="AV596" s="762"/>
      <c r="AW596" s="766"/>
      <c r="AX596" s="762"/>
      <c r="AY596" s="766"/>
      <c r="AZ596" s="762"/>
      <c r="BA596" s="766"/>
      <c r="BB596" s="762"/>
      <c r="BC596" s="766"/>
      <c r="BD596" s="762"/>
      <c r="BE596" s="766"/>
      <c r="BF596" s="762"/>
      <c r="BG596" s="766"/>
      <c r="BH596" s="762"/>
      <c r="BI596" s="766"/>
      <c r="BJ596" s="765"/>
    </row>
    <row r="597" spans="17:62" ht="14.25">
      <c r="Q597" s="150">
        <v>594</v>
      </c>
      <c r="R597" s="279">
        <f t="shared" si="17"/>
        <v>594</v>
      </c>
      <c r="T597" s="150">
        <v>594</v>
      </c>
      <c r="U597" s="764">
        <v>594</v>
      </c>
      <c r="V597" s="758"/>
      <c r="W597" s="762"/>
      <c r="X597" s="766"/>
      <c r="Y597" s="765"/>
      <c r="AK597" s="150">
        <v>594</v>
      </c>
      <c r="AL597" s="764"/>
      <c r="AM597" s="758"/>
      <c r="AN597" s="762"/>
      <c r="AO597" s="766"/>
      <c r="AP597" s="762"/>
      <c r="AQ597" s="766"/>
      <c r="AR597" s="762"/>
      <c r="AS597" s="766"/>
      <c r="AT597" s="762"/>
      <c r="AU597" s="766"/>
      <c r="AV597" s="762"/>
      <c r="AW597" s="766"/>
      <c r="AX597" s="762"/>
      <c r="AY597" s="766"/>
      <c r="AZ597" s="762"/>
      <c r="BA597" s="766"/>
      <c r="BB597" s="762"/>
      <c r="BC597" s="766"/>
      <c r="BD597" s="762"/>
      <c r="BE597" s="766"/>
      <c r="BF597" s="762"/>
      <c r="BG597" s="766"/>
      <c r="BH597" s="762"/>
      <c r="BI597" s="766"/>
      <c r="BJ597" s="765"/>
    </row>
    <row r="598" spans="17:62" ht="14.25">
      <c r="Q598" s="150">
        <v>595</v>
      </c>
      <c r="R598" s="279">
        <f t="shared" si="17"/>
        <v>595</v>
      </c>
      <c r="T598" s="150">
        <v>595</v>
      </c>
      <c r="U598" s="764">
        <v>595</v>
      </c>
      <c r="V598" s="758"/>
      <c r="W598" s="762"/>
      <c r="X598" s="766"/>
      <c r="Y598" s="765"/>
      <c r="AK598" s="150">
        <v>595</v>
      </c>
      <c r="AL598" s="764"/>
      <c r="AM598" s="758"/>
      <c r="AN598" s="762"/>
      <c r="AO598" s="766"/>
      <c r="AP598" s="762"/>
      <c r="AQ598" s="766"/>
      <c r="AR598" s="762"/>
      <c r="AS598" s="766"/>
      <c r="AT598" s="762"/>
      <c r="AU598" s="766"/>
      <c r="AV598" s="762"/>
      <c r="AW598" s="766"/>
      <c r="AX598" s="762"/>
      <c r="AY598" s="766"/>
      <c r="AZ598" s="762"/>
      <c r="BA598" s="766"/>
      <c r="BB598" s="762"/>
      <c r="BC598" s="766"/>
      <c r="BD598" s="762"/>
      <c r="BE598" s="766"/>
      <c r="BF598" s="762"/>
      <c r="BG598" s="766"/>
      <c r="BH598" s="762"/>
      <c r="BI598" s="766"/>
      <c r="BJ598" s="765"/>
    </row>
    <row r="599" spans="17:62" ht="14.25">
      <c r="Q599" s="150">
        <v>596</v>
      </c>
      <c r="R599" s="279">
        <f t="shared" si="17"/>
        <v>596</v>
      </c>
      <c r="T599" s="150">
        <v>596</v>
      </c>
      <c r="U599" s="764">
        <v>596</v>
      </c>
      <c r="V599" s="758"/>
      <c r="W599" s="762"/>
      <c r="X599" s="766"/>
      <c r="Y599" s="765"/>
      <c r="AK599" s="150">
        <v>596</v>
      </c>
      <c r="AL599" s="764"/>
      <c r="AM599" s="758"/>
      <c r="AN599" s="762"/>
      <c r="AO599" s="766"/>
      <c r="AP599" s="762"/>
      <c r="AQ599" s="766"/>
      <c r="AR599" s="762"/>
      <c r="AS599" s="766"/>
      <c r="AT599" s="762"/>
      <c r="AU599" s="766"/>
      <c r="AV599" s="762"/>
      <c r="AW599" s="766"/>
      <c r="AX599" s="762"/>
      <c r="AY599" s="766"/>
      <c r="AZ599" s="762"/>
      <c r="BA599" s="766"/>
      <c r="BB599" s="762"/>
      <c r="BC599" s="766"/>
      <c r="BD599" s="762"/>
      <c r="BE599" s="766"/>
      <c r="BF599" s="762"/>
      <c r="BG599" s="766"/>
      <c r="BH599" s="762"/>
      <c r="BI599" s="766"/>
      <c r="BJ599" s="765"/>
    </row>
    <row r="600" spans="17:62" ht="14.25">
      <c r="Q600" s="150">
        <v>597</v>
      </c>
      <c r="R600" s="279">
        <f t="shared" si="17"/>
        <v>597</v>
      </c>
      <c r="T600" s="150">
        <v>597</v>
      </c>
      <c r="U600" s="764">
        <v>597</v>
      </c>
      <c r="V600" s="758"/>
      <c r="W600" s="762"/>
      <c r="X600" s="766"/>
      <c r="Y600" s="765"/>
      <c r="AK600" s="150">
        <v>597</v>
      </c>
      <c r="AL600" s="764"/>
      <c r="AM600" s="758"/>
      <c r="AN600" s="762"/>
      <c r="AO600" s="766"/>
      <c r="AP600" s="762"/>
      <c r="AQ600" s="766"/>
      <c r="AR600" s="762"/>
      <c r="AS600" s="766"/>
      <c r="AT600" s="762"/>
      <c r="AU600" s="766"/>
      <c r="AV600" s="762"/>
      <c r="AW600" s="766"/>
      <c r="AX600" s="762"/>
      <c r="AY600" s="766"/>
      <c r="AZ600" s="762"/>
      <c r="BA600" s="766"/>
      <c r="BB600" s="762"/>
      <c r="BC600" s="766"/>
      <c r="BD600" s="762"/>
      <c r="BE600" s="766"/>
      <c r="BF600" s="762"/>
      <c r="BG600" s="766"/>
      <c r="BH600" s="762"/>
      <c r="BI600" s="766"/>
      <c r="BJ600" s="765"/>
    </row>
    <row r="601" spans="17:62" ht="14.25">
      <c r="Q601" s="150">
        <v>598</v>
      </c>
      <c r="R601" s="279">
        <f t="shared" si="17"/>
        <v>598</v>
      </c>
      <c r="T601" s="150">
        <v>598</v>
      </c>
      <c r="U601" s="764">
        <v>598</v>
      </c>
      <c r="V601" s="758"/>
      <c r="W601" s="762"/>
      <c r="X601" s="766"/>
      <c r="Y601" s="765"/>
      <c r="AK601" s="150">
        <v>598</v>
      </c>
      <c r="AL601" s="764"/>
      <c r="AM601" s="758"/>
      <c r="AN601" s="762"/>
      <c r="AO601" s="766"/>
      <c r="AP601" s="762"/>
      <c r="AQ601" s="766"/>
      <c r="AR601" s="762"/>
      <c r="AS601" s="766"/>
      <c r="AT601" s="762"/>
      <c r="AU601" s="766"/>
      <c r="AV601" s="762"/>
      <c r="AW601" s="766"/>
      <c r="AX601" s="762"/>
      <c r="AY601" s="766"/>
      <c r="AZ601" s="762"/>
      <c r="BA601" s="766"/>
      <c r="BB601" s="762"/>
      <c r="BC601" s="766"/>
      <c r="BD601" s="762"/>
      <c r="BE601" s="766"/>
      <c r="BF601" s="762"/>
      <c r="BG601" s="766"/>
      <c r="BH601" s="762"/>
      <c r="BI601" s="766"/>
      <c r="BJ601" s="765"/>
    </row>
    <row r="602" spans="17:62" ht="14.25">
      <c r="Q602" s="150">
        <v>599</v>
      </c>
      <c r="R602" s="279">
        <f t="shared" si="17"/>
        <v>599</v>
      </c>
      <c r="T602" s="150">
        <v>599</v>
      </c>
      <c r="U602" s="764">
        <v>599</v>
      </c>
      <c r="V602" s="758"/>
      <c r="W602" s="762"/>
      <c r="X602" s="766"/>
      <c r="Y602" s="765"/>
      <c r="AK602" s="150">
        <v>599</v>
      </c>
      <c r="AL602" s="764"/>
      <c r="AM602" s="758"/>
      <c r="AN602" s="762"/>
      <c r="AO602" s="766"/>
      <c r="AP602" s="762"/>
      <c r="AQ602" s="766"/>
      <c r="AR602" s="762"/>
      <c r="AS602" s="766"/>
      <c r="AT602" s="762"/>
      <c r="AU602" s="766"/>
      <c r="AV602" s="762"/>
      <c r="AW602" s="766"/>
      <c r="AX602" s="762"/>
      <c r="AY602" s="766"/>
      <c r="AZ602" s="762"/>
      <c r="BA602" s="766"/>
      <c r="BB602" s="762"/>
      <c r="BC602" s="766"/>
      <c r="BD602" s="762"/>
      <c r="BE602" s="766"/>
      <c r="BF602" s="762"/>
      <c r="BG602" s="766"/>
      <c r="BH602" s="762"/>
      <c r="BI602" s="766"/>
      <c r="BJ602" s="765"/>
    </row>
    <row r="603" spans="17:62" ht="14.25">
      <c r="Q603" s="150">
        <v>600</v>
      </c>
      <c r="R603" s="279">
        <f t="shared" si="17"/>
        <v>600</v>
      </c>
      <c r="T603" s="150">
        <v>600</v>
      </c>
      <c r="U603" s="764">
        <v>600</v>
      </c>
      <c r="V603" s="758"/>
      <c r="W603" s="762"/>
      <c r="X603" s="766"/>
      <c r="Y603" s="765"/>
      <c r="AK603" s="150">
        <v>600</v>
      </c>
      <c r="AL603" s="764"/>
      <c r="AM603" s="758"/>
      <c r="AN603" s="762"/>
      <c r="AO603" s="766"/>
      <c r="AP603" s="762"/>
      <c r="AQ603" s="766"/>
      <c r="AR603" s="762"/>
      <c r="AS603" s="766"/>
      <c r="AT603" s="762"/>
      <c r="AU603" s="766"/>
      <c r="AV603" s="762"/>
      <c r="AW603" s="766"/>
      <c r="AX603" s="762"/>
      <c r="AY603" s="766"/>
      <c r="AZ603" s="762"/>
      <c r="BA603" s="766"/>
      <c r="BB603" s="762"/>
      <c r="BC603" s="766"/>
      <c r="BD603" s="762"/>
      <c r="BE603" s="766"/>
      <c r="BF603" s="762"/>
      <c r="BG603" s="766"/>
      <c r="BH603" s="762"/>
      <c r="BI603" s="766"/>
      <c r="BJ603" s="765"/>
    </row>
    <row r="604" spans="17:62" ht="14.25">
      <c r="Q604" s="150">
        <v>601</v>
      </c>
      <c r="R604" s="279">
        <f t="shared" si="17"/>
        <v>601</v>
      </c>
      <c r="T604" s="150">
        <v>601</v>
      </c>
      <c r="U604" s="764">
        <v>601</v>
      </c>
      <c r="V604" s="758"/>
      <c r="W604" s="762"/>
      <c r="X604" s="766"/>
      <c r="Y604" s="765"/>
      <c r="AK604" s="150">
        <v>601</v>
      </c>
      <c r="AL604" s="764"/>
      <c r="AM604" s="758"/>
      <c r="AN604" s="762"/>
      <c r="AO604" s="766"/>
      <c r="AP604" s="762"/>
      <c r="AQ604" s="766"/>
      <c r="AR604" s="762"/>
      <c r="AS604" s="766"/>
      <c r="AT604" s="762"/>
      <c r="AU604" s="766"/>
      <c r="AV604" s="762"/>
      <c r="AW604" s="766"/>
      <c r="AX604" s="762"/>
      <c r="AY604" s="766"/>
      <c r="AZ604" s="762"/>
      <c r="BA604" s="766"/>
      <c r="BB604" s="762"/>
      <c r="BC604" s="766"/>
      <c r="BD604" s="762"/>
      <c r="BE604" s="766"/>
      <c r="BF604" s="762"/>
      <c r="BG604" s="766"/>
      <c r="BH604" s="762"/>
      <c r="BI604" s="766"/>
      <c r="BJ604" s="765"/>
    </row>
    <row r="605" spans="17:62" ht="14.25">
      <c r="Q605" s="150">
        <v>602</v>
      </c>
      <c r="R605" s="279">
        <f t="shared" si="17"/>
        <v>602</v>
      </c>
      <c r="T605" s="150">
        <v>602</v>
      </c>
      <c r="U605" s="764">
        <v>602</v>
      </c>
      <c r="V605" s="758"/>
      <c r="W605" s="762"/>
      <c r="X605" s="766"/>
      <c r="Y605" s="765"/>
      <c r="AK605" s="150">
        <v>602</v>
      </c>
      <c r="AL605" s="764"/>
      <c r="AM605" s="758"/>
      <c r="AN605" s="762"/>
      <c r="AO605" s="766"/>
      <c r="AP605" s="762"/>
      <c r="AQ605" s="766"/>
      <c r="AR605" s="762"/>
      <c r="AS605" s="766"/>
      <c r="AT605" s="762"/>
      <c r="AU605" s="766"/>
      <c r="AV605" s="762"/>
      <c r="AW605" s="766"/>
      <c r="AX605" s="762"/>
      <c r="AY605" s="766"/>
      <c r="AZ605" s="762"/>
      <c r="BA605" s="766"/>
      <c r="BB605" s="762"/>
      <c r="BC605" s="766"/>
      <c r="BD605" s="762"/>
      <c r="BE605" s="766"/>
      <c r="BF605" s="762"/>
      <c r="BG605" s="766"/>
      <c r="BH605" s="762"/>
      <c r="BI605" s="766"/>
      <c r="BJ605" s="765"/>
    </row>
    <row r="606" spans="17:62" ht="14.25">
      <c r="Q606" s="150">
        <v>603</v>
      </c>
      <c r="R606" s="279">
        <f t="shared" si="17"/>
        <v>603</v>
      </c>
      <c r="T606" s="150">
        <v>603</v>
      </c>
      <c r="U606" s="764">
        <v>603</v>
      </c>
      <c r="V606" s="758"/>
      <c r="W606" s="762"/>
      <c r="X606" s="766"/>
      <c r="Y606" s="765"/>
      <c r="AK606" s="150">
        <v>603</v>
      </c>
      <c r="AL606" s="764"/>
      <c r="AM606" s="758"/>
      <c r="AN606" s="762"/>
      <c r="AO606" s="766"/>
      <c r="AP606" s="762"/>
      <c r="AQ606" s="766"/>
      <c r="AR606" s="762"/>
      <c r="AS606" s="766"/>
      <c r="AT606" s="762"/>
      <c r="AU606" s="766"/>
      <c r="AV606" s="762"/>
      <c r="AW606" s="766"/>
      <c r="AX606" s="762"/>
      <c r="AY606" s="766"/>
      <c r="AZ606" s="762"/>
      <c r="BA606" s="766"/>
      <c r="BB606" s="762"/>
      <c r="BC606" s="766"/>
      <c r="BD606" s="762"/>
      <c r="BE606" s="766"/>
      <c r="BF606" s="762"/>
      <c r="BG606" s="766"/>
      <c r="BH606" s="762"/>
      <c r="BI606" s="766"/>
      <c r="BJ606" s="765"/>
    </row>
    <row r="607" spans="17:62" ht="14.25">
      <c r="Q607" s="150">
        <v>604</v>
      </c>
      <c r="R607" s="279">
        <f t="shared" si="17"/>
        <v>604</v>
      </c>
      <c r="T607" s="150">
        <v>604</v>
      </c>
      <c r="U607" s="764">
        <v>604</v>
      </c>
      <c r="V607" s="758"/>
      <c r="W607" s="762"/>
      <c r="X607" s="766"/>
      <c r="Y607" s="765"/>
      <c r="AK607" s="150">
        <v>604</v>
      </c>
      <c r="AL607" s="764"/>
      <c r="AM607" s="758"/>
      <c r="AN607" s="762"/>
      <c r="AO607" s="766"/>
      <c r="AP607" s="762"/>
      <c r="AQ607" s="766"/>
      <c r="AR607" s="762"/>
      <c r="AS607" s="766"/>
      <c r="AT607" s="762"/>
      <c r="AU607" s="766"/>
      <c r="AV607" s="762"/>
      <c r="AW607" s="766"/>
      <c r="AX607" s="762"/>
      <c r="AY607" s="766"/>
      <c r="AZ607" s="762"/>
      <c r="BA607" s="766"/>
      <c r="BB607" s="762"/>
      <c r="BC607" s="766"/>
      <c r="BD607" s="762"/>
      <c r="BE607" s="766"/>
      <c r="BF607" s="762"/>
      <c r="BG607" s="766"/>
      <c r="BH607" s="762"/>
      <c r="BI607" s="766"/>
      <c r="BJ607" s="765"/>
    </row>
    <row r="608" spans="17:62" ht="14.25">
      <c r="Q608" s="150">
        <v>605</v>
      </c>
      <c r="R608" s="279">
        <f t="shared" si="17"/>
        <v>605</v>
      </c>
      <c r="T608" s="150">
        <v>605</v>
      </c>
      <c r="U608" s="764">
        <v>605</v>
      </c>
      <c r="V608" s="758"/>
      <c r="W608" s="762"/>
      <c r="X608" s="766"/>
      <c r="Y608" s="765"/>
      <c r="AK608" s="150">
        <v>605</v>
      </c>
      <c r="AL608" s="764"/>
      <c r="AM608" s="758"/>
      <c r="AN608" s="762"/>
      <c r="AO608" s="766"/>
      <c r="AP608" s="762"/>
      <c r="AQ608" s="766"/>
      <c r="AR608" s="762"/>
      <c r="AS608" s="766"/>
      <c r="AT608" s="762"/>
      <c r="AU608" s="766"/>
      <c r="AV608" s="762"/>
      <c r="AW608" s="766"/>
      <c r="AX608" s="762"/>
      <c r="AY608" s="766"/>
      <c r="AZ608" s="762"/>
      <c r="BA608" s="766"/>
      <c r="BB608" s="762"/>
      <c r="BC608" s="766"/>
      <c r="BD608" s="762"/>
      <c r="BE608" s="766"/>
      <c r="BF608" s="762"/>
      <c r="BG608" s="766"/>
      <c r="BH608" s="762"/>
      <c r="BI608" s="766"/>
      <c r="BJ608" s="765"/>
    </row>
    <row r="609" spans="17:62" ht="14.25">
      <c r="Q609" s="150">
        <v>606</v>
      </c>
      <c r="R609" s="279">
        <f t="shared" si="17"/>
        <v>606</v>
      </c>
      <c r="T609" s="150">
        <v>606</v>
      </c>
      <c r="U609" s="764">
        <v>606</v>
      </c>
      <c r="V609" s="758"/>
      <c r="W609" s="762"/>
      <c r="X609" s="766"/>
      <c r="Y609" s="765"/>
      <c r="AK609" s="150">
        <v>606</v>
      </c>
      <c r="AL609" s="764"/>
      <c r="AM609" s="758"/>
      <c r="AN609" s="762"/>
      <c r="AO609" s="766"/>
      <c r="AP609" s="762"/>
      <c r="AQ609" s="766"/>
      <c r="AR609" s="762"/>
      <c r="AS609" s="766"/>
      <c r="AT609" s="762"/>
      <c r="AU609" s="766"/>
      <c r="AV609" s="762"/>
      <c r="AW609" s="766"/>
      <c r="AX609" s="762"/>
      <c r="AY609" s="766"/>
      <c r="AZ609" s="762"/>
      <c r="BA609" s="766"/>
      <c r="BB609" s="762"/>
      <c r="BC609" s="766"/>
      <c r="BD609" s="762"/>
      <c r="BE609" s="766"/>
      <c r="BF609" s="762"/>
      <c r="BG609" s="766"/>
      <c r="BH609" s="762"/>
      <c r="BI609" s="766"/>
      <c r="BJ609" s="765"/>
    </row>
    <row r="610" spans="17:62" ht="14.25">
      <c r="Q610" s="150">
        <v>607</v>
      </c>
      <c r="R610" s="279">
        <f t="shared" si="17"/>
        <v>607</v>
      </c>
      <c r="T610" s="150">
        <v>607</v>
      </c>
      <c r="U610" s="764">
        <v>607</v>
      </c>
      <c r="V610" s="758"/>
      <c r="W610" s="762"/>
      <c r="X610" s="766"/>
      <c r="Y610" s="765"/>
      <c r="AK610" s="150">
        <v>607</v>
      </c>
      <c r="AL610" s="764"/>
      <c r="AM610" s="758"/>
      <c r="AN610" s="762"/>
      <c r="AO610" s="766"/>
      <c r="AP610" s="762"/>
      <c r="AQ610" s="766"/>
      <c r="AR610" s="762"/>
      <c r="AS610" s="766"/>
      <c r="AT610" s="762"/>
      <c r="AU610" s="766"/>
      <c r="AV610" s="762"/>
      <c r="AW610" s="766"/>
      <c r="AX610" s="762"/>
      <c r="AY610" s="766"/>
      <c r="AZ610" s="762"/>
      <c r="BA610" s="766"/>
      <c r="BB610" s="762"/>
      <c r="BC610" s="766"/>
      <c r="BD610" s="762"/>
      <c r="BE610" s="766"/>
      <c r="BF610" s="762"/>
      <c r="BG610" s="766"/>
      <c r="BH610" s="762"/>
      <c r="BI610" s="766"/>
      <c r="BJ610" s="765"/>
    </row>
    <row r="611" spans="17:62" ht="14.25">
      <c r="Q611" s="150">
        <v>608</v>
      </c>
      <c r="R611" s="279">
        <f t="shared" si="17"/>
        <v>608</v>
      </c>
      <c r="T611" s="150">
        <v>608</v>
      </c>
      <c r="U611" s="764">
        <v>608</v>
      </c>
      <c r="V611" s="758"/>
      <c r="W611" s="762"/>
      <c r="X611" s="766"/>
      <c r="Y611" s="765"/>
      <c r="AK611" s="150">
        <v>608</v>
      </c>
      <c r="AL611" s="764"/>
      <c r="AM611" s="758"/>
      <c r="AN611" s="762"/>
      <c r="AO611" s="766"/>
      <c r="AP611" s="762"/>
      <c r="AQ611" s="766"/>
      <c r="AR611" s="762"/>
      <c r="AS611" s="766"/>
      <c r="AT611" s="762"/>
      <c r="AU611" s="766"/>
      <c r="AV611" s="762"/>
      <c r="AW611" s="766"/>
      <c r="AX611" s="762"/>
      <c r="AY611" s="766"/>
      <c r="AZ611" s="762"/>
      <c r="BA611" s="766"/>
      <c r="BB611" s="762"/>
      <c r="BC611" s="766"/>
      <c r="BD611" s="762"/>
      <c r="BE611" s="766"/>
      <c r="BF611" s="762"/>
      <c r="BG611" s="766"/>
      <c r="BH611" s="762"/>
      <c r="BI611" s="766"/>
      <c r="BJ611" s="765"/>
    </row>
    <row r="612" spans="17:62" ht="14.25">
      <c r="Q612" s="150">
        <v>609</v>
      </c>
      <c r="R612" s="279">
        <f t="shared" si="17"/>
        <v>609</v>
      </c>
      <c r="T612" s="150">
        <v>609</v>
      </c>
      <c r="U612" s="764">
        <v>609</v>
      </c>
      <c r="V612" s="758"/>
      <c r="W612" s="762"/>
      <c r="X612" s="766"/>
      <c r="Y612" s="765"/>
      <c r="AK612" s="150">
        <v>609</v>
      </c>
      <c r="AL612" s="764"/>
      <c r="AM612" s="758"/>
      <c r="AN612" s="762"/>
      <c r="AO612" s="766"/>
      <c r="AP612" s="762"/>
      <c r="AQ612" s="766"/>
      <c r="AR612" s="762"/>
      <c r="AS612" s="766"/>
      <c r="AT612" s="762"/>
      <c r="AU612" s="766"/>
      <c r="AV612" s="762"/>
      <c r="AW612" s="766"/>
      <c r="AX612" s="762"/>
      <c r="AY612" s="766"/>
      <c r="AZ612" s="762"/>
      <c r="BA612" s="766"/>
      <c r="BB612" s="762"/>
      <c r="BC612" s="766"/>
      <c r="BD612" s="762"/>
      <c r="BE612" s="766"/>
      <c r="BF612" s="762"/>
      <c r="BG612" s="766"/>
      <c r="BH612" s="762"/>
      <c r="BI612" s="766"/>
      <c r="BJ612" s="765"/>
    </row>
    <row r="613" spans="17:62" ht="14.25">
      <c r="Q613" s="150">
        <v>610</v>
      </c>
      <c r="R613" s="279">
        <f t="shared" si="17"/>
        <v>610</v>
      </c>
      <c r="T613" s="150">
        <v>610</v>
      </c>
      <c r="U613" s="764">
        <v>610</v>
      </c>
      <c r="V613" s="758"/>
      <c r="W613" s="762"/>
      <c r="X613" s="766"/>
      <c r="Y613" s="765"/>
      <c r="AK613" s="150">
        <v>610</v>
      </c>
      <c r="AL613" s="764"/>
      <c r="AM613" s="758"/>
      <c r="AN613" s="762"/>
      <c r="AO613" s="766"/>
      <c r="AP613" s="762"/>
      <c r="AQ613" s="766"/>
      <c r="AR613" s="762"/>
      <c r="AS613" s="766"/>
      <c r="AT613" s="762"/>
      <c r="AU613" s="766"/>
      <c r="AV613" s="762"/>
      <c r="AW613" s="766"/>
      <c r="AX613" s="762"/>
      <c r="AY613" s="766"/>
      <c r="AZ613" s="762"/>
      <c r="BA613" s="766"/>
      <c r="BB613" s="762"/>
      <c r="BC613" s="766"/>
      <c r="BD613" s="762"/>
      <c r="BE613" s="766"/>
      <c r="BF613" s="762"/>
      <c r="BG613" s="766"/>
      <c r="BH613" s="762"/>
      <c r="BI613" s="766"/>
      <c r="BJ613" s="765"/>
    </row>
    <row r="614" spans="17:62" ht="14.25">
      <c r="Q614" s="150">
        <v>611</v>
      </c>
      <c r="R614" s="279">
        <f t="shared" si="17"/>
        <v>611</v>
      </c>
      <c r="T614" s="150">
        <v>611</v>
      </c>
      <c r="U614" s="764">
        <v>611</v>
      </c>
      <c r="V614" s="758"/>
      <c r="W614" s="762"/>
      <c r="X614" s="766"/>
      <c r="Y614" s="765"/>
      <c r="AK614" s="150">
        <v>611</v>
      </c>
      <c r="AL614" s="764"/>
      <c r="AM614" s="758"/>
      <c r="AN614" s="762"/>
      <c r="AO614" s="766"/>
      <c r="AP614" s="762"/>
      <c r="AQ614" s="766"/>
      <c r="AR614" s="762"/>
      <c r="AS614" s="766"/>
      <c r="AT614" s="762"/>
      <c r="AU614" s="766"/>
      <c r="AV614" s="762"/>
      <c r="AW614" s="766"/>
      <c r="AX614" s="762"/>
      <c r="AY614" s="766"/>
      <c r="AZ614" s="762"/>
      <c r="BA614" s="766"/>
      <c r="BB614" s="762"/>
      <c r="BC614" s="766"/>
      <c r="BD614" s="762"/>
      <c r="BE614" s="766"/>
      <c r="BF614" s="762"/>
      <c r="BG614" s="766"/>
      <c r="BH614" s="762"/>
      <c r="BI614" s="766"/>
      <c r="BJ614" s="765"/>
    </row>
    <row r="615" spans="17:62" ht="14.25">
      <c r="Q615" s="150">
        <v>612</v>
      </c>
      <c r="R615" s="279">
        <f t="shared" si="17"/>
        <v>612</v>
      </c>
      <c r="T615" s="150">
        <v>612</v>
      </c>
      <c r="U615" s="764">
        <v>612</v>
      </c>
      <c r="V615" s="758"/>
      <c r="W615" s="762"/>
      <c r="X615" s="766"/>
      <c r="Y615" s="765"/>
      <c r="AK615" s="150">
        <v>612</v>
      </c>
      <c r="AL615" s="764"/>
      <c r="AM615" s="758"/>
      <c r="AN615" s="762"/>
      <c r="AO615" s="766"/>
      <c r="AP615" s="762"/>
      <c r="AQ615" s="766"/>
      <c r="AR615" s="762"/>
      <c r="AS615" s="766"/>
      <c r="AT615" s="762"/>
      <c r="AU615" s="766"/>
      <c r="AV615" s="762"/>
      <c r="AW615" s="766"/>
      <c r="AX615" s="762"/>
      <c r="AY615" s="766"/>
      <c r="AZ615" s="762"/>
      <c r="BA615" s="766"/>
      <c r="BB615" s="762"/>
      <c r="BC615" s="766"/>
      <c r="BD615" s="762"/>
      <c r="BE615" s="766"/>
      <c r="BF615" s="762"/>
      <c r="BG615" s="766"/>
      <c r="BH615" s="762"/>
      <c r="BI615" s="766"/>
      <c r="BJ615" s="765"/>
    </row>
    <row r="616" spans="17:62" ht="14.25">
      <c r="Q616" s="150">
        <v>613</v>
      </c>
      <c r="R616" s="279">
        <f t="shared" si="17"/>
        <v>613</v>
      </c>
      <c r="T616" s="150">
        <v>613</v>
      </c>
      <c r="U616" s="764">
        <v>613</v>
      </c>
      <c r="V616" s="758"/>
      <c r="W616" s="762"/>
      <c r="X616" s="766"/>
      <c r="Y616" s="765"/>
      <c r="AK616" s="150">
        <v>613</v>
      </c>
      <c r="AL616" s="764"/>
      <c r="AM616" s="758"/>
      <c r="AN616" s="762"/>
      <c r="AO616" s="766"/>
      <c r="AP616" s="762"/>
      <c r="AQ616" s="766"/>
      <c r="AR616" s="762"/>
      <c r="AS616" s="766"/>
      <c r="AT616" s="762"/>
      <c r="AU616" s="766"/>
      <c r="AV616" s="762"/>
      <c r="AW616" s="766"/>
      <c r="AX616" s="762"/>
      <c r="AY616" s="766"/>
      <c r="AZ616" s="762"/>
      <c r="BA616" s="766"/>
      <c r="BB616" s="762"/>
      <c r="BC616" s="766"/>
      <c r="BD616" s="762"/>
      <c r="BE616" s="766"/>
      <c r="BF616" s="762"/>
      <c r="BG616" s="766"/>
      <c r="BH616" s="762"/>
      <c r="BI616" s="766"/>
      <c r="BJ616" s="765"/>
    </row>
    <row r="617" spans="17:62" ht="14.25">
      <c r="Q617" s="150">
        <v>614</v>
      </c>
      <c r="R617" s="279">
        <f t="shared" si="17"/>
        <v>614</v>
      </c>
      <c r="T617" s="150">
        <v>614</v>
      </c>
      <c r="U617" s="764">
        <v>614</v>
      </c>
      <c r="V617" s="758"/>
      <c r="W617" s="762"/>
      <c r="X617" s="766"/>
      <c r="Y617" s="765"/>
      <c r="AK617" s="150">
        <v>614</v>
      </c>
      <c r="AL617" s="764"/>
      <c r="AM617" s="758"/>
      <c r="AN617" s="762"/>
      <c r="AO617" s="766"/>
      <c r="AP617" s="762"/>
      <c r="AQ617" s="766"/>
      <c r="AR617" s="762"/>
      <c r="AS617" s="766"/>
      <c r="AT617" s="762"/>
      <c r="AU617" s="766"/>
      <c r="AV617" s="762"/>
      <c r="AW617" s="766"/>
      <c r="AX617" s="762"/>
      <c r="AY617" s="766"/>
      <c r="AZ617" s="762"/>
      <c r="BA617" s="766"/>
      <c r="BB617" s="762"/>
      <c r="BC617" s="766"/>
      <c r="BD617" s="762"/>
      <c r="BE617" s="766"/>
      <c r="BF617" s="762"/>
      <c r="BG617" s="766"/>
      <c r="BH617" s="762"/>
      <c r="BI617" s="766"/>
      <c r="BJ617" s="765"/>
    </row>
    <row r="618" spans="17:62" ht="14.25">
      <c r="Q618" s="150">
        <v>615</v>
      </c>
      <c r="R618" s="279">
        <f t="shared" si="17"/>
        <v>615</v>
      </c>
      <c r="T618" s="150">
        <v>615</v>
      </c>
      <c r="U618" s="764">
        <v>615</v>
      </c>
      <c r="V618" s="758"/>
      <c r="W618" s="762"/>
      <c r="X618" s="766"/>
      <c r="Y618" s="765"/>
      <c r="AK618" s="150">
        <v>615</v>
      </c>
      <c r="AL618" s="764"/>
      <c r="AM618" s="758"/>
      <c r="AN618" s="762"/>
      <c r="AO618" s="766"/>
      <c r="AP618" s="762"/>
      <c r="AQ618" s="766"/>
      <c r="AR618" s="762"/>
      <c r="AS618" s="766"/>
      <c r="AT618" s="762"/>
      <c r="AU618" s="766"/>
      <c r="AV618" s="762"/>
      <c r="AW618" s="766"/>
      <c r="AX618" s="762"/>
      <c r="AY618" s="766"/>
      <c r="AZ618" s="762"/>
      <c r="BA618" s="766"/>
      <c r="BB618" s="762"/>
      <c r="BC618" s="766"/>
      <c r="BD618" s="762"/>
      <c r="BE618" s="766"/>
      <c r="BF618" s="762"/>
      <c r="BG618" s="766"/>
      <c r="BH618" s="762"/>
      <c r="BI618" s="766"/>
      <c r="BJ618" s="765"/>
    </row>
    <row r="619" spans="17:62" ht="14.25">
      <c r="Q619" s="150">
        <v>616</v>
      </c>
      <c r="R619" s="279">
        <f t="shared" si="17"/>
        <v>616</v>
      </c>
      <c r="T619" s="150">
        <v>616</v>
      </c>
      <c r="U619" s="764">
        <v>616</v>
      </c>
      <c r="V619" s="758"/>
      <c r="W619" s="762"/>
      <c r="X619" s="766"/>
      <c r="Y619" s="765"/>
      <c r="AK619" s="150">
        <v>616</v>
      </c>
      <c r="AL619" s="764"/>
      <c r="AM619" s="758"/>
      <c r="AN619" s="762"/>
      <c r="AO619" s="766"/>
      <c r="AP619" s="762"/>
      <c r="AQ619" s="766"/>
      <c r="AR619" s="762"/>
      <c r="AS619" s="766"/>
      <c r="AT619" s="762"/>
      <c r="AU619" s="766"/>
      <c r="AV619" s="762"/>
      <c r="AW619" s="766"/>
      <c r="AX619" s="762"/>
      <c r="AY619" s="766"/>
      <c r="AZ619" s="762"/>
      <c r="BA619" s="766"/>
      <c r="BB619" s="762"/>
      <c r="BC619" s="766"/>
      <c r="BD619" s="762"/>
      <c r="BE619" s="766"/>
      <c r="BF619" s="762"/>
      <c r="BG619" s="766"/>
      <c r="BH619" s="762"/>
      <c r="BI619" s="766"/>
      <c r="BJ619" s="765"/>
    </row>
    <row r="620" spans="17:62" ht="14.25">
      <c r="Q620" s="150">
        <v>617</v>
      </c>
      <c r="R620" s="279">
        <f t="shared" si="17"/>
        <v>617</v>
      </c>
      <c r="T620" s="150">
        <v>617</v>
      </c>
      <c r="U620" s="764">
        <v>617</v>
      </c>
      <c r="V620" s="758"/>
      <c r="W620" s="762"/>
      <c r="X620" s="766"/>
      <c r="Y620" s="765"/>
      <c r="AK620" s="150">
        <v>617</v>
      </c>
      <c r="AL620" s="764"/>
      <c r="AM620" s="758"/>
      <c r="AN620" s="762"/>
      <c r="AO620" s="766"/>
      <c r="AP620" s="762"/>
      <c r="AQ620" s="766"/>
      <c r="AR620" s="762"/>
      <c r="AS620" s="766"/>
      <c r="AT620" s="762"/>
      <c r="AU620" s="766"/>
      <c r="AV620" s="762"/>
      <c r="AW620" s="766"/>
      <c r="AX620" s="762"/>
      <c r="AY620" s="766"/>
      <c r="AZ620" s="762"/>
      <c r="BA620" s="766"/>
      <c r="BB620" s="762"/>
      <c r="BC620" s="766"/>
      <c r="BD620" s="762"/>
      <c r="BE620" s="766"/>
      <c r="BF620" s="762"/>
      <c r="BG620" s="766"/>
      <c r="BH620" s="762"/>
      <c r="BI620" s="766"/>
      <c r="BJ620" s="765"/>
    </row>
    <row r="621" spans="17:62" ht="14.25">
      <c r="Q621" s="150">
        <v>618</v>
      </c>
      <c r="R621" s="279">
        <f t="shared" si="17"/>
        <v>618</v>
      </c>
      <c r="T621" s="150">
        <v>618</v>
      </c>
      <c r="U621" s="764">
        <v>618</v>
      </c>
      <c r="V621" s="758"/>
      <c r="W621" s="762"/>
      <c r="X621" s="766"/>
      <c r="Y621" s="765"/>
      <c r="AK621" s="150">
        <v>618</v>
      </c>
      <c r="AL621" s="764"/>
      <c r="AM621" s="758"/>
      <c r="AN621" s="762"/>
      <c r="AO621" s="766"/>
      <c r="AP621" s="762"/>
      <c r="AQ621" s="766"/>
      <c r="AR621" s="762"/>
      <c r="AS621" s="766"/>
      <c r="AT621" s="762"/>
      <c r="AU621" s="766"/>
      <c r="AV621" s="762"/>
      <c r="AW621" s="766"/>
      <c r="AX621" s="762"/>
      <c r="AY621" s="766"/>
      <c r="AZ621" s="762"/>
      <c r="BA621" s="766"/>
      <c r="BB621" s="762"/>
      <c r="BC621" s="766"/>
      <c r="BD621" s="762"/>
      <c r="BE621" s="766"/>
      <c r="BF621" s="762"/>
      <c r="BG621" s="766"/>
      <c r="BH621" s="762"/>
      <c r="BI621" s="766"/>
      <c r="BJ621" s="765"/>
    </row>
    <row r="622" spans="17:62" ht="14.25">
      <c r="Q622" s="150">
        <v>619</v>
      </c>
      <c r="R622" s="279">
        <f t="shared" si="17"/>
        <v>619</v>
      </c>
      <c r="T622" s="150">
        <v>619</v>
      </c>
      <c r="U622" s="764">
        <v>619</v>
      </c>
      <c r="V622" s="758"/>
      <c r="W622" s="762"/>
      <c r="X622" s="766"/>
      <c r="Y622" s="765"/>
      <c r="AK622" s="150">
        <v>619</v>
      </c>
      <c r="AL622" s="764"/>
      <c r="AM622" s="758"/>
      <c r="AN622" s="762"/>
      <c r="AO622" s="766"/>
      <c r="AP622" s="762"/>
      <c r="AQ622" s="766"/>
      <c r="AR622" s="762"/>
      <c r="AS622" s="766"/>
      <c r="AT622" s="762"/>
      <c r="AU622" s="766"/>
      <c r="AV622" s="762"/>
      <c r="AW622" s="766"/>
      <c r="AX622" s="762"/>
      <c r="AY622" s="766"/>
      <c r="AZ622" s="762"/>
      <c r="BA622" s="766"/>
      <c r="BB622" s="762"/>
      <c r="BC622" s="766"/>
      <c r="BD622" s="762"/>
      <c r="BE622" s="766"/>
      <c r="BF622" s="762"/>
      <c r="BG622" s="766"/>
      <c r="BH622" s="762"/>
      <c r="BI622" s="766"/>
      <c r="BJ622" s="765"/>
    </row>
    <row r="623" spans="17:62" ht="14.25">
      <c r="Q623" s="150">
        <v>620</v>
      </c>
      <c r="R623" s="279">
        <f t="shared" si="17"/>
        <v>620</v>
      </c>
      <c r="T623" s="150">
        <v>620</v>
      </c>
      <c r="U623" s="764">
        <v>620</v>
      </c>
      <c r="V623" s="758"/>
      <c r="W623" s="762"/>
      <c r="X623" s="766"/>
      <c r="Y623" s="765"/>
      <c r="AK623" s="150">
        <v>620</v>
      </c>
      <c r="AL623" s="764"/>
      <c r="AM623" s="758"/>
      <c r="AN623" s="762"/>
      <c r="AO623" s="766"/>
      <c r="AP623" s="762"/>
      <c r="AQ623" s="766"/>
      <c r="AR623" s="762"/>
      <c r="AS623" s="766"/>
      <c r="AT623" s="762"/>
      <c r="AU623" s="766"/>
      <c r="AV623" s="762"/>
      <c r="AW623" s="766"/>
      <c r="AX623" s="762"/>
      <c r="AY623" s="766"/>
      <c r="AZ623" s="762"/>
      <c r="BA623" s="766"/>
      <c r="BB623" s="762"/>
      <c r="BC623" s="766"/>
      <c r="BD623" s="762"/>
      <c r="BE623" s="766"/>
      <c r="BF623" s="762"/>
      <c r="BG623" s="766"/>
      <c r="BH623" s="762"/>
      <c r="BI623" s="766"/>
      <c r="BJ623" s="765"/>
    </row>
    <row r="624" spans="17:62" ht="14.25">
      <c r="Q624" s="150">
        <v>621</v>
      </c>
      <c r="R624" s="279">
        <f t="shared" si="17"/>
        <v>621</v>
      </c>
      <c r="T624" s="150">
        <v>621</v>
      </c>
      <c r="U624" s="764">
        <v>621</v>
      </c>
      <c r="V624" s="758"/>
      <c r="W624" s="762"/>
      <c r="X624" s="766"/>
      <c r="Y624" s="765"/>
      <c r="AK624" s="150">
        <v>621</v>
      </c>
      <c r="AL624" s="764"/>
      <c r="AM624" s="758"/>
      <c r="AN624" s="762"/>
      <c r="AO624" s="766"/>
      <c r="AP624" s="762"/>
      <c r="AQ624" s="766"/>
      <c r="AR624" s="762"/>
      <c r="AS624" s="766"/>
      <c r="AT624" s="762"/>
      <c r="AU624" s="766"/>
      <c r="AV624" s="762"/>
      <c r="AW624" s="766"/>
      <c r="AX624" s="762"/>
      <c r="AY624" s="766"/>
      <c r="AZ624" s="762"/>
      <c r="BA624" s="766"/>
      <c r="BB624" s="762"/>
      <c r="BC624" s="766"/>
      <c r="BD624" s="762"/>
      <c r="BE624" s="766"/>
      <c r="BF624" s="762"/>
      <c r="BG624" s="766"/>
      <c r="BH624" s="762"/>
      <c r="BI624" s="766"/>
      <c r="BJ624" s="765"/>
    </row>
    <row r="625" spans="17:62" ht="14.25">
      <c r="Q625" s="150">
        <v>622</v>
      </c>
      <c r="R625" s="279">
        <f t="shared" si="17"/>
        <v>622</v>
      </c>
      <c r="T625" s="150">
        <v>622</v>
      </c>
      <c r="U625" s="764">
        <v>622</v>
      </c>
      <c r="V625" s="758"/>
      <c r="W625" s="762"/>
      <c r="X625" s="766"/>
      <c r="Y625" s="765"/>
      <c r="AK625" s="150">
        <v>622</v>
      </c>
      <c r="AL625" s="764"/>
      <c r="AM625" s="758"/>
      <c r="AN625" s="762"/>
      <c r="AO625" s="766"/>
      <c r="AP625" s="762"/>
      <c r="AQ625" s="766"/>
      <c r="AR625" s="762"/>
      <c r="AS625" s="766"/>
      <c r="AT625" s="762"/>
      <c r="AU625" s="766"/>
      <c r="AV625" s="762"/>
      <c r="AW625" s="766"/>
      <c r="AX625" s="762"/>
      <c r="AY625" s="766"/>
      <c r="AZ625" s="762"/>
      <c r="BA625" s="766"/>
      <c r="BB625" s="762"/>
      <c r="BC625" s="766"/>
      <c r="BD625" s="762"/>
      <c r="BE625" s="766"/>
      <c r="BF625" s="762"/>
      <c r="BG625" s="766"/>
      <c r="BH625" s="762"/>
      <c r="BI625" s="766"/>
      <c r="BJ625" s="765"/>
    </row>
    <row r="626" spans="17:62" ht="14.25">
      <c r="Q626" s="150">
        <v>623</v>
      </c>
      <c r="R626" s="279">
        <f t="shared" si="17"/>
        <v>623</v>
      </c>
      <c r="T626" s="150">
        <v>623</v>
      </c>
      <c r="U626" s="764">
        <v>623</v>
      </c>
      <c r="V626" s="758"/>
      <c r="W626" s="762"/>
      <c r="X626" s="766"/>
      <c r="Y626" s="765"/>
      <c r="AK626" s="150">
        <v>623</v>
      </c>
      <c r="AL626" s="764"/>
      <c r="AM626" s="758"/>
      <c r="AN626" s="762"/>
      <c r="AO626" s="766"/>
      <c r="AP626" s="762"/>
      <c r="AQ626" s="766"/>
      <c r="AR626" s="762"/>
      <c r="AS626" s="766"/>
      <c r="AT626" s="762"/>
      <c r="AU626" s="766"/>
      <c r="AV626" s="762"/>
      <c r="AW626" s="766"/>
      <c r="AX626" s="762"/>
      <c r="AY626" s="766"/>
      <c r="AZ626" s="762"/>
      <c r="BA626" s="766"/>
      <c r="BB626" s="762"/>
      <c r="BC626" s="766"/>
      <c r="BD626" s="762"/>
      <c r="BE626" s="766"/>
      <c r="BF626" s="762"/>
      <c r="BG626" s="766"/>
      <c r="BH626" s="762"/>
      <c r="BI626" s="766"/>
      <c r="BJ626" s="765"/>
    </row>
    <row r="627" spans="17:62" ht="14.25">
      <c r="Q627" s="150">
        <v>624</v>
      </c>
      <c r="R627" s="291">
        <f t="shared" si="17"/>
        <v>624</v>
      </c>
      <c r="T627" s="150">
        <v>624</v>
      </c>
      <c r="U627" s="764">
        <v>624</v>
      </c>
      <c r="V627" s="758"/>
      <c r="W627" s="762"/>
      <c r="X627" s="766"/>
      <c r="Y627" s="765"/>
      <c r="AK627" s="150">
        <v>624</v>
      </c>
      <c r="AL627" s="764"/>
      <c r="AM627" s="758"/>
      <c r="AN627" s="762"/>
      <c r="AO627" s="766"/>
      <c r="AP627" s="762"/>
      <c r="AQ627" s="766"/>
      <c r="AR627" s="762"/>
      <c r="AS627" s="766"/>
      <c r="AT627" s="762"/>
      <c r="AU627" s="766"/>
      <c r="AV627" s="762"/>
      <c r="AW627" s="766"/>
      <c r="AX627" s="762"/>
      <c r="AY627" s="766"/>
      <c r="AZ627" s="762"/>
      <c r="BA627" s="766"/>
      <c r="BB627" s="762"/>
      <c r="BC627" s="766"/>
      <c r="BD627" s="762"/>
      <c r="BE627" s="766"/>
      <c r="BF627" s="762"/>
      <c r="BG627" s="766"/>
      <c r="BH627" s="762"/>
      <c r="BI627" s="766"/>
      <c r="BJ627" s="765"/>
    </row>
    <row r="628" spans="17:62" ht="15" thickBot="1">
      <c r="Q628" s="149">
        <v>625</v>
      </c>
      <c r="R628" s="918">
        <f t="shared" si="17"/>
        <v>625</v>
      </c>
      <c r="T628" s="149">
        <v>625</v>
      </c>
      <c r="U628" s="768">
        <v>625</v>
      </c>
      <c r="V628" s="769"/>
      <c r="W628" s="769"/>
      <c r="X628" s="769"/>
      <c r="Y628" s="770"/>
      <c r="AK628" s="149">
        <v>625</v>
      </c>
      <c r="AL628" s="768"/>
      <c r="AM628" s="769"/>
      <c r="AN628" s="769"/>
      <c r="AO628" s="769"/>
      <c r="AP628" s="769"/>
      <c r="AQ628" s="769"/>
      <c r="AR628" s="769"/>
      <c r="AS628" s="769"/>
      <c r="AT628" s="769"/>
      <c r="AU628" s="769"/>
      <c r="AV628" s="769"/>
      <c r="AW628" s="769"/>
      <c r="AX628" s="769"/>
      <c r="AY628" s="769"/>
      <c r="AZ628" s="769"/>
      <c r="BA628" s="769"/>
      <c r="BB628" s="769"/>
      <c r="BC628" s="769"/>
      <c r="BD628" s="769"/>
      <c r="BE628" s="769"/>
      <c r="BF628" s="769"/>
      <c r="BG628" s="769"/>
      <c r="BH628" s="769"/>
      <c r="BI628" s="769"/>
      <c r="BJ628" s="770"/>
    </row>
  </sheetData>
  <sheetProtection password="C1C8" sheet="1" objects="1" scenarios="1" formatCells="0" formatColumns="0" formatRows="0"/>
  <mergeCells count="263">
    <mergeCell ref="K162:N162"/>
    <mergeCell ref="K163:N163"/>
    <mergeCell ref="K166:N166"/>
    <mergeCell ref="K164:N164"/>
    <mergeCell ref="K165:N165"/>
    <mergeCell ref="K129:N129"/>
    <mergeCell ref="K130:N130"/>
    <mergeCell ref="K131:N131"/>
    <mergeCell ref="K132:N132"/>
    <mergeCell ref="K177:N177"/>
    <mergeCell ref="K169:N169"/>
    <mergeCell ref="K170:N170"/>
    <mergeCell ref="K171:N171"/>
    <mergeCell ref="K172:N172"/>
    <mergeCell ref="K173:N173"/>
    <mergeCell ref="K175:N175"/>
    <mergeCell ref="K176:N176"/>
    <mergeCell ref="K174:N174"/>
    <mergeCell ref="K159:N159"/>
    <mergeCell ref="K146:N146"/>
    <mergeCell ref="K147:N147"/>
    <mergeCell ref="K148:N148"/>
    <mergeCell ref="K149:N149"/>
    <mergeCell ref="K158:N158"/>
    <mergeCell ref="K155:N155"/>
    <mergeCell ref="K168:N168"/>
    <mergeCell ref="K167:N167"/>
    <mergeCell ref="K160:N160"/>
    <mergeCell ref="K161:N161"/>
    <mergeCell ref="K145:N145"/>
    <mergeCell ref="K139:N139"/>
    <mergeCell ref="K140:N140"/>
    <mergeCell ref="K141:N141"/>
    <mergeCell ref="K142:N142"/>
    <mergeCell ref="K133:N133"/>
    <mergeCell ref="K134:N134"/>
    <mergeCell ref="K143:N143"/>
    <mergeCell ref="K144:N144"/>
    <mergeCell ref="K135:N135"/>
    <mergeCell ref="K136:N136"/>
    <mergeCell ref="K137:N137"/>
    <mergeCell ref="K138:N138"/>
    <mergeCell ref="K109:N109"/>
    <mergeCell ref="K110:N110"/>
    <mergeCell ref="K111:N111"/>
    <mergeCell ref="K112:N112"/>
    <mergeCell ref="K113:N113"/>
    <mergeCell ref="K114:N114"/>
    <mergeCell ref="K127:N127"/>
    <mergeCell ref="K128:N128"/>
    <mergeCell ref="K115:N115"/>
    <mergeCell ref="K116:N116"/>
    <mergeCell ref="K117:N117"/>
    <mergeCell ref="K118:N118"/>
    <mergeCell ref="K121:N121"/>
    <mergeCell ref="K122:N122"/>
    <mergeCell ref="K123:N123"/>
    <mergeCell ref="K124:N124"/>
    <mergeCell ref="K125:N125"/>
    <mergeCell ref="K126:N126"/>
    <mergeCell ref="K79:N79"/>
    <mergeCell ref="K80:N80"/>
    <mergeCell ref="K81:N81"/>
    <mergeCell ref="K82:N82"/>
    <mergeCell ref="K83:N83"/>
    <mergeCell ref="K84:N84"/>
    <mergeCell ref="K85:N85"/>
    <mergeCell ref="K86:N86"/>
    <mergeCell ref="K96:N96"/>
    <mergeCell ref="K87:N87"/>
    <mergeCell ref="K88:N88"/>
    <mergeCell ref="K89:N89"/>
    <mergeCell ref="K90:N90"/>
    <mergeCell ref="K91:N91"/>
    <mergeCell ref="K92:N92"/>
    <mergeCell ref="K93:N93"/>
    <mergeCell ref="K94:N94"/>
    <mergeCell ref="K156:N156"/>
    <mergeCell ref="K157:N157"/>
    <mergeCell ref="K150:N150"/>
    <mergeCell ref="K151:N151"/>
    <mergeCell ref="K152:N152"/>
    <mergeCell ref="K153:N153"/>
    <mergeCell ref="K154:N154"/>
    <mergeCell ref="K95:N95"/>
    <mergeCell ref="E153:F153"/>
    <mergeCell ref="E154:F154"/>
    <mergeCell ref="K107:N107"/>
    <mergeCell ref="K108:N108"/>
    <mergeCell ref="K97:N97"/>
    <mergeCell ref="K98:N98"/>
    <mergeCell ref="K99:N99"/>
    <mergeCell ref="K100:N100"/>
    <mergeCell ref="K101:N101"/>
    <mergeCell ref="K102:N102"/>
    <mergeCell ref="K103:N103"/>
    <mergeCell ref="K104:N104"/>
    <mergeCell ref="K105:N105"/>
    <mergeCell ref="K106:N106"/>
    <mergeCell ref="K119:N119"/>
    <mergeCell ref="K120:N120"/>
    <mergeCell ref="K51:N51"/>
    <mergeCell ref="K52:N52"/>
    <mergeCell ref="K53:N53"/>
    <mergeCell ref="K54:N54"/>
    <mergeCell ref="K77:N77"/>
    <mergeCell ref="K78:N78"/>
    <mergeCell ref="K67:N67"/>
    <mergeCell ref="K68:N68"/>
    <mergeCell ref="K69:N69"/>
    <mergeCell ref="K70:N70"/>
    <mergeCell ref="K71:N71"/>
    <mergeCell ref="K72:N72"/>
    <mergeCell ref="K73:N73"/>
    <mergeCell ref="K74:N74"/>
    <mergeCell ref="K75:N75"/>
    <mergeCell ref="K76:N76"/>
    <mergeCell ref="K65:N65"/>
    <mergeCell ref="K66:N66"/>
    <mergeCell ref="K55:N55"/>
    <mergeCell ref="K56:N56"/>
    <mergeCell ref="K57:N57"/>
    <mergeCell ref="K58:N58"/>
    <mergeCell ref="K59:N59"/>
    <mergeCell ref="K60:N60"/>
    <mergeCell ref="K61:N61"/>
    <mergeCell ref="K62:N62"/>
    <mergeCell ref="K63:N63"/>
    <mergeCell ref="K64:N64"/>
    <mergeCell ref="K49:N49"/>
    <mergeCell ref="K50:N50"/>
    <mergeCell ref="K37:N37"/>
    <mergeCell ref="K38:N38"/>
    <mergeCell ref="K39:N39"/>
    <mergeCell ref="K40:N40"/>
    <mergeCell ref="K41:N41"/>
    <mergeCell ref="K42:N42"/>
    <mergeCell ref="K43:N43"/>
    <mergeCell ref="K44:N44"/>
    <mergeCell ref="K45:N45"/>
    <mergeCell ref="K46:N46"/>
    <mergeCell ref="K47:N47"/>
    <mergeCell ref="K48:N48"/>
    <mergeCell ref="C113:H113"/>
    <mergeCell ref="C114:H114"/>
    <mergeCell ref="C115:H115"/>
    <mergeCell ref="C116:H116"/>
    <mergeCell ref="A14:B16"/>
    <mergeCell ref="A31:B33"/>
    <mergeCell ref="B36:E36"/>
    <mergeCell ref="E31:H32"/>
    <mergeCell ref="E14:H15"/>
    <mergeCell ref="C28:C29"/>
    <mergeCell ref="C111:H111"/>
    <mergeCell ref="C112:H112"/>
    <mergeCell ref="E106:F106"/>
    <mergeCell ref="F73:H73"/>
    <mergeCell ref="D71:F71"/>
    <mergeCell ref="D77:F77"/>
    <mergeCell ref="C109:H109"/>
    <mergeCell ref="C110:H110"/>
    <mergeCell ref="K36:N36"/>
    <mergeCell ref="K32:O33"/>
    <mergeCell ref="AB1:AD1"/>
    <mergeCell ref="Z3:AA8"/>
    <mergeCell ref="J14:K14"/>
    <mergeCell ref="J31:K31"/>
    <mergeCell ref="AC9:AD14"/>
    <mergeCell ref="AC2:AD8"/>
    <mergeCell ref="K15:O16"/>
    <mergeCell ref="K204:N204"/>
    <mergeCell ref="K196:N196"/>
    <mergeCell ref="K178:N178"/>
    <mergeCell ref="K179:N179"/>
    <mergeCell ref="K180:N180"/>
    <mergeCell ref="K181:N181"/>
    <mergeCell ref="K182:N182"/>
    <mergeCell ref="K183:N183"/>
    <mergeCell ref="K184:N184"/>
    <mergeCell ref="K189:N189"/>
    <mergeCell ref="K185:N185"/>
    <mergeCell ref="K194:N194"/>
    <mergeCell ref="K195:N195"/>
    <mergeCell ref="K186:N186"/>
    <mergeCell ref="K187:N187"/>
    <mergeCell ref="K188:N188"/>
    <mergeCell ref="K193:N193"/>
    <mergeCell ref="K190:N190"/>
    <mergeCell ref="K191:N191"/>
    <mergeCell ref="K192:N192"/>
    <mergeCell ref="K237:N237"/>
    <mergeCell ref="K233:N233"/>
    <mergeCell ref="K234:N234"/>
    <mergeCell ref="K235:N235"/>
    <mergeCell ref="K236:N236"/>
    <mergeCell ref="E148:F148"/>
    <mergeCell ref="K226:N226"/>
    <mergeCell ref="K227:N227"/>
    <mergeCell ref="K206:N206"/>
    <mergeCell ref="K219:N219"/>
    <mergeCell ref="K230:N230"/>
    <mergeCell ref="K231:N231"/>
    <mergeCell ref="K232:N232"/>
    <mergeCell ref="K213:N213"/>
    <mergeCell ref="K214:N214"/>
    <mergeCell ref="K228:N228"/>
    <mergeCell ref="K229:N229"/>
    <mergeCell ref="K215:N215"/>
    <mergeCell ref="K216:N216"/>
    <mergeCell ref="K217:N217"/>
    <mergeCell ref="K208:N208"/>
    <mergeCell ref="K197:N197"/>
    <mergeCell ref="K198:N198"/>
    <mergeCell ref="K199:N199"/>
    <mergeCell ref="K220:N220"/>
    <mergeCell ref="K225:N225"/>
    <mergeCell ref="K224:N224"/>
    <mergeCell ref="K212:N212"/>
    <mergeCell ref="K207:N207"/>
    <mergeCell ref="E136:F136"/>
    <mergeCell ref="E138:F138"/>
    <mergeCell ref="G166:H166"/>
    <mergeCell ref="G167:H167"/>
    <mergeCell ref="G160:H160"/>
    <mergeCell ref="E146:F146"/>
    <mergeCell ref="E147:F147"/>
    <mergeCell ref="K223:N223"/>
    <mergeCell ref="K218:N218"/>
    <mergeCell ref="K221:N221"/>
    <mergeCell ref="K222:N222"/>
    <mergeCell ref="K209:N209"/>
    <mergeCell ref="K210:N210"/>
    <mergeCell ref="K211:N211"/>
    <mergeCell ref="K205:N205"/>
    <mergeCell ref="K200:N200"/>
    <mergeCell ref="K201:N201"/>
    <mergeCell ref="K202:N202"/>
    <mergeCell ref="K203:N203"/>
    <mergeCell ref="B327:C327"/>
    <mergeCell ref="E149:F149"/>
    <mergeCell ref="B289:D289"/>
    <mergeCell ref="B325:C325"/>
    <mergeCell ref="F320:G320"/>
    <mergeCell ref="B318:C318"/>
    <mergeCell ref="B291:D291"/>
    <mergeCell ref="E151:F151"/>
    <mergeCell ref="E152:F152"/>
    <mergeCell ref="G161:H161"/>
    <mergeCell ref="B326:C326"/>
    <mergeCell ref="C117:H117"/>
    <mergeCell ref="C118:H118"/>
    <mergeCell ref="C119:H119"/>
    <mergeCell ref="G165:H165"/>
    <mergeCell ref="G164:H164"/>
    <mergeCell ref="G157:H157"/>
    <mergeCell ref="G158:H158"/>
    <mergeCell ref="G159:H159"/>
    <mergeCell ref="G162:H162"/>
    <mergeCell ref="G163:H163"/>
    <mergeCell ref="E142:F142"/>
    <mergeCell ref="E143:F143"/>
    <mergeCell ref="E144:F144"/>
    <mergeCell ref="E145:F145"/>
  </mergeCells>
  <phoneticPr fontId="3"/>
  <conditionalFormatting sqref="C71:D71">
    <cfRule type="cellIs" dxfId="2" priority="1" stopIfTrue="1" operator="notEqual">
      <formula>""</formula>
    </cfRule>
  </conditionalFormatting>
  <conditionalFormatting sqref="F73:H73">
    <cfRule type="cellIs" dxfId="1" priority="2" stopIfTrue="1" operator="notEqual">
      <formula>""</formula>
    </cfRule>
  </conditionalFormatting>
  <dataValidations count="18">
    <dataValidation type="list" allowBlank="1" showInputMessage="1" showErrorMessage="1" sqref="D75">
      <formula1>"ＯＮ,ＯＦＦ"</formula1>
    </dataValidation>
    <dataValidation type="list" allowBlank="1" showInputMessage="1" showErrorMessage="1" sqref="D77:F77">
      <formula1>"①yyyy年mm月dd日,②yyyy年m月d日,③平成yy年mm月dd日,④平成yy年m月d日,⑤Hyy年mm月dd日,⑥Hyy年m月d日,⑦yyyy/mm/dd,⑧yyyy/m/d"</formula1>
    </dataValidation>
    <dataValidation type="list" allowBlank="1" showInputMessage="1" showErrorMessage="1" promptTitle="媒酌 or 媒妁" prompt="表記を&#10;&#10;媒酌　か　媒妁&#10;&#10;のどちらかを選択してください。&#10;" sqref="E106:F106">
      <formula1>"媒酌,媒妁"</formula1>
    </dataValidation>
    <dataValidation type="list" allowBlank="1" showInputMessage="1" showErrorMessage="1" promptTitle="表示 or 非表示" prompt="表記を&#10;&#10;表示　か　非表示&#10;&#10;のどちらかを選択してください。&#10;" sqref="O35">
      <formula1>"表示,非表示"</formula1>
    </dataValidation>
    <dataValidation type="list" allowBlank="1" showInputMessage="1" showErrorMessage="1" promptTitle="席札シートの　フリガナ表示" prompt="席札シートの名前の欄に&#10;フリガナを表示したいときには&#10;表示する　を選択してください。&#10;" sqref="E138:F138">
      <formula1>"非表示,表示する"</formula1>
    </dataValidation>
    <dataValidation type="list" allowBlank="1" showInputMessage="1" showErrorMessage="1" promptTitle="肩書き/フリガナ　選択" prompt="席次入力シートの肩書き欄に&#10;フリガナを表示したいときには&#10;フリガナを選択してください。&#10;" sqref="E136:F136">
      <formula1>"肩書き,フリガナ"</formula1>
    </dataValidation>
    <dataValidation type="list" allowBlank="1" showInputMessage="1" showErrorMessage="1" promptTitle="シートの　表示/非表示　設定" prompt="非表示にして保存するときは&#10;非表示　を選択してください。" sqref="E142:F149 H160:H167 G157:G167">
      <formula1>"表示,非表示"</formula1>
    </dataValidation>
    <dataValidation type="list" allowBlank="1" showInputMessage="1" showErrorMessage="1" promptTitle="シートの　表示/非表示　設定" prompt="非表示にして保存するときは&#10;非表示　を選択してください。&#10;" sqref="E151:F154">
      <formula1>"表示,非表示"</formula1>
    </dataValidation>
    <dataValidation type="list" allowBlank="1" showInputMessage="1" showErrorMessage="1" sqref="D243 N253 D253">
      <formula1>"使用,未使用"</formula1>
    </dataValidation>
    <dataValidation type="list" allowBlank="1" showInputMessage="1" showErrorMessage="1" sqref="C295">
      <formula1>"表示,非表示"</formula1>
    </dataValidation>
    <dataValidation type="list" allowBlank="1" showInputMessage="1" showErrorMessage="1" sqref="C296">
      <formula1>"保護,解除"</formula1>
    </dataValidation>
    <dataValidation type="list" allowBlank="1" showInputMessage="1" showErrorMessage="1" promptTitle="追加/追懐しない　設定" prompt="「追加」するときは&#10;「追加」　を選択してください。" sqref="B318:C318">
      <formula1>"追加,追加しない"</formula1>
    </dataValidation>
    <dataValidation type="list" allowBlank="1" showInputMessage="1" showErrorMessage="1" sqref="C25">
      <formula1>"使用しない,使用する"</formula1>
    </dataValidation>
    <dataValidation allowBlank="1" showInputMessage="1" showErrorMessage="1" promptTitle="表示制御文字" prompt="一文字だけ指定してください。&#10;&#10;例：&#10;　（　：全角括弧&#10;　｛　：全角中括弧&#10;　【　：&#10;など" sqref="O36"/>
    <dataValidation type="list" allowBlank="1" showInputMessage="1" showErrorMessage="1" sqref="F320:G320">
      <formula1>"カタカナ,ひらがな"</formula1>
    </dataValidation>
    <dataValidation type="list" allowBlank="1" showInputMessage="1" showErrorMessage="1" sqref="G322">
      <formula1>"ＯＦＦ,ＯＮ"</formula1>
    </dataValidation>
    <dataValidation allowBlank="1" showErrorMessage="1" sqref="B326:C327"/>
    <dataValidation type="list" allowBlank="1" showInputMessage="1" showErrorMessage="1" sqref="C324">
      <formula1>"利用する,利用しない"</formula1>
    </dataValidation>
  </dataValidations>
  <hyperlinks>
    <hyperlink ref="C28" location="'6.式場・料理他'!R350C1" display="引出物11以降"/>
  </hyperlinks>
  <pageMargins left="0.52" right="0.23" top="0.46" bottom="0.55000000000000004" header="0.41" footer="0.33"/>
  <pageSetup paperSize="9" scale="72" orientation="portrait" horizontalDpi="96" verticalDpi="96" r:id="rId1"/>
  <headerFooter alignWithMargins="0">
    <oddHeader>&amp;R(&amp;P/&amp;N)</oddHeader>
    <oddFooter>&amp;R&amp;D &amp;T</oddFooter>
  </headerFooter>
</worksheet>
</file>

<file path=xl/worksheets/sheet10.xml><?xml version="1.0" encoding="utf-8"?>
<worksheet xmlns="http://schemas.openxmlformats.org/spreadsheetml/2006/main" xmlns:r="http://schemas.openxmlformats.org/officeDocument/2006/relationships">
  <sheetPr codeName="Sheet9"/>
  <dimension ref="A1:EM279"/>
  <sheetViews>
    <sheetView zoomScale="75" workbookViewId="0"/>
  </sheetViews>
  <sheetFormatPr defaultRowHeight="12"/>
  <cols>
    <col min="1" max="1" width="0.140625" style="11" customWidth="1"/>
    <col min="2" max="2" width="5.140625" style="11" customWidth="1"/>
    <col min="3" max="3" width="33.140625" style="11" customWidth="1"/>
    <col min="4" max="4" width="9.7109375" style="11" customWidth="1"/>
    <col min="5" max="5" width="12.140625" style="11" customWidth="1"/>
    <col min="6" max="8" width="9.7109375" style="11" customWidth="1"/>
    <col min="9" max="16" width="9.28515625" style="11" customWidth="1"/>
    <col min="17" max="17" width="10.5703125" style="11" customWidth="1"/>
    <col min="18" max="18" width="6.28515625" style="11" customWidth="1"/>
    <col min="19" max="19" width="13" style="11" customWidth="1"/>
    <col min="20" max="20" width="7.5703125" style="11" customWidth="1"/>
    <col min="21" max="21" width="10.7109375" style="11" customWidth="1"/>
    <col min="22" max="22" width="7.28515625" style="11" customWidth="1"/>
    <col min="23" max="143" width="5.7109375" style="11" customWidth="1"/>
    <col min="144" max="16384" width="9.140625" style="11"/>
  </cols>
  <sheetData>
    <row r="1" spans="1:143" s="6" customFormat="1" ht="33" customHeight="1">
      <c r="A1" s="171"/>
      <c r="B1" s="172" t="str">
        <f>タイトル７</f>
        <v>ご宴会 集計表</v>
      </c>
      <c r="H1" s="1356" t="str">
        <f>披露宴日</f>
        <v/>
      </c>
      <c r="I1" s="1356"/>
      <c r="J1" s="1356"/>
      <c r="K1" s="1356"/>
      <c r="M1" s="234"/>
      <c r="N1" s="234"/>
      <c r="O1" s="234"/>
      <c r="P1" s="234"/>
      <c r="Q1" s="234"/>
      <c r="R1" s="11"/>
      <c r="S1" s="172" t="str">
        <f>B1</f>
        <v>ご宴会 集計表</v>
      </c>
      <c r="T1" s="172"/>
    </row>
    <row r="2" spans="1:143" s="6" customFormat="1" ht="18" customHeight="1">
      <c r="A2" s="171"/>
      <c r="B2" s="172"/>
      <c r="C2" s="1012" t="str">
        <f ca="1">IF(締日警告="ＯＮ",IF(システム日&gt;=締日,"締日を過ぎましたので変更は行わないでください。",""),"")</f>
        <v/>
      </c>
      <c r="D2" s="1012"/>
      <c r="E2" s="1012"/>
      <c r="F2" s="1012"/>
      <c r="N2" s="11"/>
      <c r="O2" s="11"/>
      <c r="P2" s="11"/>
      <c r="Q2" s="11"/>
      <c r="R2" s="11"/>
      <c r="W2" s="1345" t="str">
        <f>INDEX(ﾃｰﾌﾞﾙ名2,'7.集計表'!W7,2)</f>
        <v>Ａ</v>
      </c>
      <c r="X2" s="1345" t="str">
        <f>INDEX(ﾃｰﾌﾞﾙ名2,'7.集計表'!X7,2)</f>
        <v>Ｂ</v>
      </c>
      <c r="Y2" s="1345" t="str">
        <f>INDEX(ﾃｰﾌﾞﾙ名2,'7.集計表'!Y7,2)</f>
        <v>Ｃ</v>
      </c>
      <c r="Z2" s="1345" t="str">
        <f>INDEX(ﾃｰﾌﾞﾙ名2,'7.集計表'!Z7,2)</f>
        <v>Ｄ</v>
      </c>
      <c r="AA2" s="1345" t="str">
        <f>INDEX(ﾃｰﾌﾞﾙ名2,'7.集計表'!AA7,2)</f>
        <v>Ｅ</v>
      </c>
      <c r="AB2" s="1345" t="str">
        <f>INDEX(ﾃｰﾌﾞﾙ名2,'7.集計表'!AB7,2)</f>
        <v>Ｆ</v>
      </c>
      <c r="AC2" s="1345" t="str">
        <f>INDEX(ﾃｰﾌﾞﾙ名2,'7.集計表'!AC7,2)</f>
        <v>Ｇ</v>
      </c>
      <c r="AD2" s="1345" t="str">
        <f>INDEX(ﾃｰﾌﾞﾙ名2,'7.集計表'!AD7,2)</f>
        <v>Ｈ</v>
      </c>
      <c r="AE2" s="1345" t="str">
        <f>INDEX(ﾃｰﾌﾞﾙ名2,'7.集計表'!AE7,2)</f>
        <v>Ｉ</v>
      </c>
      <c r="AF2" s="1345" t="str">
        <f>INDEX(ﾃｰﾌﾞﾙ名2,'7.集計表'!AF7,2)</f>
        <v>Ｊ</v>
      </c>
      <c r="AG2" s="1345" t="str">
        <f>INDEX(ﾃｰﾌﾞﾙ名2,'7.集計表'!AG7,2)</f>
        <v>Ｋ</v>
      </c>
      <c r="AH2" s="1345" t="str">
        <f>INDEX(ﾃｰﾌﾞﾙ名2,'7.集計表'!AH7,2)</f>
        <v>Ｌ</v>
      </c>
      <c r="AI2" s="1345" t="str">
        <f>INDEX(ﾃｰﾌﾞﾙ名2,'7.集計表'!AI7,2)</f>
        <v>Ｍ</v>
      </c>
      <c r="AJ2" s="1345" t="str">
        <f>INDEX(ﾃｰﾌﾞﾙ名2,'7.集計表'!AJ7,2)</f>
        <v>Ｎ</v>
      </c>
      <c r="AK2" s="1345" t="str">
        <f>INDEX(ﾃｰﾌﾞﾙ名2,'7.集計表'!AK7,2)</f>
        <v>Ｏ</v>
      </c>
      <c r="AL2" s="1345" t="str">
        <f>INDEX(ﾃｰﾌﾞﾙ名2,'7.集計表'!AL7,2)</f>
        <v>Ｐ</v>
      </c>
      <c r="AM2" s="1345" t="str">
        <f>INDEX(ﾃｰﾌﾞﾙ名2,'7.集計表'!AM7,2)</f>
        <v>Ｑ</v>
      </c>
      <c r="AN2" s="1345" t="str">
        <f>INDEX(ﾃｰﾌﾞﾙ名2,'7.集計表'!AN7,2)</f>
        <v>Ｒ</v>
      </c>
      <c r="AO2" s="1345" t="str">
        <f>INDEX(ﾃｰﾌﾞﾙ名2,'7.集計表'!AO7,2)</f>
        <v>Ｓ</v>
      </c>
      <c r="AP2" s="1345" t="str">
        <f>INDEX(ﾃｰﾌﾞﾙ名2,'7.集計表'!AP7,2)</f>
        <v>Ｔ</v>
      </c>
      <c r="AQ2" s="1345" t="str">
        <f>INDEX(ﾃｰﾌﾞﾙ名2,'7.集計表'!AQ7,2)</f>
        <v>Ｕ</v>
      </c>
      <c r="AR2" s="1345" t="str">
        <f>INDEX(ﾃｰﾌﾞﾙ名2,'7.集計表'!AR7,2)</f>
        <v>Ｖ</v>
      </c>
      <c r="AS2" s="1345" t="str">
        <f>INDEX(ﾃｰﾌﾞﾙ名2,'7.集計表'!AS7,2)</f>
        <v>Ｗ</v>
      </c>
      <c r="AT2" s="1345" t="str">
        <f>INDEX(ﾃｰﾌﾞﾙ名2,'7.集計表'!AT7,2)</f>
        <v>Ｘ</v>
      </c>
      <c r="AU2" s="1345" t="str">
        <f>INDEX(ﾃｰﾌﾞﾙ名2,'7.集計表'!AU7,2)</f>
        <v>Ｙ</v>
      </c>
      <c r="AV2" s="1345" t="str">
        <f>INDEX(ﾃｰﾌﾞﾙ名2,'7.集計表'!AV7,2)</f>
        <v>Ｚ</v>
      </c>
      <c r="AW2" s="1345">
        <f>INDEX(ﾃｰﾌﾞﾙ名2,'7.集計表'!AW7,2)</f>
        <v>27</v>
      </c>
      <c r="AX2" s="1345">
        <f>INDEX(ﾃｰﾌﾞﾙ名2,'7.集計表'!AX7,2)</f>
        <v>28</v>
      </c>
      <c r="AY2" s="1345">
        <f>INDEX(ﾃｰﾌﾞﾙ名2,'7.集計表'!AY7,2)</f>
        <v>29</v>
      </c>
      <c r="AZ2" s="1345">
        <f>INDEX(ﾃｰﾌﾞﾙ名2,'7.集計表'!AZ7,2)</f>
        <v>30</v>
      </c>
      <c r="BA2" s="1345">
        <f>INDEX(ﾃｰﾌﾞﾙ名2,'7.集計表'!BA7,2)</f>
        <v>31</v>
      </c>
      <c r="BB2" s="1345">
        <f>INDEX(ﾃｰﾌﾞﾙ名2,'7.集計表'!BB7,2)</f>
        <v>32</v>
      </c>
      <c r="BC2" s="1345">
        <f>INDEX(ﾃｰﾌﾞﾙ名2,'7.集計表'!BC7,2)</f>
        <v>33</v>
      </c>
      <c r="BD2" s="1345">
        <f>INDEX(ﾃｰﾌﾞﾙ名2,'7.集計表'!BD7,2)</f>
        <v>34</v>
      </c>
      <c r="BE2" s="1345">
        <f>INDEX(ﾃｰﾌﾞﾙ名2,'7.集計表'!BE7,2)</f>
        <v>35</v>
      </c>
      <c r="BF2" s="1345">
        <f>INDEX(ﾃｰﾌﾞﾙ名2,'7.集計表'!BF7,2)</f>
        <v>36</v>
      </c>
      <c r="BG2" s="1345">
        <f>INDEX(ﾃｰﾌﾞﾙ名2,'7.集計表'!BG7,2)</f>
        <v>37</v>
      </c>
      <c r="BH2" s="1345">
        <f>INDEX(ﾃｰﾌﾞﾙ名2,'7.集計表'!BH7,2)</f>
        <v>38</v>
      </c>
      <c r="BI2" s="1345">
        <f>INDEX(ﾃｰﾌﾞﾙ名2,'7.集計表'!BI7,2)</f>
        <v>39</v>
      </c>
      <c r="BJ2" s="1345">
        <f>INDEX(ﾃｰﾌﾞﾙ名2,'7.集計表'!BJ7,2)</f>
        <v>40</v>
      </c>
      <c r="BK2" s="1345">
        <f>INDEX(ﾃｰﾌﾞﾙ名2,'7.集計表'!BK7,2)</f>
        <v>41</v>
      </c>
      <c r="BL2" s="1345">
        <f>INDEX(ﾃｰﾌﾞﾙ名2,'7.集計表'!BL7,2)</f>
        <v>42</v>
      </c>
      <c r="BM2" s="1345">
        <f>INDEX(ﾃｰﾌﾞﾙ名2,'7.集計表'!BM7,2)</f>
        <v>43</v>
      </c>
      <c r="BN2" s="1345">
        <f>INDEX(ﾃｰﾌﾞﾙ名2,'7.集計表'!BN7,2)</f>
        <v>44</v>
      </c>
      <c r="BO2" s="1345">
        <f>INDEX(ﾃｰﾌﾞﾙ名2,'7.集計表'!BO7,2)</f>
        <v>45</v>
      </c>
      <c r="BP2" s="1345">
        <f>INDEX(ﾃｰﾌﾞﾙ名2,'7.集計表'!BP7,2)</f>
        <v>46</v>
      </c>
      <c r="BQ2" s="1345">
        <f>INDEX(ﾃｰﾌﾞﾙ名2,'7.集計表'!BQ7,2)</f>
        <v>47</v>
      </c>
      <c r="BR2" s="1345">
        <f>INDEX(ﾃｰﾌﾞﾙ名2,'7.集計表'!BR7,2)</f>
        <v>48</v>
      </c>
      <c r="BS2" s="1345">
        <f>INDEX(ﾃｰﾌﾞﾙ名2,'7.集計表'!BS7,2)</f>
        <v>49</v>
      </c>
      <c r="BT2" s="1345">
        <f>INDEX(ﾃｰﾌﾞﾙ名2,'7.集計表'!BT7,2)</f>
        <v>50</v>
      </c>
      <c r="BU2" s="1345">
        <f>INDEX(ﾃｰﾌﾞﾙ名2,'7.集計表'!BU7,2)</f>
        <v>51</v>
      </c>
      <c r="BV2" s="1345">
        <f>INDEX(ﾃｰﾌﾞﾙ名2,'7.集計表'!BV7,2)</f>
        <v>52</v>
      </c>
      <c r="BW2" s="1345">
        <f>INDEX(ﾃｰﾌﾞﾙ名2,'7.集計表'!BW7,2)</f>
        <v>53</v>
      </c>
      <c r="BX2" s="1345">
        <f>INDEX(ﾃｰﾌﾞﾙ名2,'7.集計表'!BX7,2)</f>
        <v>54</v>
      </c>
      <c r="BY2" s="1345">
        <f>INDEX(ﾃｰﾌﾞﾙ名2,'7.集計表'!BY7,2)</f>
        <v>55</v>
      </c>
      <c r="BZ2" s="1345">
        <f>INDEX(ﾃｰﾌﾞﾙ名2,'7.集計表'!BZ7,2)</f>
        <v>56</v>
      </c>
      <c r="CA2" s="1345">
        <f>INDEX(ﾃｰﾌﾞﾙ名2,'7.集計表'!CA7,2)</f>
        <v>57</v>
      </c>
      <c r="CB2" s="1345">
        <f>INDEX(ﾃｰﾌﾞﾙ名2,'7.集計表'!CB7,2)</f>
        <v>58</v>
      </c>
      <c r="CC2" s="1345">
        <f>INDEX(ﾃｰﾌﾞﾙ名2,'7.集計表'!CC7,2)</f>
        <v>59</v>
      </c>
      <c r="CD2" s="1345">
        <f>INDEX(ﾃｰﾌﾞﾙ名2,'7.集計表'!CD7,2)</f>
        <v>60</v>
      </c>
      <c r="CE2" s="1345">
        <f>INDEX(ﾃｰﾌﾞﾙ名2,'7.集計表'!CE7,2)</f>
        <v>61</v>
      </c>
      <c r="CF2" s="1345">
        <f>INDEX(ﾃｰﾌﾞﾙ名2,'7.集計表'!CF7,2)</f>
        <v>62</v>
      </c>
      <c r="CG2" s="1345">
        <f>INDEX(ﾃｰﾌﾞﾙ名2,'7.集計表'!CG7,2)</f>
        <v>63</v>
      </c>
      <c r="CH2" s="1345">
        <f>INDEX(ﾃｰﾌﾞﾙ名2,'7.集計表'!CH7,2)</f>
        <v>64</v>
      </c>
      <c r="CI2" s="1345">
        <f>INDEX(ﾃｰﾌﾞﾙ名2,'7.集計表'!CI7,2)</f>
        <v>65</v>
      </c>
      <c r="CJ2" s="1345">
        <f>INDEX(ﾃｰﾌﾞﾙ名2,'7.集計表'!CJ7,2)</f>
        <v>66</v>
      </c>
      <c r="CK2" s="1345">
        <f>INDEX(ﾃｰﾌﾞﾙ名2,'7.集計表'!CK7,2)</f>
        <v>67</v>
      </c>
      <c r="CL2" s="1345">
        <f>INDEX(ﾃｰﾌﾞﾙ名2,'7.集計表'!CL7,2)</f>
        <v>68</v>
      </c>
      <c r="CM2" s="1345">
        <f>INDEX(ﾃｰﾌﾞﾙ名2,'7.集計表'!CM7,2)</f>
        <v>69</v>
      </c>
      <c r="CN2" s="1345">
        <f>INDEX(ﾃｰﾌﾞﾙ名2,'7.集計表'!CN7,2)</f>
        <v>70</v>
      </c>
      <c r="CO2" s="1345">
        <f>INDEX(ﾃｰﾌﾞﾙ名2,'7.集計表'!CO7,2)</f>
        <v>71</v>
      </c>
      <c r="CP2" s="1345">
        <f>INDEX(ﾃｰﾌﾞﾙ名2,'7.集計表'!CP7,2)</f>
        <v>72</v>
      </c>
      <c r="CQ2" s="1345">
        <f>INDEX(ﾃｰﾌﾞﾙ名2,'7.集計表'!CQ7,2)</f>
        <v>73</v>
      </c>
      <c r="CR2" s="1345">
        <f>INDEX(ﾃｰﾌﾞﾙ名2,'7.集計表'!CR7,2)</f>
        <v>74</v>
      </c>
      <c r="CS2" s="1345">
        <f>INDEX(ﾃｰﾌﾞﾙ名2,'7.集計表'!CS7,2)</f>
        <v>75</v>
      </c>
      <c r="CT2" s="1345">
        <f>INDEX(ﾃｰﾌﾞﾙ名2,'7.集計表'!CT7,2)</f>
        <v>76</v>
      </c>
      <c r="CU2" s="1345">
        <f>INDEX(ﾃｰﾌﾞﾙ名2,'7.集計表'!CU7,2)</f>
        <v>77</v>
      </c>
      <c r="CV2" s="1345">
        <f>INDEX(ﾃｰﾌﾞﾙ名2,'7.集計表'!CV7,2)</f>
        <v>78</v>
      </c>
      <c r="CW2" s="1345">
        <f>INDEX(ﾃｰﾌﾞﾙ名2,'7.集計表'!CW7,2)</f>
        <v>79</v>
      </c>
      <c r="CX2" s="1345">
        <f>INDEX(ﾃｰﾌﾞﾙ名2,'7.集計表'!CX7,2)</f>
        <v>80</v>
      </c>
      <c r="CY2" s="1345">
        <f>INDEX(ﾃｰﾌﾞﾙ名2,'7.集計表'!CY7,2)</f>
        <v>81</v>
      </c>
      <c r="CZ2" s="1345">
        <f>INDEX(ﾃｰﾌﾞﾙ名2,'7.集計表'!CZ7,2)</f>
        <v>82</v>
      </c>
      <c r="DA2" s="1345">
        <f>INDEX(ﾃｰﾌﾞﾙ名2,'7.集計表'!DA7,2)</f>
        <v>83</v>
      </c>
      <c r="DB2" s="1345">
        <f>INDEX(ﾃｰﾌﾞﾙ名2,'7.集計表'!DB7,2)</f>
        <v>84</v>
      </c>
      <c r="DC2" s="1345">
        <f>INDEX(ﾃｰﾌﾞﾙ名2,'7.集計表'!DC7,2)</f>
        <v>85</v>
      </c>
      <c r="DD2" s="1345">
        <f>INDEX(ﾃｰﾌﾞﾙ名2,'7.集計表'!DD7,2)</f>
        <v>86</v>
      </c>
      <c r="DE2" s="1345">
        <f>INDEX(ﾃｰﾌﾞﾙ名2,'7.集計表'!DE7,2)</f>
        <v>87</v>
      </c>
      <c r="DF2" s="1345">
        <f>INDEX(ﾃｰﾌﾞﾙ名2,'7.集計表'!DF7,2)</f>
        <v>88</v>
      </c>
      <c r="DG2" s="1345">
        <f>INDEX(ﾃｰﾌﾞﾙ名2,'7.集計表'!DG7,2)</f>
        <v>89</v>
      </c>
      <c r="DH2" s="1345">
        <f>INDEX(ﾃｰﾌﾞﾙ名2,'7.集計表'!DH7,2)</f>
        <v>90</v>
      </c>
      <c r="DI2" s="1345">
        <f>INDEX(ﾃｰﾌﾞﾙ名2,'7.集計表'!DI7,2)</f>
        <v>91</v>
      </c>
      <c r="DJ2" s="1345">
        <f>INDEX(ﾃｰﾌﾞﾙ名2,'7.集計表'!DJ7,2)</f>
        <v>92</v>
      </c>
      <c r="DK2" s="1345">
        <f>INDEX(ﾃｰﾌﾞﾙ名2,'7.集計表'!DK7,2)</f>
        <v>93</v>
      </c>
      <c r="DL2" s="1345">
        <f>INDEX(ﾃｰﾌﾞﾙ名2,'7.集計表'!DL7,2)</f>
        <v>94</v>
      </c>
      <c r="DM2" s="1345">
        <f>INDEX(ﾃｰﾌﾞﾙ名2,'7.集計表'!DM7,2)</f>
        <v>95</v>
      </c>
      <c r="DN2" s="1345">
        <f>INDEX(ﾃｰﾌﾞﾙ名2,'7.集計表'!DN7,2)</f>
        <v>96</v>
      </c>
      <c r="DO2" s="1345">
        <f>INDEX(ﾃｰﾌﾞﾙ名2,'7.集計表'!DO7,2)</f>
        <v>97</v>
      </c>
      <c r="DP2" s="1345">
        <f>INDEX(ﾃｰﾌﾞﾙ名2,'7.集計表'!DP7,2)</f>
        <v>98</v>
      </c>
      <c r="DQ2" s="1345">
        <f>INDEX(ﾃｰﾌﾞﾙ名2,'7.集計表'!DQ7,2)</f>
        <v>99</v>
      </c>
      <c r="DR2" s="1345">
        <f>INDEX(ﾃｰﾌﾞﾙ名2,'7.集計表'!DR7,2)</f>
        <v>100</v>
      </c>
      <c r="DS2" s="1345">
        <f>INDEX(ﾃｰﾌﾞﾙ名2,'7.集計表'!DS7,2)</f>
        <v>101</v>
      </c>
      <c r="DT2" s="1345">
        <f>INDEX(ﾃｰﾌﾞﾙ名2,'7.集計表'!DT7,2)</f>
        <v>102</v>
      </c>
      <c r="DU2" s="1345">
        <f>INDEX(ﾃｰﾌﾞﾙ名2,'7.集計表'!DU7,2)</f>
        <v>103</v>
      </c>
      <c r="DV2" s="1345">
        <f>INDEX(ﾃｰﾌﾞﾙ名2,'7.集計表'!DV7,2)</f>
        <v>104</v>
      </c>
      <c r="DW2" s="1345">
        <f>INDEX(ﾃｰﾌﾞﾙ名2,'7.集計表'!DW7,2)</f>
        <v>105</v>
      </c>
      <c r="DX2" s="1345">
        <f>INDEX(ﾃｰﾌﾞﾙ名2,'7.集計表'!DX7,2)</f>
        <v>106</v>
      </c>
      <c r="DY2" s="1345">
        <f>INDEX(ﾃｰﾌﾞﾙ名2,'7.集計表'!DY7,2)</f>
        <v>107</v>
      </c>
      <c r="DZ2" s="1345">
        <f>INDEX(ﾃｰﾌﾞﾙ名2,'7.集計表'!DZ7,2)</f>
        <v>108</v>
      </c>
      <c r="EA2" s="1345">
        <f>INDEX(ﾃｰﾌﾞﾙ名2,'7.集計表'!EA7,2)</f>
        <v>109</v>
      </c>
      <c r="EB2" s="1345">
        <f>INDEX(ﾃｰﾌﾞﾙ名2,'7.集計表'!EB7,2)</f>
        <v>110</v>
      </c>
      <c r="EC2" s="1345">
        <f>INDEX(ﾃｰﾌﾞﾙ名2,'7.集計表'!EC7,2)</f>
        <v>111</v>
      </c>
      <c r="ED2" s="1345">
        <f>INDEX(ﾃｰﾌﾞﾙ名2,'7.集計表'!ED7,2)</f>
        <v>112</v>
      </c>
      <c r="EE2" s="1345">
        <f>INDEX(ﾃｰﾌﾞﾙ名2,'7.集計表'!EE7,2)</f>
        <v>113</v>
      </c>
      <c r="EF2" s="1345">
        <f>INDEX(ﾃｰﾌﾞﾙ名2,'7.集計表'!EF7,2)</f>
        <v>114</v>
      </c>
      <c r="EG2" s="1345">
        <f>INDEX(ﾃｰﾌﾞﾙ名2,'7.集計表'!EG7,2)</f>
        <v>115</v>
      </c>
      <c r="EH2" s="1345">
        <f>INDEX(ﾃｰﾌﾞﾙ名2,'7.集計表'!EH7,2)</f>
        <v>116</v>
      </c>
      <c r="EI2" s="1345">
        <f>INDEX(ﾃｰﾌﾞﾙ名2,'7.集計表'!EI7,2)</f>
        <v>117</v>
      </c>
      <c r="EJ2" s="1345">
        <f>INDEX(ﾃｰﾌﾞﾙ名2,'7.集計表'!EJ7,2)</f>
        <v>118</v>
      </c>
      <c r="EK2" s="1345">
        <f>INDEX(ﾃｰﾌﾞﾙ名2,'7.集計表'!EK7,2)</f>
        <v>119</v>
      </c>
      <c r="EL2" s="1345">
        <f>INDEX(ﾃｰﾌﾞﾙ名2,'7.集計表'!EL7,2)</f>
        <v>120</v>
      </c>
      <c r="EM2" s="1345">
        <f>INDEX(ﾃｰﾌﾞﾙ名2,'7.集計表'!EM7,2)</f>
        <v>121</v>
      </c>
    </row>
    <row r="3" spans="1:143" s="6" customFormat="1" ht="21.75" customHeight="1">
      <c r="C3" s="233"/>
      <c r="D3" s="222" t="s">
        <v>416</v>
      </c>
      <c r="N3" s="11"/>
      <c r="O3" s="11"/>
      <c r="P3" s="11"/>
      <c r="Q3" s="11"/>
      <c r="R3" s="11"/>
      <c r="W3" s="1346"/>
      <c r="X3" s="1346"/>
      <c r="Y3" s="1346"/>
      <c r="Z3" s="1346"/>
      <c r="AA3" s="1346"/>
      <c r="AB3" s="1346"/>
      <c r="AC3" s="1346"/>
      <c r="AD3" s="1346"/>
      <c r="AE3" s="1346"/>
      <c r="AF3" s="1346"/>
      <c r="AG3" s="1346"/>
      <c r="AH3" s="1346"/>
      <c r="AI3" s="1346"/>
      <c r="AJ3" s="1346"/>
      <c r="AK3" s="1346"/>
      <c r="AL3" s="1346"/>
      <c r="AM3" s="1346"/>
      <c r="AN3" s="1346"/>
      <c r="AO3" s="1346"/>
      <c r="AP3" s="1346"/>
      <c r="AQ3" s="1346"/>
      <c r="AR3" s="1346"/>
      <c r="AS3" s="1346"/>
      <c r="AT3" s="1346"/>
      <c r="AU3" s="1346"/>
      <c r="AV3" s="1346"/>
      <c r="AW3" s="1346"/>
      <c r="AX3" s="1346"/>
      <c r="AY3" s="1346"/>
      <c r="AZ3" s="1346"/>
      <c r="BA3" s="1346"/>
      <c r="BB3" s="1346"/>
      <c r="BC3" s="1346"/>
      <c r="BD3" s="1346"/>
      <c r="BE3" s="1346"/>
      <c r="BF3" s="1346"/>
      <c r="BG3" s="1346"/>
      <c r="BH3" s="1346"/>
      <c r="BI3" s="1346"/>
      <c r="BJ3" s="1346"/>
      <c r="BK3" s="1346"/>
      <c r="BL3" s="1346"/>
      <c r="BM3" s="1346"/>
      <c r="BN3" s="1346"/>
      <c r="BO3" s="1346"/>
      <c r="BP3" s="1346"/>
      <c r="BQ3" s="1346"/>
      <c r="BR3" s="1346"/>
      <c r="BS3" s="1346"/>
      <c r="BT3" s="1346"/>
      <c r="BU3" s="1346"/>
      <c r="BV3" s="1346"/>
      <c r="BW3" s="1346"/>
      <c r="BX3" s="1346"/>
      <c r="BY3" s="1346"/>
      <c r="BZ3" s="1346"/>
      <c r="CA3" s="1346"/>
      <c r="CB3" s="1346"/>
      <c r="CC3" s="1346"/>
      <c r="CD3" s="1346"/>
      <c r="CE3" s="1346"/>
      <c r="CF3" s="1346"/>
      <c r="CG3" s="1346"/>
      <c r="CH3" s="1346"/>
      <c r="CI3" s="1346"/>
      <c r="CJ3" s="1346"/>
      <c r="CK3" s="1346"/>
      <c r="CL3" s="1346"/>
      <c r="CM3" s="1346"/>
      <c r="CN3" s="1346"/>
      <c r="CO3" s="1346"/>
      <c r="CP3" s="1346"/>
      <c r="CQ3" s="1346"/>
      <c r="CR3" s="1346"/>
      <c r="CS3" s="1346"/>
      <c r="CT3" s="1346"/>
      <c r="CU3" s="1346"/>
      <c r="CV3" s="1346"/>
      <c r="CW3" s="1346"/>
      <c r="CX3" s="1346"/>
      <c r="CY3" s="1346"/>
      <c r="CZ3" s="1346"/>
      <c r="DA3" s="1346"/>
      <c r="DB3" s="1346"/>
      <c r="DC3" s="1346"/>
      <c r="DD3" s="1346"/>
      <c r="DE3" s="1346"/>
      <c r="DF3" s="1346"/>
      <c r="DG3" s="1346"/>
      <c r="DH3" s="1346"/>
      <c r="DI3" s="1346"/>
      <c r="DJ3" s="1346"/>
      <c r="DK3" s="1346"/>
      <c r="DL3" s="1346"/>
      <c r="DM3" s="1346"/>
      <c r="DN3" s="1346"/>
      <c r="DO3" s="1346"/>
      <c r="DP3" s="1346"/>
      <c r="DQ3" s="1346"/>
      <c r="DR3" s="1346"/>
      <c r="DS3" s="1346"/>
      <c r="DT3" s="1346"/>
      <c r="DU3" s="1346"/>
      <c r="DV3" s="1346"/>
      <c r="DW3" s="1346"/>
      <c r="DX3" s="1346"/>
      <c r="DY3" s="1346"/>
      <c r="DZ3" s="1346"/>
      <c r="EA3" s="1346"/>
      <c r="EB3" s="1346"/>
      <c r="EC3" s="1346"/>
      <c r="ED3" s="1346"/>
      <c r="EE3" s="1346"/>
      <c r="EF3" s="1346"/>
      <c r="EG3" s="1346"/>
      <c r="EH3" s="1346"/>
      <c r="EI3" s="1346"/>
      <c r="EJ3" s="1346"/>
      <c r="EK3" s="1346"/>
      <c r="EL3" s="1346"/>
      <c r="EM3" s="1346"/>
    </row>
    <row r="4" spans="1:143" s="6" customFormat="1" ht="18" customHeight="1">
      <c r="N4" s="11"/>
      <c r="O4" s="11"/>
      <c r="P4" s="11"/>
      <c r="Q4" s="11"/>
      <c r="R4" s="11"/>
      <c r="W4" s="1346"/>
      <c r="X4" s="1346"/>
      <c r="Y4" s="1346"/>
      <c r="Z4" s="1346"/>
      <c r="AA4" s="1346"/>
      <c r="AB4" s="1346"/>
      <c r="AC4" s="1346"/>
      <c r="AD4" s="1346"/>
      <c r="AE4" s="1346"/>
      <c r="AF4" s="1346"/>
      <c r="AG4" s="1346"/>
      <c r="AH4" s="1346"/>
      <c r="AI4" s="1346"/>
      <c r="AJ4" s="1346"/>
      <c r="AK4" s="1346"/>
      <c r="AL4" s="1346"/>
      <c r="AM4" s="1346"/>
      <c r="AN4" s="1346"/>
      <c r="AO4" s="1346"/>
      <c r="AP4" s="1346"/>
      <c r="AQ4" s="1346"/>
      <c r="AR4" s="1346"/>
      <c r="AS4" s="1346"/>
      <c r="AT4" s="1346"/>
      <c r="AU4" s="1346"/>
      <c r="AV4" s="1346"/>
      <c r="AW4" s="1346"/>
      <c r="AX4" s="1346"/>
      <c r="AY4" s="1346"/>
      <c r="AZ4" s="1346"/>
      <c r="BA4" s="1346"/>
      <c r="BB4" s="1346"/>
      <c r="BC4" s="1346"/>
      <c r="BD4" s="1346"/>
      <c r="BE4" s="1346"/>
      <c r="BF4" s="1346"/>
      <c r="BG4" s="1346"/>
      <c r="BH4" s="1346"/>
      <c r="BI4" s="1346"/>
      <c r="BJ4" s="1346"/>
      <c r="BK4" s="1346"/>
      <c r="BL4" s="1346"/>
      <c r="BM4" s="1346"/>
      <c r="BN4" s="1346"/>
      <c r="BO4" s="1346"/>
      <c r="BP4" s="1346"/>
      <c r="BQ4" s="1346"/>
      <c r="BR4" s="1346"/>
      <c r="BS4" s="1346"/>
      <c r="BT4" s="1346"/>
      <c r="BU4" s="1346"/>
      <c r="BV4" s="1346"/>
      <c r="BW4" s="1346"/>
      <c r="BX4" s="1346"/>
      <c r="BY4" s="1346"/>
      <c r="BZ4" s="1346"/>
      <c r="CA4" s="1346"/>
      <c r="CB4" s="1346"/>
      <c r="CC4" s="1346"/>
      <c r="CD4" s="1346"/>
      <c r="CE4" s="1346"/>
      <c r="CF4" s="1346"/>
      <c r="CG4" s="1346"/>
      <c r="CH4" s="1346"/>
      <c r="CI4" s="1346"/>
      <c r="CJ4" s="1346"/>
      <c r="CK4" s="1346"/>
      <c r="CL4" s="1346"/>
      <c r="CM4" s="1346"/>
      <c r="CN4" s="1346"/>
      <c r="CO4" s="1346"/>
      <c r="CP4" s="1346"/>
      <c r="CQ4" s="1346"/>
      <c r="CR4" s="1346"/>
      <c r="CS4" s="1346"/>
      <c r="CT4" s="1346"/>
      <c r="CU4" s="1346"/>
      <c r="CV4" s="1346"/>
      <c r="CW4" s="1346"/>
      <c r="CX4" s="1346"/>
      <c r="CY4" s="1346"/>
      <c r="CZ4" s="1346"/>
      <c r="DA4" s="1346"/>
      <c r="DB4" s="1346"/>
      <c r="DC4" s="1346"/>
      <c r="DD4" s="1346"/>
      <c r="DE4" s="1346"/>
      <c r="DF4" s="1346"/>
      <c r="DG4" s="1346"/>
      <c r="DH4" s="1346"/>
      <c r="DI4" s="1346"/>
      <c r="DJ4" s="1346"/>
      <c r="DK4" s="1346"/>
      <c r="DL4" s="1346"/>
      <c r="DM4" s="1346"/>
      <c r="DN4" s="1346"/>
      <c r="DO4" s="1346"/>
      <c r="DP4" s="1346"/>
      <c r="DQ4" s="1346"/>
      <c r="DR4" s="1346"/>
      <c r="DS4" s="1346"/>
      <c r="DT4" s="1346"/>
      <c r="DU4" s="1346"/>
      <c r="DV4" s="1346"/>
      <c r="DW4" s="1346"/>
      <c r="DX4" s="1346"/>
      <c r="DY4" s="1346"/>
      <c r="DZ4" s="1346"/>
      <c r="EA4" s="1346"/>
      <c r="EB4" s="1346"/>
      <c r="EC4" s="1346"/>
      <c r="ED4" s="1346"/>
      <c r="EE4" s="1346"/>
      <c r="EF4" s="1346"/>
      <c r="EG4" s="1346"/>
      <c r="EH4" s="1346"/>
      <c r="EI4" s="1346"/>
      <c r="EJ4" s="1346"/>
      <c r="EK4" s="1346"/>
      <c r="EL4" s="1346"/>
      <c r="EM4" s="1346"/>
    </row>
    <row r="5" spans="1:143" s="6" customFormat="1" ht="24" customHeight="1" thickBot="1">
      <c r="A5" s="173"/>
      <c r="B5" s="1369" t="s">
        <v>444</v>
      </c>
      <c r="C5" s="1370"/>
      <c r="D5" s="1370"/>
      <c r="E5" s="160"/>
      <c r="F5" s="665" t="s">
        <v>632</v>
      </c>
      <c r="G5" s="665"/>
      <c r="H5" s="665"/>
      <c r="I5" s="665"/>
      <c r="J5" s="878">
        <f>COUNTA(I7:O16)</f>
        <v>0</v>
      </c>
      <c r="K5" s="665"/>
      <c r="L5" s="665"/>
      <c r="M5" s="665"/>
      <c r="N5" s="665"/>
      <c r="O5" s="665"/>
      <c r="P5" s="666" t="s">
        <v>633</v>
      </c>
      <c r="Q5"/>
      <c r="R5" s="160"/>
      <c r="S5" s="5" t="s">
        <v>403</v>
      </c>
      <c r="T5" s="5"/>
      <c r="U5" s="160"/>
      <c r="V5" s="160"/>
      <c r="W5" s="1346"/>
      <c r="X5" s="1346"/>
      <c r="Y5" s="1346"/>
      <c r="Z5" s="1346"/>
      <c r="AA5" s="1346"/>
      <c r="AB5" s="1346"/>
      <c r="AC5" s="1346"/>
      <c r="AD5" s="1346"/>
      <c r="AE5" s="1346"/>
      <c r="AF5" s="1346"/>
      <c r="AG5" s="1346"/>
      <c r="AH5" s="1346"/>
      <c r="AI5" s="1346"/>
      <c r="AJ5" s="1346"/>
      <c r="AK5" s="1346"/>
      <c r="AL5" s="1346"/>
      <c r="AM5" s="1346"/>
      <c r="AN5" s="1346"/>
      <c r="AO5" s="1346"/>
      <c r="AP5" s="1346"/>
      <c r="AQ5" s="1346"/>
      <c r="AR5" s="1346"/>
      <c r="AS5" s="1346"/>
      <c r="AT5" s="1346"/>
      <c r="AU5" s="1346"/>
      <c r="AV5" s="1346"/>
      <c r="AW5" s="1346"/>
      <c r="AX5" s="1346"/>
      <c r="AY5" s="1346"/>
      <c r="AZ5" s="1346"/>
      <c r="BA5" s="1346"/>
      <c r="BB5" s="1346"/>
      <c r="BC5" s="1346"/>
      <c r="BD5" s="1346"/>
      <c r="BE5" s="1346"/>
      <c r="BF5" s="1346"/>
      <c r="BG5" s="1346"/>
      <c r="BH5" s="1346"/>
      <c r="BI5" s="1346"/>
      <c r="BJ5" s="1346"/>
      <c r="BK5" s="1346"/>
      <c r="BL5" s="1346"/>
      <c r="BM5" s="1346"/>
      <c r="BN5" s="1346"/>
      <c r="BO5" s="1346"/>
      <c r="BP5" s="1346"/>
      <c r="BQ5" s="1346"/>
      <c r="BR5" s="1346"/>
      <c r="BS5" s="1346"/>
      <c r="BT5" s="1346"/>
      <c r="BU5" s="1346"/>
      <c r="BV5" s="1346"/>
      <c r="BW5" s="1346"/>
      <c r="BX5" s="1346"/>
      <c r="BY5" s="1346"/>
      <c r="BZ5" s="1346"/>
      <c r="CA5" s="1346"/>
      <c r="CB5" s="1346"/>
      <c r="CC5" s="1346"/>
      <c r="CD5" s="1346"/>
      <c r="CE5" s="1346"/>
      <c r="CF5" s="1346"/>
      <c r="CG5" s="1346"/>
      <c r="CH5" s="1346"/>
      <c r="CI5" s="1346"/>
      <c r="CJ5" s="1346"/>
      <c r="CK5" s="1346"/>
      <c r="CL5" s="1346"/>
      <c r="CM5" s="1346"/>
      <c r="CN5" s="1346"/>
      <c r="CO5" s="1346"/>
      <c r="CP5" s="1346"/>
      <c r="CQ5" s="1346"/>
      <c r="CR5" s="1346"/>
      <c r="CS5" s="1346"/>
      <c r="CT5" s="1346"/>
      <c r="CU5" s="1346"/>
      <c r="CV5" s="1346"/>
      <c r="CW5" s="1346"/>
      <c r="CX5" s="1346"/>
      <c r="CY5" s="1346"/>
      <c r="CZ5" s="1346"/>
      <c r="DA5" s="1346"/>
      <c r="DB5" s="1346"/>
      <c r="DC5" s="1346"/>
      <c r="DD5" s="1346"/>
      <c r="DE5" s="1346"/>
      <c r="DF5" s="1346"/>
      <c r="DG5" s="1346"/>
      <c r="DH5" s="1346"/>
      <c r="DI5" s="1346"/>
      <c r="DJ5" s="1346"/>
      <c r="DK5" s="1346"/>
      <c r="DL5" s="1346"/>
      <c r="DM5" s="1346"/>
      <c r="DN5" s="1346"/>
      <c r="DO5" s="1346"/>
      <c r="DP5" s="1346"/>
      <c r="DQ5" s="1346"/>
      <c r="DR5" s="1346"/>
      <c r="DS5" s="1346"/>
      <c r="DT5" s="1346"/>
      <c r="DU5" s="1346"/>
      <c r="DV5" s="1346"/>
      <c r="DW5" s="1346"/>
      <c r="DX5" s="1346"/>
      <c r="DY5" s="1346"/>
      <c r="DZ5" s="1346"/>
      <c r="EA5" s="1346"/>
      <c r="EB5" s="1346"/>
      <c r="EC5" s="1346"/>
      <c r="ED5" s="1346"/>
      <c r="EE5" s="1346"/>
      <c r="EF5" s="1346"/>
      <c r="EG5" s="1346"/>
      <c r="EH5" s="1346"/>
      <c r="EI5" s="1346"/>
      <c r="EJ5" s="1346"/>
      <c r="EK5" s="1346"/>
      <c r="EL5" s="1346"/>
      <c r="EM5" s="1346"/>
    </row>
    <row r="6" spans="1:143" s="6" customFormat="1" ht="24" customHeight="1" thickBot="1">
      <c r="A6" s="173"/>
      <c r="B6" s="265" t="s">
        <v>399</v>
      </c>
      <c r="C6" s="266" t="s">
        <v>398</v>
      </c>
      <c r="D6" s="267" t="s">
        <v>238</v>
      </c>
      <c r="E6" s="160"/>
      <c r="F6" s="265" t="s">
        <v>400</v>
      </c>
      <c r="G6" s="335" t="s">
        <v>505</v>
      </c>
      <c r="H6" s="270" t="s">
        <v>224</v>
      </c>
      <c r="I6" s="269">
        <v>1</v>
      </c>
      <c r="J6" s="269">
        <v>2</v>
      </c>
      <c r="K6" s="269">
        <v>3</v>
      </c>
      <c r="L6" s="269">
        <v>4</v>
      </c>
      <c r="M6" s="269">
        <v>5</v>
      </c>
      <c r="N6" s="269">
        <v>6</v>
      </c>
      <c r="O6" s="270">
        <v>7</v>
      </c>
      <c r="P6" s="268" t="s">
        <v>238</v>
      </c>
      <c r="Q6"/>
      <c r="R6" s="160"/>
      <c r="S6" s="160"/>
      <c r="T6" s="160"/>
      <c r="U6" s="160"/>
      <c r="V6" s="160" t="s">
        <v>401</v>
      </c>
      <c r="W6" s="160"/>
      <c r="X6" s="160"/>
      <c r="Y6" s="160"/>
      <c r="Z6" s="160"/>
      <c r="AA6" s="160"/>
      <c r="AB6" s="160"/>
      <c r="AC6" s="160"/>
      <c r="AD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c r="CA6" s="160"/>
      <c r="CB6" s="160"/>
      <c r="CC6" s="160"/>
      <c r="CD6" s="160"/>
      <c r="CE6" s="160"/>
      <c r="CF6" s="160"/>
      <c r="CG6" s="160"/>
      <c r="CH6" s="160"/>
      <c r="CI6" s="160"/>
      <c r="CJ6" s="160"/>
      <c r="CK6" s="160"/>
      <c r="CL6" s="160"/>
      <c r="CM6" s="160"/>
      <c r="CN6" s="160"/>
      <c r="CO6" s="160"/>
      <c r="CP6" s="160"/>
      <c r="CQ6" s="160"/>
      <c r="CR6" s="160"/>
      <c r="CS6" s="160"/>
      <c r="CT6" s="160"/>
      <c r="CU6" s="160"/>
      <c r="CV6" s="160"/>
      <c r="CW6" s="160"/>
      <c r="CX6" s="160"/>
      <c r="CY6" s="160"/>
      <c r="CZ6" s="160"/>
      <c r="DA6" s="160"/>
      <c r="DB6" s="160"/>
      <c r="DC6" s="160"/>
      <c r="DD6" s="160"/>
      <c r="DE6" s="160"/>
      <c r="DF6" s="160"/>
      <c r="DG6" s="160"/>
      <c r="DH6" s="160"/>
      <c r="DI6" s="160"/>
      <c r="DJ6" s="160"/>
      <c r="DK6" s="160"/>
      <c r="DL6" s="160"/>
      <c r="DM6" s="160"/>
      <c r="DN6" s="160"/>
      <c r="DO6" s="160"/>
      <c r="DP6" s="160"/>
      <c r="DQ6" s="160"/>
      <c r="DR6" s="160"/>
      <c r="DS6" s="160"/>
      <c r="DT6" s="160"/>
      <c r="DU6" s="160"/>
      <c r="DV6" s="160"/>
      <c r="DW6" s="160"/>
      <c r="DX6" s="160"/>
      <c r="DY6" s="160"/>
      <c r="DZ6" s="160"/>
      <c r="EA6" s="160"/>
      <c r="EB6" s="160"/>
      <c r="EC6" s="160"/>
      <c r="ED6" s="160"/>
      <c r="EE6" s="160"/>
      <c r="EF6" s="160"/>
      <c r="EG6" s="160"/>
      <c r="EH6" s="160"/>
      <c r="EI6" s="160"/>
      <c r="EJ6" s="160"/>
      <c r="EK6" s="160"/>
      <c r="EL6" s="160"/>
      <c r="EM6" s="160"/>
    </row>
    <row r="7" spans="1:143" s="6" customFormat="1" ht="24" customHeight="1">
      <c r="A7" s="160"/>
      <c r="B7" s="174">
        <v>1</v>
      </c>
      <c r="C7" s="175" t="s">
        <v>397</v>
      </c>
      <c r="D7" s="207">
        <f>COUNTA(お名前)-IF('2.招待者一覧'!$C$4="",1,0)-IF('2.招待者一覧'!$C$5="",1,0)-IF('2.招待者一覧'!$C$6="",1,0)-IF('2.招待者一覧'!$C$7="",1,0)</f>
        <v>0</v>
      </c>
      <c r="E7" s="160"/>
      <c r="F7" s="176">
        <v>1</v>
      </c>
      <c r="G7" s="359" t="str">
        <f>C45</f>
        <v>無し</v>
      </c>
      <c r="H7" s="177" t="str">
        <f t="shared" ref="H7:H16" si="0">D45</f>
        <v>×</v>
      </c>
      <c r="I7" s="305"/>
      <c r="J7" s="305"/>
      <c r="K7" s="305"/>
      <c r="L7" s="305"/>
      <c r="M7" s="305"/>
      <c r="N7" s="305"/>
      <c r="O7" s="306"/>
      <c r="P7" s="210">
        <f>U31</f>
        <v>0</v>
      </c>
      <c r="Q7"/>
      <c r="R7" s="160"/>
      <c r="S7" s="1347" t="s">
        <v>503</v>
      </c>
      <c r="T7" s="1348"/>
      <c r="U7" s="179" t="s">
        <v>238</v>
      </c>
      <c r="V7" s="317" t="s">
        <v>1191</v>
      </c>
      <c r="W7" s="181">
        <v>1</v>
      </c>
      <c r="X7" s="181">
        <v>2</v>
      </c>
      <c r="Y7" s="181">
        <v>3</v>
      </c>
      <c r="Z7" s="181">
        <v>4</v>
      </c>
      <c r="AA7" s="181">
        <v>5</v>
      </c>
      <c r="AB7" s="181">
        <v>6</v>
      </c>
      <c r="AC7" s="181">
        <f t="shared" ref="AC7:CJ7" si="1">AB7+1</f>
        <v>7</v>
      </c>
      <c r="AD7" s="181">
        <f t="shared" si="1"/>
        <v>8</v>
      </c>
      <c r="AE7" s="182">
        <f t="shared" si="1"/>
        <v>9</v>
      </c>
      <c r="AF7" s="182">
        <f t="shared" si="1"/>
        <v>10</v>
      </c>
      <c r="AG7" s="182">
        <f t="shared" si="1"/>
        <v>11</v>
      </c>
      <c r="AH7" s="182">
        <f t="shared" si="1"/>
        <v>12</v>
      </c>
      <c r="AI7" s="182">
        <f t="shared" si="1"/>
        <v>13</v>
      </c>
      <c r="AJ7" s="182">
        <f t="shared" si="1"/>
        <v>14</v>
      </c>
      <c r="AK7" s="182">
        <f t="shared" si="1"/>
        <v>15</v>
      </c>
      <c r="AL7" s="182">
        <f t="shared" si="1"/>
        <v>16</v>
      </c>
      <c r="AM7" s="182">
        <f t="shared" si="1"/>
        <v>17</v>
      </c>
      <c r="AN7" s="182">
        <f t="shared" si="1"/>
        <v>18</v>
      </c>
      <c r="AO7" s="182">
        <f t="shared" si="1"/>
        <v>19</v>
      </c>
      <c r="AP7" s="182">
        <f t="shared" si="1"/>
        <v>20</v>
      </c>
      <c r="AQ7" s="182">
        <f t="shared" si="1"/>
        <v>21</v>
      </c>
      <c r="AR7" s="182">
        <f t="shared" si="1"/>
        <v>22</v>
      </c>
      <c r="AS7" s="182">
        <f t="shared" si="1"/>
        <v>23</v>
      </c>
      <c r="AT7" s="182">
        <f t="shared" si="1"/>
        <v>24</v>
      </c>
      <c r="AU7" s="182">
        <f t="shared" si="1"/>
        <v>25</v>
      </c>
      <c r="AV7" s="182">
        <f t="shared" si="1"/>
        <v>26</v>
      </c>
      <c r="AW7" s="182">
        <f t="shared" si="1"/>
        <v>27</v>
      </c>
      <c r="AX7" s="182">
        <f t="shared" si="1"/>
        <v>28</v>
      </c>
      <c r="AY7" s="182">
        <f t="shared" si="1"/>
        <v>29</v>
      </c>
      <c r="AZ7" s="182">
        <f t="shared" si="1"/>
        <v>30</v>
      </c>
      <c r="BA7" s="182">
        <f t="shared" si="1"/>
        <v>31</v>
      </c>
      <c r="BB7" s="182">
        <f t="shared" si="1"/>
        <v>32</v>
      </c>
      <c r="BC7" s="182">
        <f t="shared" si="1"/>
        <v>33</v>
      </c>
      <c r="BD7" s="182">
        <f t="shared" si="1"/>
        <v>34</v>
      </c>
      <c r="BE7" s="182">
        <f t="shared" si="1"/>
        <v>35</v>
      </c>
      <c r="BF7" s="182">
        <f t="shared" si="1"/>
        <v>36</v>
      </c>
      <c r="BG7" s="182">
        <f t="shared" si="1"/>
        <v>37</v>
      </c>
      <c r="BH7" s="182">
        <f t="shared" si="1"/>
        <v>38</v>
      </c>
      <c r="BI7" s="182">
        <f t="shared" si="1"/>
        <v>39</v>
      </c>
      <c r="BJ7" s="182">
        <f t="shared" si="1"/>
        <v>40</v>
      </c>
      <c r="BK7" s="182">
        <f t="shared" si="1"/>
        <v>41</v>
      </c>
      <c r="BL7" s="182">
        <f t="shared" si="1"/>
        <v>42</v>
      </c>
      <c r="BM7" s="182">
        <f t="shared" si="1"/>
        <v>43</v>
      </c>
      <c r="BN7" s="182">
        <f t="shared" si="1"/>
        <v>44</v>
      </c>
      <c r="BO7" s="182">
        <f t="shared" si="1"/>
        <v>45</v>
      </c>
      <c r="BP7" s="182">
        <f t="shared" si="1"/>
        <v>46</v>
      </c>
      <c r="BQ7" s="182">
        <f t="shared" si="1"/>
        <v>47</v>
      </c>
      <c r="BR7" s="182">
        <f t="shared" si="1"/>
        <v>48</v>
      </c>
      <c r="BS7" s="182">
        <f t="shared" si="1"/>
        <v>49</v>
      </c>
      <c r="BT7" s="182">
        <f t="shared" si="1"/>
        <v>50</v>
      </c>
      <c r="BU7" s="182">
        <f t="shared" si="1"/>
        <v>51</v>
      </c>
      <c r="BV7" s="182">
        <f t="shared" si="1"/>
        <v>52</v>
      </c>
      <c r="BW7" s="182">
        <f t="shared" si="1"/>
        <v>53</v>
      </c>
      <c r="BX7" s="182">
        <f t="shared" si="1"/>
        <v>54</v>
      </c>
      <c r="BY7" s="182">
        <f t="shared" si="1"/>
        <v>55</v>
      </c>
      <c r="BZ7" s="182">
        <f t="shared" si="1"/>
        <v>56</v>
      </c>
      <c r="CA7" s="182">
        <f t="shared" si="1"/>
        <v>57</v>
      </c>
      <c r="CB7" s="182">
        <f t="shared" si="1"/>
        <v>58</v>
      </c>
      <c r="CC7" s="182">
        <f t="shared" si="1"/>
        <v>59</v>
      </c>
      <c r="CD7" s="182">
        <f t="shared" si="1"/>
        <v>60</v>
      </c>
      <c r="CE7" s="182">
        <f t="shared" si="1"/>
        <v>61</v>
      </c>
      <c r="CF7" s="182">
        <f t="shared" si="1"/>
        <v>62</v>
      </c>
      <c r="CG7" s="182">
        <f t="shared" si="1"/>
        <v>63</v>
      </c>
      <c r="CH7" s="182">
        <f t="shared" si="1"/>
        <v>64</v>
      </c>
      <c r="CI7" s="182">
        <f t="shared" si="1"/>
        <v>65</v>
      </c>
      <c r="CJ7" s="182">
        <f t="shared" si="1"/>
        <v>66</v>
      </c>
      <c r="CK7" s="182">
        <f t="shared" ref="CK7:EK7" si="2">CJ7+1</f>
        <v>67</v>
      </c>
      <c r="CL7" s="182">
        <f t="shared" si="2"/>
        <v>68</v>
      </c>
      <c r="CM7" s="182">
        <f t="shared" si="2"/>
        <v>69</v>
      </c>
      <c r="CN7" s="182">
        <f t="shared" si="2"/>
        <v>70</v>
      </c>
      <c r="CO7" s="182">
        <f t="shared" si="2"/>
        <v>71</v>
      </c>
      <c r="CP7" s="182">
        <f t="shared" si="2"/>
        <v>72</v>
      </c>
      <c r="CQ7" s="182">
        <f t="shared" si="2"/>
        <v>73</v>
      </c>
      <c r="CR7" s="182">
        <f t="shared" si="2"/>
        <v>74</v>
      </c>
      <c r="CS7" s="182">
        <f t="shared" si="2"/>
        <v>75</v>
      </c>
      <c r="CT7" s="182">
        <f t="shared" si="2"/>
        <v>76</v>
      </c>
      <c r="CU7" s="182">
        <f t="shared" si="2"/>
        <v>77</v>
      </c>
      <c r="CV7" s="182">
        <f t="shared" si="2"/>
        <v>78</v>
      </c>
      <c r="CW7" s="182">
        <f t="shared" si="2"/>
        <v>79</v>
      </c>
      <c r="CX7" s="182">
        <f t="shared" si="2"/>
        <v>80</v>
      </c>
      <c r="CY7" s="182">
        <f t="shared" si="2"/>
        <v>81</v>
      </c>
      <c r="CZ7" s="182">
        <f t="shared" si="2"/>
        <v>82</v>
      </c>
      <c r="DA7" s="182">
        <f t="shared" si="2"/>
        <v>83</v>
      </c>
      <c r="DB7" s="182">
        <f t="shared" si="2"/>
        <v>84</v>
      </c>
      <c r="DC7" s="182">
        <f t="shared" si="2"/>
        <v>85</v>
      </c>
      <c r="DD7" s="182">
        <f t="shared" si="2"/>
        <v>86</v>
      </c>
      <c r="DE7" s="182">
        <f t="shared" si="2"/>
        <v>87</v>
      </c>
      <c r="DF7" s="182">
        <f t="shared" si="2"/>
        <v>88</v>
      </c>
      <c r="DG7" s="182">
        <f t="shared" si="2"/>
        <v>89</v>
      </c>
      <c r="DH7" s="182">
        <f t="shared" si="2"/>
        <v>90</v>
      </c>
      <c r="DI7" s="182">
        <f t="shared" si="2"/>
        <v>91</v>
      </c>
      <c r="DJ7" s="182">
        <f t="shared" si="2"/>
        <v>92</v>
      </c>
      <c r="DK7" s="182">
        <f t="shared" si="2"/>
        <v>93</v>
      </c>
      <c r="DL7" s="182">
        <f t="shared" si="2"/>
        <v>94</v>
      </c>
      <c r="DM7" s="182">
        <f t="shared" si="2"/>
        <v>95</v>
      </c>
      <c r="DN7" s="182">
        <f t="shared" si="2"/>
        <v>96</v>
      </c>
      <c r="DO7" s="182">
        <f t="shared" si="2"/>
        <v>97</v>
      </c>
      <c r="DP7" s="182">
        <f t="shared" si="2"/>
        <v>98</v>
      </c>
      <c r="DQ7" s="182">
        <f t="shared" si="2"/>
        <v>99</v>
      </c>
      <c r="DR7" s="182">
        <f t="shared" si="2"/>
        <v>100</v>
      </c>
      <c r="DS7" s="182">
        <f t="shared" si="2"/>
        <v>101</v>
      </c>
      <c r="DT7" s="182">
        <f t="shared" si="2"/>
        <v>102</v>
      </c>
      <c r="DU7" s="182">
        <f t="shared" si="2"/>
        <v>103</v>
      </c>
      <c r="DV7" s="182">
        <f t="shared" si="2"/>
        <v>104</v>
      </c>
      <c r="DW7" s="182">
        <f t="shared" si="2"/>
        <v>105</v>
      </c>
      <c r="DX7" s="182">
        <f t="shared" si="2"/>
        <v>106</v>
      </c>
      <c r="DY7" s="182">
        <f t="shared" si="2"/>
        <v>107</v>
      </c>
      <c r="DZ7" s="182">
        <f t="shared" si="2"/>
        <v>108</v>
      </c>
      <c r="EA7" s="182">
        <f t="shared" si="2"/>
        <v>109</v>
      </c>
      <c r="EB7" s="182">
        <f t="shared" si="2"/>
        <v>110</v>
      </c>
      <c r="EC7" s="182">
        <f t="shared" si="2"/>
        <v>111</v>
      </c>
      <c r="ED7" s="182">
        <f t="shared" si="2"/>
        <v>112</v>
      </c>
      <c r="EE7" s="182">
        <f t="shared" si="2"/>
        <v>113</v>
      </c>
      <c r="EF7" s="182">
        <f t="shared" si="2"/>
        <v>114</v>
      </c>
      <c r="EG7" s="182">
        <f t="shared" si="2"/>
        <v>115</v>
      </c>
      <c r="EH7" s="182">
        <f t="shared" si="2"/>
        <v>116</v>
      </c>
      <c r="EI7" s="182">
        <f t="shared" si="2"/>
        <v>117</v>
      </c>
      <c r="EJ7" s="182">
        <f t="shared" si="2"/>
        <v>118</v>
      </c>
      <c r="EK7" s="182">
        <f t="shared" si="2"/>
        <v>119</v>
      </c>
      <c r="EL7" s="182">
        <f>EK7+1</f>
        <v>120</v>
      </c>
      <c r="EM7" s="182">
        <f>EL7+1</f>
        <v>121</v>
      </c>
    </row>
    <row r="8" spans="1:143" s="6" customFormat="1" ht="24" customHeight="1">
      <c r="A8" s="160"/>
      <c r="B8" s="223"/>
      <c r="C8" s="224"/>
      <c r="D8" s="225"/>
      <c r="E8" s="160"/>
      <c r="F8" s="185">
        <v>2</v>
      </c>
      <c r="G8" s="360" t="str">
        <f t="shared" ref="G8:G16" si="3">C46</f>
        <v>引ﾀｲﾌﾟ1</v>
      </c>
      <c r="H8" s="186" t="str">
        <f t="shared" si="0"/>
        <v>○</v>
      </c>
      <c r="I8" s="304"/>
      <c r="J8" s="304"/>
      <c r="K8" s="304"/>
      <c r="L8" s="304"/>
      <c r="M8" s="304"/>
      <c r="N8" s="304"/>
      <c r="O8" s="307"/>
      <c r="P8" s="211">
        <f t="shared" ref="P8:P16" si="4">U32</f>
        <v>0</v>
      </c>
      <c r="Q8"/>
      <c r="R8" s="160">
        <v>1</v>
      </c>
      <c r="S8" s="1349" t="s">
        <v>267</v>
      </c>
      <c r="T8" s="1350"/>
      <c r="U8" s="187">
        <f>SUM(V8:EL8)</f>
        <v>0</v>
      </c>
      <c r="V8" s="188">
        <f>COUNTA(新郎姓,新婦姓,媒酌人姓,媒酌令夫人姓)</f>
        <v>0</v>
      </c>
      <c r="W8" s="189" t="str">
        <f>IF(ISERROR(INDEX(TblArea1,1,6)),"",INDEX(TblArea1,1,6))</f>
        <v/>
      </c>
      <c r="X8" s="189" t="str">
        <f>IF(ISERROR(INDEX(TblArea2,1,6)),"",INDEX(TblArea2,1,6))</f>
        <v/>
      </c>
      <c r="Y8" s="189" t="str">
        <f>IF(ISERROR(INDEX(TblArea3,1,6)),"",INDEX(TblArea3,1,6))</f>
        <v/>
      </c>
      <c r="Z8" s="189" t="str">
        <f>IF(ISERROR(INDEX(TblArea4,1,6)),"",INDEX(TblArea4,1,6))</f>
        <v/>
      </c>
      <c r="AA8" s="189" t="str">
        <f>IF(ISERROR(INDEX(TblArea5,1,6)),"",INDEX(TblArea5,1,6))</f>
        <v/>
      </c>
      <c r="AB8" s="189" t="str">
        <f>IF(ISERROR(INDEX(TblArea6,1,6)),"",INDEX(TblArea6,1,6))</f>
        <v/>
      </c>
      <c r="AC8" s="189"/>
      <c r="AD8" s="189"/>
      <c r="AE8" s="190"/>
      <c r="AF8" s="190"/>
      <c r="AG8" s="190"/>
      <c r="AH8" s="190"/>
      <c r="AI8" s="190"/>
      <c r="AJ8" s="190"/>
      <c r="AK8" s="190"/>
      <c r="AL8" s="190"/>
      <c r="AM8" s="190"/>
      <c r="AN8" s="190"/>
      <c r="AO8" s="190"/>
      <c r="AP8" s="190"/>
      <c r="AQ8" s="190"/>
      <c r="AR8" s="190"/>
      <c r="AS8" s="190"/>
      <c r="AT8" s="190"/>
      <c r="AU8" s="190"/>
      <c r="AV8" s="190"/>
      <c r="AW8" s="190"/>
      <c r="AX8" s="190"/>
      <c r="AY8" s="190"/>
      <c r="AZ8" s="190"/>
      <c r="BA8" s="190"/>
      <c r="BB8" s="190"/>
      <c r="BC8" s="190"/>
      <c r="BD8" s="190"/>
      <c r="BE8" s="190"/>
      <c r="BF8" s="190"/>
      <c r="BG8" s="190"/>
      <c r="BH8" s="190"/>
      <c r="BI8" s="190"/>
      <c r="BJ8" s="190"/>
      <c r="BK8" s="190"/>
      <c r="BL8" s="190"/>
      <c r="BM8" s="190"/>
      <c r="BN8" s="190"/>
      <c r="BO8" s="190"/>
      <c r="BP8" s="190"/>
      <c r="BQ8" s="190"/>
      <c r="BR8" s="190"/>
      <c r="BS8" s="190"/>
      <c r="BT8" s="190"/>
      <c r="BU8" s="190"/>
      <c r="BV8" s="190"/>
      <c r="BW8" s="190"/>
      <c r="BX8" s="190"/>
      <c r="BY8" s="190"/>
      <c r="BZ8" s="190"/>
      <c r="CA8" s="190"/>
      <c r="CB8" s="190"/>
      <c r="CC8" s="190"/>
      <c r="CD8" s="190"/>
      <c r="CE8" s="190"/>
      <c r="CF8" s="190"/>
      <c r="CG8" s="190"/>
      <c r="CH8" s="190"/>
      <c r="CI8" s="190"/>
      <c r="CJ8" s="190"/>
      <c r="CK8" s="190"/>
      <c r="CL8" s="190"/>
      <c r="CM8" s="190"/>
      <c r="CN8" s="190"/>
      <c r="CO8" s="190"/>
      <c r="CP8" s="190"/>
      <c r="CQ8" s="190"/>
      <c r="CR8" s="190"/>
      <c r="CS8" s="190"/>
      <c r="CT8" s="190"/>
      <c r="CU8" s="190"/>
      <c r="CV8" s="190"/>
      <c r="CW8" s="190"/>
      <c r="CX8" s="190"/>
      <c r="CY8" s="190"/>
      <c r="CZ8" s="190"/>
      <c r="DA8" s="190"/>
      <c r="DB8" s="190"/>
      <c r="DC8" s="190"/>
      <c r="DD8" s="190"/>
      <c r="DE8" s="190"/>
      <c r="DF8" s="190"/>
      <c r="DG8" s="190"/>
      <c r="DH8" s="190"/>
      <c r="DI8" s="190"/>
      <c r="DJ8" s="190"/>
      <c r="DK8" s="190"/>
      <c r="DL8" s="190"/>
      <c r="DM8" s="190"/>
      <c r="DN8" s="190"/>
      <c r="DO8" s="190"/>
      <c r="DP8" s="190"/>
      <c r="DQ8" s="190"/>
      <c r="DR8" s="190"/>
      <c r="DS8" s="190"/>
      <c r="DT8" s="190"/>
      <c r="DU8" s="190"/>
      <c r="DV8" s="190"/>
      <c r="DW8" s="190"/>
      <c r="DX8" s="190"/>
      <c r="DY8" s="190"/>
      <c r="DZ8" s="190"/>
      <c r="EA8" s="190"/>
      <c r="EB8" s="190"/>
      <c r="EC8" s="190"/>
      <c r="ED8" s="190"/>
      <c r="EE8" s="190"/>
      <c r="EF8" s="190"/>
      <c r="EG8" s="190"/>
      <c r="EH8" s="190"/>
      <c r="EI8" s="190"/>
      <c r="EJ8" s="190"/>
      <c r="EK8" s="190"/>
      <c r="EL8" s="190"/>
      <c r="EM8" s="190"/>
    </row>
    <row r="9" spans="1:143" ht="24" customHeight="1">
      <c r="A9" s="160"/>
      <c r="B9" s="183">
        <v>2</v>
      </c>
      <c r="C9" s="184" t="s">
        <v>410</v>
      </c>
      <c r="D9" s="208">
        <f>COUNTIF(招待状,"○")</f>
        <v>0</v>
      </c>
      <c r="E9" s="882"/>
      <c r="F9" s="185">
        <v>3</v>
      </c>
      <c r="G9" s="360" t="str">
        <f t="shared" si="3"/>
        <v>引ﾀｲﾌﾟ2</v>
      </c>
      <c r="H9" s="186" t="str">
        <f t="shared" si="0"/>
        <v>◎</v>
      </c>
      <c r="I9" s="304"/>
      <c r="J9" s="304"/>
      <c r="K9" s="304"/>
      <c r="L9" s="304"/>
      <c r="M9" s="304"/>
      <c r="N9" s="304"/>
      <c r="O9" s="307"/>
      <c r="P9" s="211">
        <f t="shared" si="4"/>
        <v>0</v>
      </c>
      <c r="Q9"/>
      <c r="R9" s="159">
        <v>2</v>
      </c>
      <c r="S9" s="1351" t="s">
        <v>268</v>
      </c>
      <c r="T9" s="1352"/>
      <c r="U9" s="187">
        <f>SUM(V9:EL9)</f>
        <v>0</v>
      </c>
      <c r="V9" s="188"/>
      <c r="W9" s="189" t="str">
        <f>IF(ISERROR(INDEX(TblArea1,2,6)),"",INDEX(TblArea1,2,6))</f>
        <v/>
      </c>
      <c r="X9" s="189" t="str">
        <f>IF(ISERROR(INDEX(TblArea2,2,6)),"",INDEX(TblArea2,2,6))</f>
        <v/>
      </c>
      <c r="Y9" s="189" t="str">
        <f>IF(ISERROR(INDEX(TblArea3,2,6)),"",INDEX(TblArea3,2,6))</f>
        <v/>
      </c>
      <c r="Z9" s="189" t="str">
        <f>IF(ISERROR(INDEX(TblArea4,2,6)),"",INDEX(TblArea4,2,6))</f>
        <v/>
      </c>
      <c r="AA9" s="189" t="str">
        <f>IF(ISERROR(INDEX(TblArea5,2,6)),"",INDEX(TblArea5,2,6))</f>
        <v/>
      </c>
      <c r="AB9" s="189" t="str">
        <f>IF(ISERROR(INDEX(TblArea6,2,6)),"",INDEX(TblArea6,2,6))</f>
        <v/>
      </c>
      <c r="AC9" s="189"/>
      <c r="AD9" s="189"/>
      <c r="AE9" s="190"/>
      <c r="AF9" s="190"/>
      <c r="AG9" s="190"/>
      <c r="AH9" s="190"/>
      <c r="AI9" s="190"/>
      <c r="AJ9" s="190"/>
      <c r="AK9" s="190"/>
      <c r="AL9" s="190"/>
      <c r="AM9" s="190"/>
      <c r="AN9" s="190"/>
      <c r="AO9" s="190"/>
      <c r="AP9" s="190"/>
      <c r="AQ9" s="190"/>
      <c r="AR9" s="190"/>
      <c r="AS9" s="190"/>
      <c r="AT9" s="190"/>
      <c r="AU9" s="190"/>
      <c r="AV9" s="190"/>
      <c r="AW9" s="190"/>
      <c r="AX9" s="190"/>
      <c r="AY9" s="190"/>
      <c r="AZ9" s="190"/>
      <c r="BA9" s="190"/>
      <c r="BB9" s="190"/>
      <c r="BC9" s="190"/>
      <c r="BD9" s="190"/>
      <c r="BE9" s="190"/>
      <c r="BF9" s="190"/>
      <c r="BG9" s="190"/>
      <c r="BH9" s="190"/>
      <c r="BI9" s="190"/>
      <c r="BJ9" s="190"/>
      <c r="BK9" s="190"/>
      <c r="BL9" s="190"/>
      <c r="BM9" s="190"/>
      <c r="BN9" s="190"/>
      <c r="BO9" s="190"/>
      <c r="BP9" s="190"/>
      <c r="BQ9" s="190"/>
      <c r="BR9" s="190"/>
      <c r="BS9" s="190"/>
      <c r="BT9" s="190"/>
      <c r="BU9" s="190"/>
      <c r="BV9" s="190"/>
      <c r="BW9" s="190"/>
      <c r="BX9" s="190"/>
      <c r="BY9" s="190"/>
      <c r="BZ9" s="190"/>
      <c r="CA9" s="190"/>
      <c r="CB9" s="190"/>
      <c r="CC9" s="190"/>
      <c r="CD9" s="190"/>
      <c r="CE9" s="190"/>
      <c r="CF9" s="190"/>
      <c r="CG9" s="190"/>
      <c r="CH9" s="190"/>
      <c r="CI9" s="190"/>
      <c r="CJ9" s="190"/>
      <c r="CK9" s="190"/>
      <c r="CL9" s="190"/>
      <c r="CM9" s="190"/>
      <c r="CN9" s="190"/>
      <c r="CO9" s="190"/>
      <c r="CP9" s="190"/>
      <c r="CQ9" s="190"/>
      <c r="CR9" s="190"/>
      <c r="CS9" s="190"/>
      <c r="CT9" s="190"/>
      <c r="CU9" s="190"/>
      <c r="CV9" s="190"/>
      <c r="CW9" s="190"/>
      <c r="CX9" s="190"/>
      <c r="CY9" s="190"/>
      <c r="CZ9" s="190"/>
      <c r="DA9" s="190"/>
      <c r="DB9" s="190"/>
      <c r="DC9" s="190"/>
      <c r="DD9" s="190"/>
      <c r="DE9" s="190"/>
      <c r="DF9" s="190"/>
      <c r="DG9" s="190"/>
      <c r="DH9" s="190"/>
      <c r="DI9" s="190"/>
      <c r="DJ9" s="190"/>
      <c r="DK9" s="190"/>
      <c r="DL9" s="190"/>
      <c r="DM9" s="190"/>
      <c r="DN9" s="190"/>
      <c r="DO9" s="190"/>
      <c r="DP9" s="190"/>
      <c r="DQ9" s="190"/>
      <c r="DR9" s="190"/>
      <c r="DS9" s="190"/>
      <c r="DT9" s="190"/>
      <c r="DU9" s="190"/>
      <c r="DV9" s="190"/>
      <c r="DW9" s="190"/>
      <c r="DX9" s="190"/>
      <c r="DY9" s="190"/>
      <c r="DZ9" s="190"/>
      <c r="EA9" s="190"/>
      <c r="EB9" s="190"/>
      <c r="EC9" s="190"/>
      <c r="ED9" s="190"/>
      <c r="EE9" s="190"/>
      <c r="EF9" s="190"/>
      <c r="EG9" s="190"/>
      <c r="EH9" s="190"/>
      <c r="EI9" s="190"/>
      <c r="EJ9" s="190"/>
      <c r="EK9" s="190"/>
      <c r="EL9" s="190"/>
      <c r="EM9" s="190"/>
    </row>
    <row r="10" spans="1:143" ht="24" customHeight="1" thickBot="1">
      <c r="A10" s="160"/>
      <c r="B10" s="185"/>
      <c r="C10" s="191" t="s">
        <v>391</v>
      </c>
      <c r="D10" s="209">
        <f>COUNTIF(郵送手渡,"手渡")</f>
        <v>0</v>
      </c>
      <c r="E10" s="883"/>
      <c r="F10" s="185">
        <v>4</v>
      </c>
      <c r="G10" s="360" t="str">
        <f t="shared" si="3"/>
        <v>引ﾀｲﾌﾟ3</v>
      </c>
      <c r="H10" s="186" t="str">
        <f t="shared" si="0"/>
        <v>☆</v>
      </c>
      <c r="I10" s="304"/>
      <c r="J10" s="304"/>
      <c r="K10" s="304"/>
      <c r="L10" s="304"/>
      <c r="M10" s="304"/>
      <c r="N10" s="304"/>
      <c r="O10" s="307"/>
      <c r="P10" s="211">
        <f t="shared" si="4"/>
        <v>0</v>
      </c>
      <c r="Q10"/>
      <c r="R10" s="159"/>
      <c r="S10" s="1347" t="s">
        <v>238</v>
      </c>
      <c r="T10" s="1348"/>
      <c r="U10" s="192">
        <f>SUM(U6:U9)</f>
        <v>0</v>
      </c>
      <c r="V10" s="180">
        <f t="shared" ref="V10:AB10" si="5">SUM(V8:V9)</f>
        <v>0</v>
      </c>
      <c r="W10" s="181">
        <f t="shared" si="5"/>
        <v>0</v>
      </c>
      <c r="X10" s="181">
        <f t="shared" si="5"/>
        <v>0</v>
      </c>
      <c r="Y10" s="181">
        <f t="shared" si="5"/>
        <v>0</v>
      </c>
      <c r="Z10" s="181">
        <f t="shared" si="5"/>
        <v>0</v>
      </c>
      <c r="AA10" s="181">
        <f t="shared" si="5"/>
        <v>0</v>
      </c>
      <c r="AB10" s="181">
        <f t="shared" si="5"/>
        <v>0</v>
      </c>
      <c r="AC10" s="181"/>
      <c r="AD10" s="181"/>
      <c r="AE10" s="182"/>
      <c r="AF10" s="182"/>
      <c r="AG10" s="182"/>
      <c r="AH10" s="182"/>
      <c r="AI10" s="182"/>
      <c r="AJ10" s="182"/>
      <c r="AK10" s="182"/>
      <c r="AL10" s="182"/>
      <c r="AM10" s="182"/>
      <c r="AN10" s="182"/>
      <c r="AO10" s="182"/>
      <c r="AP10" s="182"/>
      <c r="AQ10" s="182"/>
      <c r="AR10" s="182"/>
      <c r="AS10" s="182"/>
      <c r="AT10" s="182"/>
      <c r="AU10" s="182"/>
      <c r="AV10" s="182"/>
      <c r="AW10" s="182"/>
      <c r="AX10" s="182"/>
      <c r="AY10" s="182"/>
      <c r="AZ10" s="182"/>
      <c r="BA10" s="182"/>
      <c r="BB10" s="182"/>
      <c r="BC10" s="182"/>
      <c r="BD10" s="182"/>
      <c r="BE10" s="182"/>
      <c r="BF10" s="182"/>
      <c r="BG10" s="182"/>
      <c r="BH10" s="182"/>
      <c r="BI10" s="182"/>
      <c r="BJ10" s="182"/>
      <c r="BK10" s="182"/>
      <c r="BL10" s="182"/>
      <c r="BM10" s="182"/>
      <c r="BN10" s="182"/>
      <c r="BO10" s="182"/>
      <c r="BP10" s="182"/>
      <c r="BQ10" s="182"/>
      <c r="BR10" s="182"/>
      <c r="BS10" s="182"/>
      <c r="BT10" s="182"/>
      <c r="BU10" s="182"/>
      <c r="BV10" s="182"/>
      <c r="BW10" s="182"/>
      <c r="BX10" s="182"/>
      <c r="BY10" s="182"/>
      <c r="BZ10" s="182"/>
      <c r="CA10" s="182"/>
      <c r="CB10" s="182"/>
      <c r="CC10" s="182"/>
      <c r="CD10" s="182"/>
      <c r="CE10" s="182"/>
      <c r="CF10" s="182"/>
      <c r="CG10" s="182"/>
      <c r="CH10" s="182"/>
      <c r="CI10" s="182"/>
      <c r="CJ10" s="182"/>
      <c r="CK10" s="182"/>
      <c r="CL10" s="182"/>
      <c r="CM10" s="182"/>
      <c r="CN10" s="182"/>
      <c r="CO10" s="182"/>
      <c r="CP10" s="182"/>
      <c r="CQ10" s="182"/>
      <c r="CR10" s="182"/>
      <c r="CS10" s="182"/>
      <c r="CT10" s="182"/>
      <c r="CU10" s="182"/>
      <c r="CV10" s="182"/>
      <c r="CW10" s="182"/>
      <c r="CX10" s="182"/>
      <c r="CY10" s="182"/>
      <c r="CZ10" s="182"/>
      <c r="DA10" s="182"/>
      <c r="DB10" s="182"/>
      <c r="DC10" s="182"/>
      <c r="DD10" s="182"/>
      <c r="DE10" s="182"/>
      <c r="DF10" s="182"/>
      <c r="DG10" s="182"/>
      <c r="DH10" s="182"/>
      <c r="DI10" s="182"/>
      <c r="DJ10" s="182"/>
      <c r="DK10" s="182"/>
      <c r="DL10" s="182"/>
      <c r="DM10" s="182"/>
      <c r="DN10" s="182"/>
      <c r="DO10" s="182"/>
      <c r="DP10" s="182"/>
      <c r="DQ10" s="182"/>
      <c r="DR10" s="182"/>
      <c r="DS10" s="182"/>
      <c r="DT10" s="182"/>
      <c r="DU10" s="182"/>
      <c r="DV10" s="182"/>
      <c r="DW10" s="182"/>
      <c r="DX10" s="182"/>
      <c r="DY10" s="182"/>
      <c r="DZ10" s="182"/>
      <c r="EA10" s="182"/>
      <c r="EB10" s="182"/>
      <c r="EC10" s="182"/>
      <c r="ED10" s="182"/>
      <c r="EE10" s="182"/>
      <c r="EF10" s="182"/>
      <c r="EG10" s="182"/>
      <c r="EH10" s="182"/>
      <c r="EI10" s="182"/>
      <c r="EJ10" s="182"/>
      <c r="EK10" s="182"/>
      <c r="EL10" s="182"/>
      <c r="EM10" s="182"/>
    </row>
    <row r="11" spans="1:143" ht="24" customHeight="1">
      <c r="A11" s="160"/>
      <c r="B11" s="185"/>
      <c r="C11" s="191" t="s">
        <v>392</v>
      </c>
      <c r="D11" s="209">
        <f>COUNTIF(郵送手渡,"郵送")</f>
        <v>0</v>
      </c>
      <c r="E11" s="771" t="s">
        <v>1020</v>
      </c>
      <c r="F11" s="185">
        <v>5</v>
      </c>
      <c r="G11" s="360" t="str">
        <f t="shared" si="3"/>
        <v>引ﾀｲﾌﾟ4</v>
      </c>
      <c r="H11" s="186" t="str">
        <f t="shared" si="0"/>
        <v>△</v>
      </c>
      <c r="I11" s="304"/>
      <c r="J11" s="304"/>
      <c r="K11" s="304"/>
      <c r="L11" s="304"/>
      <c r="M11" s="304"/>
      <c r="N11" s="304"/>
      <c r="O11" s="307"/>
      <c r="P11" s="211">
        <f t="shared" si="4"/>
        <v>0</v>
      </c>
      <c r="Q11"/>
      <c r="R11" s="159"/>
    </row>
    <row r="12" spans="1:143" ht="24" customHeight="1">
      <c r="A12" s="160"/>
      <c r="B12" s="185"/>
      <c r="C12" s="227" t="str">
        <f>分類１&amp;"(集計&amp;ﾁｪｯｸ後集計)"</f>
        <v>(集計&amp;ﾁｪｯｸ後集計)</v>
      </c>
      <c r="D12" s="226"/>
      <c r="E12" s="772"/>
      <c r="F12" s="185">
        <v>6</v>
      </c>
      <c r="G12" s="360" t="str">
        <f t="shared" si="3"/>
        <v>引ﾀｲﾌﾟ5</v>
      </c>
      <c r="H12" s="186" t="str">
        <f t="shared" si="0"/>
        <v>□</v>
      </c>
      <c r="I12" s="304"/>
      <c r="J12" s="304"/>
      <c r="K12" s="304"/>
      <c r="L12" s="304"/>
      <c r="M12" s="304"/>
      <c r="N12" s="304"/>
      <c r="O12" s="307"/>
      <c r="P12" s="211">
        <f t="shared" si="4"/>
        <v>0</v>
      </c>
      <c r="Q12"/>
      <c r="R12" s="159"/>
    </row>
    <row r="13" spans="1:143" s="6" customFormat="1" ht="24" customHeight="1">
      <c r="A13" s="160"/>
      <c r="B13" s="185"/>
      <c r="C13" s="227" t="str">
        <f>分類２&amp;"(集計&amp;ﾁｪｯｸ後集計)"</f>
        <v>(集計&amp;ﾁｪｯｸ後集計)</v>
      </c>
      <c r="D13" s="226"/>
      <c r="E13" s="772"/>
      <c r="F13" s="185">
        <v>7</v>
      </c>
      <c r="G13" s="360" t="str">
        <f t="shared" si="3"/>
        <v>引ﾀｲﾌﾟ6</v>
      </c>
      <c r="H13" s="186" t="str">
        <f t="shared" si="0"/>
        <v>◇</v>
      </c>
      <c r="I13" s="304"/>
      <c r="J13" s="304"/>
      <c r="K13" s="304"/>
      <c r="L13" s="304"/>
      <c r="M13" s="304"/>
      <c r="N13" s="304"/>
      <c r="O13" s="307"/>
      <c r="P13" s="211">
        <f t="shared" si="4"/>
        <v>0</v>
      </c>
      <c r="Q13"/>
      <c r="R13" s="160"/>
      <c r="S13" s="11"/>
      <c r="T13" s="11"/>
      <c r="U13" s="11"/>
      <c r="V13" s="11"/>
      <c r="W13" s="11"/>
      <c r="X13" s="11"/>
      <c r="Y13" s="11"/>
      <c r="Z13" s="11"/>
      <c r="AA13" s="11"/>
      <c r="AB13" s="11"/>
      <c r="AC13" s="11"/>
      <c r="AD13" s="11"/>
      <c r="AE13" s="11"/>
      <c r="AF13" s="11"/>
      <c r="AG13" s="11"/>
      <c r="AH13" s="11"/>
      <c r="AI13" s="11"/>
      <c r="AJ13" s="11"/>
      <c r="AK13" s="11"/>
      <c r="AL13" s="11"/>
      <c r="AM13" s="11"/>
      <c r="AN13" s="11"/>
      <c r="AO13" s="11"/>
      <c r="AP13" s="11"/>
      <c r="AQ13" s="11"/>
      <c r="AR13" s="11"/>
      <c r="AS13" s="11"/>
      <c r="AT13" s="11"/>
      <c r="AU13" s="11"/>
      <c r="AV13" s="11"/>
      <c r="AW13" s="11"/>
      <c r="AX13" s="11"/>
      <c r="AY13" s="11"/>
      <c r="AZ13" s="11"/>
      <c r="BA13" s="11"/>
      <c r="BB13" s="11"/>
      <c r="BC13" s="11"/>
      <c r="BD13" s="11"/>
      <c r="BE13" s="11"/>
      <c r="BF13" s="11"/>
      <c r="BG13" s="11"/>
      <c r="BH13" s="11"/>
      <c r="BI13" s="11"/>
      <c r="BJ13" s="11"/>
      <c r="BK13" s="11"/>
      <c r="BL13" s="11"/>
      <c r="BM13" s="11"/>
      <c r="BN13" s="11"/>
      <c r="BO13" s="11"/>
      <c r="BP13" s="11"/>
      <c r="BQ13" s="11"/>
      <c r="BR13" s="11"/>
      <c r="BS13" s="11"/>
      <c r="BT13" s="11"/>
      <c r="BU13" s="11"/>
      <c r="BV13" s="11"/>
      <c r="BW13" s="11"/>
      <c r="BX13" s="11"/>
      <c r="BY13" s="11"/>
      <c r="BZ13" s="11"/>
      <c r="CA13" s="11"/>
      <c r="CB13" s="11"/>
      <c r="CC13" s="11"/>
      <c r="CD13" s="11"/>
      <c r="CE13" s="11"/>
      <c r="CF13" s="11"/>
      <c r="CG13" s="11"/>
      <c r="CH13" s="11"/>
      <c r="CI13" s="11"/>
      <c r="CJ13" s="11"/>
      <c r="CK13" s="11"/>
      <c r="CL13" s="11"/>
      <c r="CM13" s="11"/>
      <c r="CN13" s="11"/>
      <c r="CO13" s="11"/>
      <c r="CP13" s="11"/>
      <c r="CQ13" s="11"/>
      <c r="CR13" s="11"/>
      <c r="CS13" s="11"/>
      <c r="CT13" s="11"/>
      <c r="CU13" s="11"/>
      <c r="CV13" s="11"/>
      <c r="CW13" s="11"/>
      <c r="CX13" s="11"/>
      <c r="CY13" s="11"/>
      <c r="CZ13" s="11"/>
      <c r="DA13" s="11"/>
      <c r="DB13" s="11"/>
      <c r="DC13" s="11"/>
      <c r="DD13" s="11"/>
      <c r="DE13" s="11"/>
      <c r="DF13" s="11"/>
      <c r="DG13" s="11"/>
      <c r="DH13" s="11"/>
      <c r="DI13" s="11"/>
      <c r="DJ13" s="11"/>
      <c r="DK13" s="11"/>
      <c r="DL13" s="11"/>
      <c r="DM13" s="11"/>
      <c r="DN13" s="11"/>
      <c r="DO13" s="11"/>
      <c r="DP13" s="11"/>
      <c r="DQ13" s="11"/>
      <c r="DR13" s="11"/>
      <c r="DS13" s="11"/>
      <c r="DT13" s="11"/>
      <c r="DU13" s="11"/>
      <c r="DV13" s="11"/>
      <c r="DW13" s="11"/>
      <c r="DX13" s="11"/>
      <c r="DY13" s="11"/>
      <c r="DZ13" s="11"/>
      <c r="EA13" s="11"/>
      <c r="EB13" s="11"/>
      <c r="EC13" s="11"/>
      <c r="ED13" s="11"/>
      <c r="EE13" s="11"/>
      <c r="EF13" s="11"/>
      <c r="EG13" s="11"/>
      <c r="EH13" s="11"/>
      <c r="EI13" s="11"/>
      <c r="EJ13" s="11"/>
      <c r="EK13" s="11"/>
      <c r="EL13" s="11"/>
      <c r="EM13" s="11"/>
    </row>
    <row r="14" spans="1:143" s="6" customFormat="1" ht="24" customHeight="1" thickBot="1">
      <c r="A14" s="160"/>
      <c r="B14" s="223"/>
      <c r="C14" s="227" t="s">
        <v>517</v>
      </c>
      <c r="D14" s="226"/>
      <c r="E14" s="871"/>
      <c r="F14" s="185">
        <v>8</v>
      </c>
      <c r="G14" s="360" t="str">
        <f t="shared" si="3"/>
        <v>引ﾀｲﾌﾟ7</v>
      </c>
      <c r="H14" s="186" t="str">
        <f t="shared" si="0"/>
        <v>▲</v>
      </c>
      <c r="I14" s="304"/>
      <c r="J14" s="304"/>
      <c r="K14" s="304"/>
      <c r="L14" s="304"/>
      <c r="M14" s="304"/>
      <c r="N14" s="304"/>
      <c r="O14" s="307"/>
      <c r="P14" s="211">
        <f t="shared" si="4"/>
        <v>0</v>
      </c>
      <c r="Q14"/>
      <c r="R14" s="160"/>
      <c r="S14" s="11"/>
      <c r="T14" s="11"/>
      <c r="U14" s="11"/>
      <c r="V14" s="160" t="s">
        <v>401</v>
      </c>
      <c r="W14" s="11"/>
      <c r="X14" s="11"/>
      <c r="Y14" s="11"/>
      <c r="Z14" s="11"/>
      <c r="AA14" s="11"/>
      <c r="AB14" s="11"/>
      <c r="AC14" s="11"/>
      <c r="AD14" s="11"/>
      <c r="AE14" s="11"/>
      <c r="AF14" s="11"/>
      <c r="AG14" s="11"/>
      <c r="AH14" s="11"/>
      <c r="AI14" s="11"/>
      <c r="AJ14" s="11"/>
      <c r="AK14" s="11"/>
      <c r="AL14" s="11"/>
      <c r="AM14" s="11"/>
      <c r="AN14" s="11"/>
      <c r="AO14" s="11"/>
      <c r="AP14" s="11"/>
      <c r="AQ14" s="11"/>
      <c r="AR14" s="11"/>
      <c r="AS14" s="11"/>
      <c r="AT14" s="11"/>
      <c r="AU14" s="11"/>
      <c r="AV14" s="11"/>
      <c r="AW14" s="11"/>
      <c r="AX14" s="11"/>
      <c r="AY14" s="11"/>
      <c r="AZ14" s="11"/>
      <c r="BA14" s="11"/>
      <c r="BB14" s="11"/>
      <c r="BC14" s="11"/>
      <c r="BD14" s="11"/>
      <c r="BE14" s="11"/>
      <c r="BF14" s="11"/>
      <c r="BG14" s="11"/>
      <c r="BH14" s="11"/>
      <c r="BI14" s="11"/>
      <c r="BJ14" s="11"/>
      <c r="BK14" s="11"/>
      <c r="BL14" s="11"/>
      <c r="BM14" s="11"/>
      <c r="BN14" s="11"/>
      <c r="BO14" s="11"/>
      <c r="BP14" s="11"/>
      <c r="BQ14" s="11"/>
      <c r="BR14" s="11"/>
      <c r="BS14" s="11"/>
      <c r="BT14" s="11"/>
      <c r="BU14" s="11"/>
      <c r="BV14" s="11"/>
      <c r="BW14" s="11"/>
      <c r="BX14" s="11"/>
      <c r="BY14" s="11"/>
      <c r="BZ14" s="11"/>
      <c r="CA14" s="11"/>
      <c r="CB14" s="11"/>
      <c r="CC14" s="11"/>
      <c r="CD14" s="11"/>
      <c r="CE14" s="11"/>
      <c r="CF14" s="11"/>
      <c r="CG14" s="11"/>
      <c r="CH14" s="11"/>
      <c r="CI14" s="11"/>
      <c r="CJ14" s="11"/>
      <c r="CK14" s="11"/>
      <c r="CL14" s="11"/>
      <c r="CM14" s="11"/>
      <c r="CN14" s="11"/>
      <c r="CO14" s="11"/>
      <c r="CP14" s="11"/>
      <c r="CQ14" s="11"/>
      <c r="CR14" s="11"/>
      <c r="CS14" s="11"/>
      <c r="CT14" s="11"/>
      <c r="CU14" s="11"/>
      <c r="CV14" s="11"/>
      <c r="CW14" s="11"/>
      <c r="CX14" s="11"/>
      <c r="CY14" s="11"/>
      <c r="CZ14" s="11"/>
      <c r="DA14" s="11"/>
      <c r="DB14" s="11"/>
      <c r="DC14" s="11"/>
      <c r="DD14" s="11"/>
      <c r="DE14" s="11"/>
      <c r="DF14" s="11"/>
      <c r="DG14" s="11"/>
      <c r="DH14" s="11"/>
      <c r="DI14" s="11"/>
      <c r="DJ14" s="11"/>
      <c r="DK14" s="11"/>
      <c r="DL14" s="11"/>
      <c r="DM14" s="11"/>
      <c r="DN14" s="11"/>
      <c r="DO14" s="11"/>
      <c r="DP14" s="11"/>
      <c r="DQ14" s="11"/>
      <c r="DR14" s="11"/>
      <c r="DS14" s="11"/>
      <c r="DT14" s="11"/>
      <c r="DU14" s="11"/>
      <c r="DV14" s="11"/>
      <c r="DW14" s="11"/>
      <c r="DX14" s="11"/>
      <c r="DY14" s="11"/>
      <c r="DZ14" s="11"/>
      <c r="EA14" s="11"/>
      <c r="EB14" s="11"/>
      <c r="EC14" s="11"/>
      <c r="ED14" s="11"/>
      <c r="EE14" s="11"/>
      <c r="EF14" s="11"/>
      <c r="EG14" s="11"/>
      <c r="EH14" s="11"/>
      <c r="EI14" s="11"/>
      <c r="EJ14" s="11"/>
      <c r="EK14" s="11"/>
      <c r="EL14" s="11"/>
      <c r="EM14" s="11"/>
    </row>
    <row r="15" spans="1:143" s="6" customFormat="1" ht="24" customHeight="1">
      <c r="A15" s="160"/>
      <c r="B15" s="183">
        <v>3</v>
      </c>
      <c r="C15" s="184" t="s">
        <v>451</v>
      </c>
      <c r="D15" s="208">
        <f>SUM(D16:D18)</f>
        <v>0</v>
      </c>
      <c r="E15" s="160"/>
      <c r="F15" s="185">
        <v>9</v>
      </c>
      <c r="G15" s="360" t="str">
        <f t="shared" si="3"/>
        <v>引ﾀｲﾌﾟ8</v>
      </c>
      <c r="H15" s="186" t="str">
        <f t="shared" si="0"/>
        <v>■</v>
      </c>
      <c r="I15" s="304"/>
      <c r="J15" s="304"/>
      <c r="K15" s="304"/>
      <c r="L15" s="304"/>
      <c r="M15" s="304"/>
      <c r="N15" s="304"/>
      <c r="O15" s="307"/>
      <c r="P15" s="211">
        <f t="shared" si="4"/>
        <v>0</v>
      </c>
      <c r="Q15"/>
      <c r="R15" s="160"/>
      <c r="S15" s="178" t="s">
        <v>279</v>
      </c>
      <c r="T15" s="318" t="s">
        <v>224</v>
      </c>
      <c r="U15" s="179" t="s">
        <v>238</v>
      </c>
      <c r="V15" s="317" t="s">
        <v>1191</v>
      </c>
      <c r="W15" s="181">
        <v>1</v>
      </c>
      <c r="X15" s="181">
        <v>2</v>
      </c>
      <c r="Y15" s="181">
        <v>3</v>
      </c>
      <c r="Z15" s="181">
        <v>4</v>
      </c>
      <c r="AA15" s="181">
        <v>5</v>
      </c>
      <c r="AB15" s="181">
        <v>6</v>
      </c>
      <c r="AC15" s="181">
        <f t="shared" ref="AC15:CJ15" si="6">AB15+1</f>
        <v>7</v>
      </c>
      <c r="AD15" s="181">
        <f t="shared" si="6"/>
        <v>8</v>
      </c>
      <c r="AE15" s="182">
        <f t="shared" si="6"/>
        <v>9</v>
      </c>
      <c r="AF15" s="182">
        <f t="shared" si="6"/>
        <v>10</v>
      </c>
      <c r="AG15" s="182">
        <f t="shared" si="6"/>
        <v>11</v>
      </c>
      <c r="AH15" s="182">
        <f t="shared" si="6"/>
        <v>12</v>
      </c>
      <c r="AI15" s="182">
        <f t="shared" si="6"/>
        <v>13</v>
      </c>
      <c r="AJ15" s="182">
        <f t="shared" si="6"/>
        <v>14</v>
      </c>
      <c r="AK15" s="182">
        <f t="shared" si="6"/>
        <v>15</v>
      </c>
      <c r="AL15" s="182">
        <f t="shared" si="6"/>
        <v>16</v>
      </c>
      <c r="AM15" s="182">
        <f t="shared" si="6"/>
        <v>17</v>
      </c>
      <c r="AN15" s="182">
        <f t="shared" si="6"/>
        <v>18</v>
      </c>
      <c r="AO15" s="182">
        <f t="shared" si="6"/>
        <v>19</v>
      </c>
      <c r="AP15" s="182">
        <f t="shared" si="6"/>
        <v>20</v>
      </c>
      <c r="AQ15" s="182">
        <f t="shared" si="6"/>
        <v>21</v>
      </c>
      <c r="AR15" s="182">
        <f t="shared" si="6"/>
        <v>22</v>
      </c>
      <c r="AS15" s="182">
        <f t="shared" si="6"/>
        <v>23</v>
      </c>
      <c r="AT15" s="182">
        <f t="shared" si="6"/>
        <v>24</v>
      </c>
      <c r="AU15" s="182">
        <f t="shared" si="6"/>
        <v>25</v>
      </c>
      <c r="AV15" s="182">
        <f t="shared" si="6"/>
        <v>26</v>
      </c>
      <c r="AW15" s="182">
        <f t="shared" si="6"/>
        <v>27</v>
      </c>
      <c r="AX15" s="182">
        <f t="shared" si="6"/>
        <v>28</v>
      </c>
      <c r="AY15" s="182">
        <f t="shared" si="6"/>
        <v>29</v>
      </c>
      <c r="AZ15" s="182">
        <f t="shared" si="6"/>
        <v>30</v>
      </c>
      <c r="BA15" s="182">
        <f t="shared" si="6"/>
        <v>31</v>
      </c>
      <c r="BB15" s="182">
        <f t="shared" si="6"/>
        <v>32</v>
      </c>
      <c r="BC15" s="182">
        <f t="shared" si="6"/>
        <v>33</v>
      </c>
      <c r="BD15" s="182">
        <f t="shared" si="6"/>
        <v>34</v>
      </c>
      <c r="BE15" s="182">
        <f t="shared" si="6"/>
        <v>35</v>
      </c>
      <c r="BF15" s="182">
        <f t="shared" si="6"/>
        <v>36</v>
      </c>
      <c r="BG15" s="182">
        <f t="shared" si="6"/>
        <v>37</v>
      </c>
      <c r="BH15" s="182">
        <f t="shared" si="6"/>
        <v>38</v>
      </c>
      <c r="BI15" s="182">
        <f t="shared" si="6"/>
        <v>39</v>
      </c>
      <c r="BJ15" s="182">
        <f t="shared" si="6"/>
        <v>40</v>
      </c>
      <c r="BK15" s="182">
        <f t="shared" si="6"/>
        <v>41</v>
      </c>
      <c r="BL15" s="182">
        <f t="shared" si="6"/>
        <v>42</v>
      </c>
      <c r="BM15" s="182">
        <f t="shared" si="6"/>
        <v>43</v>
      </c>
      <c r="BN15" s="182">
        <f t="shared" si="6"/>
        <v>44</v>
      </c>
      <c r="BO15" s="182">
        <f t="shared" si="6"/>
        <v>45</v>
      </c>
      <c r="BP15" s="182">
        <f t="shared" si="6"/>
        <v>46</v>
      </c>
      <c r="BQ15" s="182">
        <f t="shared" si="6"/>
        <v>47</v>
      </c>
      <c r="BR15" s="182">
        <f t="shared" si="6"/>
        <v>48</v>
      </c>
      <c r="BS15" s="182">
        <f t="shared" si="6"/>
        <v>49</v>
      </c>
      <c r="BT15" s="182">
        <f t="shared" si="6"/>
        <v>50</v>
      </c>
      <c r="BU15" s="182">
        <f t="shared" si="6"/>
        <v>51</v>
      </c>
      <c r="BV15" s="182">
        <f t="shared" si="6"/>
        <v>52</v>
      </c>
      <c r="BW15" s="182">
        <f t="shared" si="6"/>
        <v>53</v>
      </c>
      <c r="BX15" s="182">
        <f t="shared" si="6"/>
        <v>54</v>
      </c>
      <c r="BY15" s="182">
        <f t="shared" si="6"/>
        <v>55</v>
      </c>
      <c r="BZ15" s="182">
        <f t="shared" si="6"/>
        <v>56</v>
      </c>
      <c r="CA15" s="182">
        <f t="shared" si="6"/>
        <v>57</v>
      </c>
      <c r="CB15" s="182">
        <f t="shared" si="6"/>
        <v>58</v>
      </c>
      <c r="CC15" s="182">
        <f t="shared" si="6"/>
        <v>59</v>
      </c>
      <c r="CD15" s="182">
        <f t="shared" si="6"/>
        <v>60</v>
      </c>
      <c r="CE15" s="182">
        <f t="shared" si="6"/>
        <v>61</v>
      </c>
      <c r="CF15" s="182">
        <f t="shared" si="6"/>
        <v>62</v>
      </c>
      <c r="CG15" s="182">
        <f t="shared" si="6"/>
        <v>63</v>
      </c>
      <c r="CH15" s="182">
        <f t="shared" si="6"/>
        <v>64</v>
      </c>
      <c r="CI15" s="182">
        <f t="shared" si="6"/>
        <v>65</v>
      </c>
      <c r="CJ15" s="182">
        <f t="shared" si="6"/>
        <v>66</v>
      </c>
      <c r="CK15" s="182">
        <f t="shared" ref="CK15:EK15" si="7">CJ15+1</f>
        <v>67</v>
      </c>
      <c r="CL15" s="182">
        <f t="shared" si="7"/>
        <v>68</v>
      </c>
      <c r="CM15" s="182">
        <f t="shared" si="7"/>
        <v>69</v>
      </c>
      <c r="CN15" s="182">
        <f t="shared" si="7"/>
        <v>70</v>
      </c>
      <c r="CO15" s="182">
        <f t="shared" si="7"/>
        <v>71</v>
      </c>
      <c r="CP15" s="182">
        <f t="shared" si="7"/>
        <v>72</v>
      </c>
      <c r="CQ15" s="182">
        <f t="shared" si="7"/>
        <v>73</v>
      </c>
      <c r="CR15" s="182">
        <f t="shared" si="7"/>
        <v>74</v>
      </c>
      <c r="CS15" s="182">
        <f t="shared" si="7"/>
        <v>75</v>
      </c>
      <c r="CT15" s="182">
        <f t="shared" si="7"/>
        <v>76</v>
      </c>
      <c r="CU15" s="182">
        <f t="shared" si="7"/>
        <v>77</v>
      </c>
      <c r="CV15" s="182">
        <f t="shared" si="7"/>
        <v>78</v>
      </c>
      <c r="CW15" s="182">
        <f t="shared" si="7"/>
        <v>79</v>
      </c>
      <c r="CX15" s="182">
        <f t="shared" si="7"/>
        <v>80</v>
      </c>
      <c r="CY15" s="182">
        <f t="shared" si="7"/>
        <v>81</v>
      </c>
      <c r="CZ15" s="182">
        <f t="shared" si="7"/>
        <v>82</v>
      </c>
      <c r="DA15" s="182">
        <f t="shared" si="7"/>
        <v>83</v>
      </c>
      <c r="DB15" s="182">
        <f t="shared" si="7"/>
        <v>84</v>
      </c>
      <c r="DC15" s="182">
        <f t="shared" si="7"/>
        <v>85</v>
      </c>
      <c r="DD15" s="182">
        <f t="shared" si="7"/>
        <v>86</v>
      </c>
      <c r="DE15" s="182">
        <f t="shared" si="7"/>
        <v>87</v>
      </c>
      <c r="DF15" s="182">
        <f t="shared" si="7"/>
        <v>88</v>
      </c>
      <c r="DG15" s="182">
        <f t="shared" si="7"/>
        <v>89</v>
      </c>
      <c r="DH15" s="182">
        <f t="shared" si="7"/>
        <v>90</v>
      </c>
      <c r="DI15" s="182">
        <f t="shared" si="7"/>
        <v>91</v>
      </c>
      <c r="DJ15" s="182">
        <f t="shared" si="7"/>
        <v>92</v>
      </c>
      <c r="DK15" s="182">
        <f t="shared" si="7"/>
        <v>93</v>
      </c>
      <c r="DL15" s="182">
        <f t="shared" si="7"/>
        <v>94</v>
      </c>
      <c r="DM15" s="182">
        <f t="shared" si="7"/>
        <v>95</v>
      </c>
      <c r="DN15" s="182">
        <f t="shared" si="7"/>
        <v>96</v>
      </c>
      <c r="DO15" s="182">
        <f t="shared" si="7"/>
        <v>97</v>
      </c>
      <c r="DP15" s="182">
        <f t="shared" si="7"/>
        <v>98</v>
      </c>
      <c r="DQ15" s="182">
        <f t="shared" si="7"/>
        <v>99</v>
      </c>
      <c r="DR15" s="182">
        <f t="shared" si="7"/>
        <v>100</v>
      </c>
      <c r="DS15" s="182">
        <f t="shared" si="7"/>
        <v>101</v>
      </c>
      <c r="DT15" s="182">
        <f t="shared" si="7"/>
        <v>102</v>
      </c>
      <c r="DU15" s="182">
        <f t="shared" si="7"/>
        <v>103</v>
      </c>
      <c r="DV15" s="182">
        <f t="shared" si="7"/>
        <v>104</v>
      </c>
      <c r="DW15" s="182">
        <f t="shared" si="7"/>
        <v>105</v>
      </c>
      <c r="DX15" s="182">
        <f t="shared" si="7"/>
        <v>106</v>
      </c>
      <c r="DY15" s="182">
        <f t="shared" si="7"/>
        <v>107</v>
      </c>
      <c r="DZ15" s="182">
        <f t="shared" si="7"/>
        <v>108</v>
      </c>
      <c r="EA15" s="182">
        <f t="shared" si="7"/>
        <v>109</v>
      </c>
      <c r="EB15" s="182">
        <f t="shared" si="7"/>
        <v>110</v>
      </c>
      <c r="EC15" s="182">
        <f t="shared" si="7"/>
        <v>111</v>
      </c>
      <c r="ED15" s="182">
        <f t="shared" si="7"/>
        <v>112</v>
      </c>
      <c r="EE15" s="182">
        <f t="shared" si="7"/>
        <v>113</v>
      </c>
      <c r="EF15" s="182">
        <f t="shared" si="7"/>
        <v>114</v>
      </c>
      <c r="EG15" s="182">
        <f t="shared" si="7"/>
        <v>115</v>
      </c>
      <c r="EH15" s="182">
        <f t="shared" si="7"/>
        <v>116</v>
      </c>
      <c r="EI15" s="182">
        <f t="shared" si="7"/>
        <v>117</v>
      </c>
      <c r="EJ15" s="182">
        <f t="shared" si="7"/>
        <v>118</v>
      </c>
      <c r="EK15" s="182">
        <f t="shared" si="7"/>
        <v>119</v>
      </c>
      <c r="EL15" s="182">
        <f>EK15+1</f>
        <v>120</v>
      </c>
      <c r="EM15" s="182">
        <f>EL15+1</f>
        <v>121</v>
      </c>
    </row>
    <row r="16" spans="1:143" s="6" customFormat="1" ht="24" customHeight="1" thickBot="1">
      <c r="A16" s="160"/>
      <c r="B16" s="185"/>
      <c r="C16" s="191" t="s">
        <v>452</v>
      </c>
      <c r="D16" s="209">
        <f>COUNTIF(挙式,"親紹")</f>
        <v>0</v>
      </c>
      <c r="E16" s="160"/>
      <c r="F16" s="193">
        <v>10</v>
      </c>
      <c r="G16" s="361">
        <f t="shared" si="3"/>
        <v>0</v>
      </c>
      <c r="H16" s="194">
        <f t="shared" si="0"/>
        <v>0</v>
      </c>
      <c r="I16" s="308"/>
      <c r="J16" s="308"/>
      <c r="K16" s="308"/>
      <c r="L16" s="308"/>
      <c r="M16" s="308"/>
      <c r="N16" s="308"/>
      <c r="O16" s="309"/>
      <c r="P16" s="212">
        <f t="shared" si="4"/>
        <v>0</v>
      </c>
      <c r="Q16"/>
      <c r="R16" s="160">
        <v>1</v>
      </c>
      <c r="S16" s="319" t="str">
        <f>C31</f>
        <v>通常</v>
      </c>
      <c r="T16" s="320">
        <f>D31</f>
        <v>0</v>
      </c>
      <c r="U16" s="187">
        <f t="shared" ref="U16:U24" si="8">SUM(V16:EL16)</f>
        <v>0</v>
      </c>
      <c r="V16" s="188"/>
      <c r="W16" s="189"/>
      <c r="X16" s="189"/>
      <c r="Y16" s="189"/>
      <c r="Z16" s="189"/>
      <c r="AA16" s="189"/>
      <c r="AB16" s="189"/>
      <c r="AC16" s="189"/>
      <c r="AD16" s="189"/>
      <c r="AE16" s="190"/>
      <c r="AF16" s="190"/>
      <c r="AG16" s="190"/>
      <c r="AH16" s="190"/>
      <c r="AI16" s="190"/>
      <c r="AJ16" s="190"/>
      <c r="AK16" s="190"/>
      <c r="AL16" s="190"/>
      <c r="AM16" s="190"/>
      <c r="AN16" s="190"/>
      <c r="AO16" s="190"/>
      <c r="AP16" s="190"/>
      <c r="AQ16" s="190"/>
      <c r="AR16" s="190"/>
      <c r="AS16" s="190"/>
      <c r="AT16" s="190"/>
      <c r="AU16" s="190"/>
      <c r="AV16" s="190"/>
      <c r="AW16" s="190"/>
      <c r="AX16" s="190"/>
      <c r="AY16" s="190"/>
      <c r="AZ16" s="190"/>
      <c r="BA16" s="190"/>
      <c r="BB16" s="190"/>
      <c r="BC16" s="190"/>
      <c r="BD16" s="190"/>
      <c r="BE16" s="190"/>
      <c r="BF16" s="190"/>
      <c r="BG16" s="190"/>
      <c r="BH16" s="190"/>
      <c r="BI16" s="190"/>
      <c r="BJ16" s="190"/>
      <c r="BK16" s="190"/>
      <c r="BL16" s="190"/>
      <c r="BM16" s="190"/>
      <c r="BN16" s="190"/>
      <c r="BO16" s="190"/>
      <c r="BP16" s="190"/>
      <c r="BQ16" s="190"/>
      <c r="BR16" s="190"/>
      <c r="BS16" s="190"/>
      <c r="BT16" s="190"/>
      <c r="BU16" s="190"/>
      <c r="BV16" s="190"/>
      <c r="BW16" s="190"/>
      <c r="BX16" s="190"/>
      <c r="BY16" s="190"/>
      <c r="BZ16" s="190"/>
      <c r="CA16" s="190"/>
      <c r="CB16" s="190"/>
      <c r="CC16" s="190"/>
      <c r="CD16" s="190"/>
      <c r="CE16" s="190"/>
      <c r="CF16" s="190"/>
      <c r="CG16" s="190"/>
      <c r="CH16" s="190"/>
      <c r="CI16" s="190"/>
      <c r="CJ16" s="190"/>
      <c r="CK16" s="190"/>
      <c r="CL16" s="190"/>
      <c r="CM16" s="190"/>
      <c r="CN16" s="190"/>
      <c r="CO16" s="190"/>
      <c r="CP16" s="190"/>
      <c r="CQ16" s="190"/>
      <c r="CR16" s="190"/>
      <c r="CS16" s="190"/>
      <c r="CT16" s="190"/>
      <c r="CU16" s="190"/>
      <c r="CV16" s="190"/>
      <c r="CW16" s="190"/>
      <c r="CX16" s="190"/>
      <c r="CY16" s="190"/>
      <c r="CZ16" s="190"/>
      <c r="DA16" s="190"/>
      <c r="DB16" s="190"/>
      <c r="DC16" s="190"/>
      <c r="DD16" s="190"/>
      <c r="DE16" s="190"/>
      <c r="DF16" s="190"/>
      <c r="DG16" s="190"/>
      <c r="DH16" s="190"/>
      <c r="DI16" s="190"/>
      <c r="DJ16" s="190"/>
      <c r="DK16" s="190"/>
      <c r="DL16" s="190"/>
      <c r="DM16" s="190"/>
      <c r="DN16" s="190"/>
      <c r="DO16" s="190"/>
      <c r="DP16" s="190"/>
      <c r="DQ16" s="190"/>
      <c r="DR16" s="190"/>
      <c r="DS16" s="190"/>
      <c r="DT16" s="190"/>
      <c r="DU16" s="190"/>
      <c r="DV16" s="190"/>
      <c r="DW16" s="190"/>
      <c r="DX16" s="190"/>
      <c r="DY16" s="190"/>
      <c r="DZ16" s="190"/>
      <c r="EA16" s="190"/>
      <c r="EB16" s="190"/>
      <c r="EC16" s="190"/>
      <c r="ED16" s="190"/>
      <c r="EE16" s="190"/>
      <c r="EF16" s="190"/>
      <c r="EG16" s="190"/>
      <c r="EH16" s="190"/>
      <c r="EI16" s="190"/>
      <c r="EJ16" s="190"/>
      <c r="EK16" s="190"/>
      <c r="EL16" s="190"/>
      <c r="EM16" s="190"/>
    </row>
    <row r="17" spans="1:143" s="6" customFormat="1" ht="24" customHeight="1">
      <c r="A17" s="160"/>
      <c r="B17" s="185"/>
      <c r="C17" s="191" t="s">
        <v>1153</v>
      </c>
      <c r="D17" s="209">
        <f>COUNTIF(挙式,"挙式")</f>
        <v>0</v>
      </c>
      <c r="E17" s="160"/>
      <c r="F17" s="160"/>
      <c r="G17" s="160"/>
      <c r="H17" s="1362" t="s">
        <v>406</v>
      </c>
      <c r="I17" s="1363"/>
      <c r="J17" s="1363"/>
      <c r="K17" s="1363"/>
      <c r="L17" s="1363"/>
      <c r="M17" s="1363"/>
      <c r="N17" s="1363"/>
      <c r="O17" s="1363"/>
      <c r="P17" s="322"/>
      <c r="Q17"/>
      <c r="R17" s="160">
        <v>2</v>
      </c>
      <c r="S17" s="319" t="str">
        <f t="shared" ref="S17:S24" si="9">C32</f>
        <v>子1</v>
      </c>
      <c r="T17" s="320" t="str">
        <f t="shared" ref="T17:T24" si="10">D32</f>
        <v>子1</v>
      </c>
      <c r="U17" s="187">
        <f t="shared" si="8"/>
        <v>0</v>
      </c>
      <c r="V17" s="188"/>
      <c r="W17" s="189"/>
      <c r="X17" s="189"/>
      <c r="Y17" s="189"/>
      <c r="Z17" s="189"/>
      <c r="AA17" s="189"/>
      <c r="AB17" s="189"/>
      <c r="AC17" s="189"/>
      <c r="AD17" s="189"/>
      <c r="AE17" s="190"/>
      <c r="AF17" s="190"/>
      <c r="AG17" s="190"/>
      <c r="AH17" s="190"/>
      <c r="AI17" s="190"/>
      <c r="AJ17" s="190"/>
      <c r="AK17" s="190"/>
      <c r="AL17" s="190"/>
      <c r="AM17" s="190"/>
      <c r="AN17" s="190"/>
      <c r="AO17" s="190"/>
      <c r="AP17" s="190"/>
      <c r="AQ17" s="190"/>
      <c r="AR17" s="190"/>
      <c r="AS17" s="190"/>
      <c r="AT17" s="190"/>
      <c r="AU17" s="190"/>
      <c r="AV17" s="190"/>
      <c r="AW17" s="190"/>
      <c r="AX17" s="190"/>
      <c r="AY17" s="190"/>
      <c r="AZ17" s="190"/>
      <c r="BA17" s="190"/>
      <c r="BB17" s="190"/>
      <c r="BC17" s="190"/>
      <c r="BD17" s="190"/>
      <c r="BE17" s="190"/>
      <c r="BF17" s="190"/>
      <c r="BG17" s="190"/>
      <c r="BH17" s="190"/>
      <c r="BI17" s="190"/>
      <c r="BJ17" s="190"/>
      <c r="BK17" s="190"/>
      <c r="BL17" s="190"/>
      <c r="BM17" s="190"/>
      <c r="BN17" s="190"/>
      <c r="BO17" s="190"/>
      <c r="BP17" s="190"/>
      <c r="BQ17" s="190"/>
      <c r="BR17" s="190"/>
      <c r="BS17" s="190"/>
      <c r="BT17" s="190"/>
      <c r="BU17" s="190"/>
      <c r="BV17" s="190"/>
      <c r="BW17" s="190"/>
      <c r="BX17" s="190"/>
      <c r="BY17" s="190"/>
      <c r="BZ17" s="190"/>
      <c r="CA17" s="190"/>
      <c r="CB17" s="190"/>
      <c r="CC17" s="190"/>
      <c r="CD17" s="190"/>
      <c r="CE17" s="190"/>
      <c r="CF17" s="190"/>
      <c r="CG17" s="190"/>
      <c r="CH17" s="190"/>
      <c r="CI17" s="190"/>
      <c r="CJ17" s="190"/>
      <c r="CK17" s="190"/>
      <c r="CL17" s="190"/>
      <c r="CM17" s="190"/>
      <c r="CN17" s="190"/>
      <c r="CO17" s="190"/>
      <c r="CP17" s="190"/>
      <c r="CQ17" s="190"/>
      <c r="CR17" s="190"/>
      <c r="CS17" s="190"/>
      <c r="CT17" s="190"/>
      <c r="CU17" s="190"/>
      <c r="CV17" s="190"/>
      <c r="CW17" s="190"/>
      <c r="CX17" s="190"/>
      <c r="CY17" s="190"/>
      <c r="CZ17" s="190"/>
      <c r="DA17" s="190"/>
      <c r="DB17" s="190"/>
      <c r="DC17" s="190"/>
      <c r="DD17" s="190"/>
      <c r="DE17" s="190"/>
      <c r="DF17" s="190"/>
      <c r="DG17" s="190"/>
      <c r="DH17" s="190"/>
      <c r="DI17" s="190"/>
      <c r="DJ17" s="190"/>
      <c r="DK17" s="190"/>
      <c r="DL17" s="190"/>
      <c r="DM17" s="190"/>
      <c r="DN17" s="190"/>
      <c r="DO17" s="190"/>
      <c r="DP17" s="190"/>
      <c r="DQ17" s="190"/>
      <c r="DR17" s="190"/>
      <c r="DS17" s="190"/>
      <c r="DT17" s="190"/>
      <c r="DU17" s="190"/>
      <c r="DV17" s="190"/>
      <c r="DW17" s="190"/>
      <c r="DX17" s="190"/>
      <c r="DY17" s="190"/>
      <c r="DZ17" s="190"/>
      <c r="EA17" s="190"/>
      <c r="EB17" s="190"/>
      <c r="EC17" s="190"/>
      <c r="ED17" s="190"/>
      <c r="EE17" s="190"/>
      <c r="EF17" s="190"/>
      <c r="EG17" s="190"/>
      <c r="EH17" s="190"/>
      <c r="EI17" s="190"/>
      <c r="EJ17" s="190"/>
      <c r="EK17" s="190"/>
      <c r="EL17" s="190"/>
      <c r="EM17" s="190"/>
    </row>
    <row r="18" spans="1:143" s="6" customFormat="1" ht="24" customHeight="1">
      <c r="A18" s="160"/>
      <c r="B18" s="185"/>
      <c r="C18" s="191" t="s">
        <v>1154</v>
      </c>
      <c r="D18" s="209">
        <f>COUNTIF(挙式,"披露")</f>
        <v>0</v>
      </c>
      <c r="E18" s="160"/>
      <c r="F18" s="160"/>
      <c r="G18" s="160"/>
      <c r="H18" s="1319"/>
      <c r="I18" s="1319"/>
      <c r="J18" s="1319"/>
      <c r="K18" s="1319"/>
      <c r="L18" s="1319"/>
      <c r="M18" s="1319"/>
      <c r="N18" s="1319"/>
      <c r="O18" s="1319"/>
      <c r="P18" s="155"/>
      <c r="Q18" s="160"/>
      <c r="R18" s="160">
        <v>3</v>
      </c>
      <c r="S18" s="319" t="str">
        <f t="shared" si="9"/>
        <v>子2</v>
      </c>
      <c r="T18" s="320" t="str">
        <f t="shared" si="10"/>
        <v>子2</v>
      </c>
      <c r="U18" s="187">
        <f t="shared" si="8"/>
        <v>0</v>
      </c>
      <c r="V18" s="188"/>
      <c r="W18" s="189"/>
      <c r="X18" s="189"/>
      <c r="Y18" s="189"/>
      <c r="Z18" s="189"/>
      <c r="AA18" s="189"/>
      <c r="AB18" s="189"/>
      <c r="AC18" s="189"/>
      <c r="AD18" s="189"/>
      <c r="AE18" s="190"/>
      <c r="AF18" s="190"/>
      <c r="AG18" s="190"/>
      <c r="AH18" s="190"/>
      <c r="AI18" s="190"/>
      <c r="AJ18" s="190"/>
      <c r="AK18" s="190"/>
      <c r="AL18" s="190"/>
      <c r="AM18" s="190"/>
      <c r="AN18" s="190"/>
      <c r="AO18" s="190"/>
      <c r="AP18" s="190"/>
      <c r="AQ18" s="190"/>
      <c r="AR18" s="190"/>
      <c r="AS18" s="190"/>
      <c r="AT18" s="190"/>
      <c r="AU18" s="190"/>
      <c r="AV18" s="190"/>
      <c r="AW18" s="190"/>
      <c r="AX18" s="190"/>
      <c r="AY18" s="190"/>
      <c r="AZ18" s="190"/>
      <c r="BA18" s="190"/>
      <c r="BB18" s="190"/>
      <c r="BC18" s="190"/>
      <c r="BD18" s="190"/>
      <c r="BE18" s="190"/>
      <c r="BF18" s="190"/>
      <c r="BG18" s="190"/>
      <c r="BH18" s="190"/>
      <c r="BI18" s="190"/>
      <c r="BJ18" s="190"/>
      <c r="BK18" s="190"/>
      <c r="BL18" s="190"/>
      <c r="BM18" s="190"/>
      <c r="BN18" s="190"/>
      <c r="BO18" s="190"/>
      <c r="BP18" s="190"/>
      <c r="BQ18" s="190"/>
      <c r="BR18" s="190"/>
      <c r="BS18" s="190"/>
      <c r="BT18" s="190"/>
      <c r="BU18" s="190"/>
      <c r="BV18" s="190"/>
      <c r="BW18" s="190"/>
      <c r="BX18" s="190"/>
      <c r="BY18" s="190"/>
      <c r="BZ18" s="190"/>
      <c r="CA18" s="190"/>
      <c r="CB18" s="190"/>
      <c r="CC18" s="190"/>
      <c r="CD18" s="190"/>
      <c r="CE18" s="190"/>
      <c r="CF18" s="190"/>
      <c r="CG18" s="190"/>
      <c r="CH18" s="190"/>
      <c r="CI18" s="190"/>
      <c r="CJ18" s="190"/>
      <c r="CK18" s="190"/>
      <c r="CL18" s="190"/>
      <c r="CM18" s="190"/>
      <c r="CN18" s="190"/>
      <c r="CO18" s="190"/>
      <c r="CP18" s="190"/>
      <c r="CQ18" s="190"/>
      <c r="CR18" s="190"/>
      <c r="CS18" s="190"/>
      <c r="CT18" s="190"/>
      <c r="CU18" s="190"/>
      <c r="CV18" s="190"/>
      <c r="CW18" s="190"/>
      <c r="CX18" s="190"/>
      <c r="CY18" s="190"/>
      <c r="CZ18" s="190"/>
      <c r="DA18" s="190"/>
      <c r="DB18" s="190"/>
      <c r="DC18" s="190"/>
      <c r="DD18" s="190"/>
      <c r="DE18" s="190"/>
      <c r="DF18" s="190"/>
      <c r="DG18" s="190"/>
      <c r="DH18" s="190"/>
      <c r="DI18" s="190"/>
      <c r="DJ18" s="190"/>
      <c r="DK18" s="190"/>
      <c r="DL18" s="190"/>
      <c r="DM18" s="190"/>
      <c r="DN18" s="190"/>
      <c r="DO18" s="190"/>
      <c r="DP18" s="190"/>
      <c r="DQ18" s="190"/>
      <c r="DR18" s="190"/>
      <c r="DS18" s="190"/>
      <c r="DT18" s="190"/>
      <c r="DU18" s="190"/>
      <c r="DV18" s="190"/>
      <c r="DW18" s="190"/>
      <c r="DX18" s="190"/>
      <c r="DY18" s="190"/>
      <c r="DZ18" s="190"/>
      <c r="EA18" s="190"/>
      <c r="EB18" s="190"/>
      <c r="EC18" s="190"/>
      <c r="ED18" s="190"/>
      <c r="EE18" s="190"/>
      <c r="EF18" s="190"/>
      <c r="EG18" s="190"/>
      <c r="EH18" s="190"/>
      <c r="EI18" s="190"/>
      <c r="EJ18" s="190"/>
      <c r="EK18" s="190"/>
      <c r="EL18" s="190"/>
      <c r="EM18" s="190"/>
    </row>
    <row r="19" spans="1:143" s="6" customFormat="1" ht="24" customHeight="1" thickBot="1">
      <c r="A19" s="160"/>
      <c r="B19" s="249"/>
      <c r="C19" s="250"/>
      <c r="D19" s="251"/>
      <c r="E19" s="274" t="s">
        <v>426</v>
      </c>
      <c r="F19" s="274"/>
      <c r="G19" s="274"/>
      <c r="H19" s="274"/>
      <c r="I19" s="155"/>
      <c r="J19" s="155"/>
      <c r="K19" s="155"/>
      <c r="L19" s="155"/>
      <c r="M19" s="155"/>
      <c r="N19" s="155"/>
      <c r="O19" s="155"/>
      <c r="P19" s="155"/>
      <c r="Q19" s="160"/>
      <c r="R19" s="160">
        <v>4</v>
      </c>
      <c r="S19" s="319" t="str">
        <f t="shared" si="9"/>
        <v>特1</v>
      </c>
      <c r="T19" s="320" t="str">
        <f t="shared" si="10"/>
        <v>特1</v>
      </c>
      <c r="U19" s="187">
        <f t="shared" si="8"/>
        <v>0</v>
      </c>
      <c r="V19" s="188"/>
      <c r="W19" s="189"/>
      <c r="X19" s="189"/>
      <c r="Y19" s="189"/>
      <c r="Z19" s="189"/>
      <c r="AA19" s="189"/>
      <c r="AB19" s="189"/>
      <c r="AC19" s="189"/>
      <c r="AD19" s="189"/>
      <c r="AE19" s="190"/>
      <c r="AF19" s="190"/>
      <c r="AG19" s="190"/>
      <c r="AH19" s="190"/>
      <c r="AI19" s="190"/>
      <c r="AJ19" s="190"/>
      <c r="AK19" s="190"/>
      <c r="AL19" s="190"/>
      <c r="AM19" s="190"/>
      <c r="AN19" s="190"/>
      <c r="AO19" s="190"/>
      <c r="AP19" s="190"/>
      <c r="AQ19" s="190"/>
      <c r="AR19" s="190"/>
      <c r="AS19" s="190"/>
      <c r="AT19" s="190"/>
      <c r="AU19" s="190"/>
      <c r="AV19" s="190"/>
      <c r="AW19" s="190"/>
      <c r="AX19" s="190"/>
      <c r="AY19" s="190"/>
      <c r="AZ19" s="190"/>
      <c r="BA19" s="190"/>
      <c r="BB19" s="190"/>
      <c r="BC19" s="190"/>
      <c r="BD19" s="190"/>
      <c r="BE19" s="190"/>
      <c r="BF19" s="190"/>
      <c r="BG19" s="190"/>
      <c r="BH19" s="190"/>
      <c r="BI19" s="190"/>
      <c r="BJ19" s="190"/>
      <c r="BK19" s="190"/>
      <c r="BL19" s="190"/>
      <c r="BM19" s="190"/>
      <c r="BN19" s="190"/>
      <c r="BO19" s="190"/>
      <c r="BP19" s="190"/>
      <c r="BQ19" s="190"/>
      <c r="BR19" s="190"/>
      <c r="BS19" s="190"/>
      <c r="BT19" s="190"/>
      <c r="BU19" s="190"/>
      <c r="BV19" s="190"/>
      <c r="BW19" s="190"/>
      <c r="BX19" s="190"/>
      <c r="BY19" s="190"/>
      <c r="BZ19" s="190"/>
      <c r="CA19" s="190"/>
      <c r="CB19" s="190"/>
      <c r="CC19" s="190"/>
      <c r="CD19" s="190"/>
      <c r="CE19" s="190"/>
      <c r="CF19" s="190"/>
      <c r="CG19" s="190"/>
      <c r="CH19" s="190"/>
      <c r="CI19" s="190"/>
      <c r="CJ19" s="190"/>
      <c r="CK19" s="190"/>
      <c r="CL19" s="190"/>
      <c r="CM19" s="190"/>
      <c r="CN19" s="190"/>
      <c r="CO19" s="190"/>
      <c r="CP19" s="190"/>
      <c r="CQ19" s="190"/>
      <c r="CR19" s="190"/>
      <c r="CS19" s="190"/>
      <c r="CT19" s="190"/>
      <c r="CU19" s="190"/>
      <c r="CV19" s="190"/>
      <c r="CW19" s="190"/>
      <c r="CX19" s="190"/>
      <c r="CY19" s="190"/>
      <c r="CZ19" s="190"/>
      <c r="DA19" s="190"/>
      <c r="DB19" s="190"/>
      <c r="DC19" s="190"/>
      <c r="DD19" s="190"/>
      <c r="DE19" s="190"/>
      <c r="DF19" s="190"/>
      <c r="DG19" s="190"/>
      <c r="DH19" s="190"/>
      <c r="DI19" s="190"/>
      <c r="DJ19" s="190"/>
      <c r="DK19" s="190"/>
      <c r="DL19" s="190"/>
      <c r="DM19" s="190"/>
      <c r="DN19" s="190"/>
      <c r="DO19" s="190"/>
      <c r="DP19" s="190"/>
      <c r="DQ19" s="190"/>
      <c r="DR19" s="190"/>
      <c r="DS19" s="190"/>
      <c r="DT19" s="190"/>
      <c r="DU19" s="190"/>
      <c r="DV19" s="190"/>
      <c r="DW19" s="190"/>
      <c r="DX19" s="190"/>
      <c r="DY19" s="190"/>
      <c r="DZ19" s="190"/>
      <c r="EA19" s="190"/>
      <c r="EB19" s="190"/>
      <c r="EC19" s="190"/>
      <c r="ED19" s="190"/>
      <c r="EE19" s="190"/>
      <c r="EF19" s="190"/>
      <c r="EG19" s="190"/>
      <c r="EH19" s="190"/>
      <c r="EI19" s="190"/>
      <c r="EJ19" s="190"/>
      <c r="EK19" s="190"/>
      <c r="EL19" s="190"/>
      <c r="EM19" s="190"/>
    </row>
    <row r="20" spans="1:143" s="6" customFormat="1" ht="24" customHeight="1">
      <c r="A20" s="160"/>
      <c r="B20" s="339">
        <v>4</v>
      </c>
      <c r="C20" s="340" t="s">
        <v>407</v>
      </c>
      <c r="D20" s="341">
        <f>COUNTIF(出欠,"○")</f>
        <v>0</v>
      </c>
      <c r="E20" s="262" t="s">
        <v>427</v>
      </c>
      <c r="F20" s="263" t="str">
        <f>IF(分類１="","分類無",分類１)</f>
        <v>分類無</v>
      </c>
      <c r="G20" s="328" t="str">
        <f>IF(分類２="","",分類２)</f>
        <v/>
      </c>
      <c r="H20" s="264" t="s">
        <v>504</v>
      </c>
      <c r="I20" s="155"/>
      <c r="J20" s="155"/>
      <c r="K20" s="155"/>
      <c r="L20" s="155"/>
      <c r="M20" s="155"/>
      <c r="N20" s="155"/>
      <c r="O20" s="155"/>
      <c r="P20" s="155"/>
      <c r="Q20" s="160"/>
      <c r="R20" s="160">
        <v>5</v>
      </c>
      <c r="S20" s="319" t="str">
        <f t="shared" si="9"/>
        <v>特2</v>
      </c>
      <c r="T20" s="320" t="str">
        <f t="shared" si="10"/>
        <v>特2</v>
      </c>
      <c r="U20" s="187">
        <f t="shared" si="8"/>
        <v>0</v>
      </c>
      <c r="V20" s="188"/>
      <c r="W20" s="189"/>
      <c r="X20" s="189"/>
      <c r="Y20" s="189"/>
      <c r="Z20" s="189"/>
      <c r="AA20" s="189"/>
      <c r="AB20" s="189"/>
      <c r="AC20" s="189"/>
      <c r="AD20" s="189"/>
      <c r="AE20" s="190"/>
      <c r="AF20" s="190"/>
      <c r="AG20" s="190"/>
      <c r="AH20" s="190"/>
      <c r="AI20" s="190"/>
      <c r="AJ20" s="190"/>
      <c r="AK20" s="190"/>
      <c r="AL20" s="190"/>
      <c r="AM20" s="190"/>
      <c r="AN20" s="190"/>
      <c r="AO20" s="190"/>
      <c r="AP20" s="190"/>
      <c r="AQ20" s="190"/>
      <c r="AR20" s="190"/>
      <c r="AS20" s="190"/>
      <c r="AT20" s="190"/>
      <c r="AU20" s="190"/>
      <c r="AV20" s="190"/>
      <c r="AW20" s="190"/>
      <c r="AX20" s="190"/>
      <c r="AY20" s="190"/>
      <c r="AZ20" s="190"/>
      <c r="BA20" s="190"/>
      <c r="BB20" s="190"/>
      <c r="BC20" s="190"/>
      <c r="BD20" s="190"/>
      <c r="BE20" s="190"/>
      <c r="BF20" s="190"/>
      <c r="BG20" s="190"/>
      <c r="BH20" s="190"/>
      <c r="BI20" s="190"/>
      <c r="BJ20" s="190"/>
      <c r="BK20" s="190"/>
      <c r="BL20" s="190"/>
      <c r="BM20" s="190"/>
      <c r="BN20" s="190"/>
      <c r="BO20" s="190"/>
      <c r="BP20" s="190"/>
      <c r="BQ20" s="190"/>
      <c r="BR20" s="190"/>
      <c r="BS20" s="190"/>
      <c r="BT20" s="190"/>
      <c r="BU20" s="190"/>
      <c r="BV20" s="190"/>
      <c r="BW20" s="190"/>
      <c r="BX20" s="190"/>
      <c r="BY20" s="190"/>
      <c r="BZ20" s="190"/>
      <c r="CA20" s="190"/>
      <c r="CB20" s="190"/>
      <c r="CC20" s="190"/>
      <c r="CD20" s="190"/>
      <c r="CE20" s="190"/>
      <c r="CF20" s="190"/>
      <c r="CG20" s="190"/>
      <c r="CH20" s="190"/>
      <c r="CI20" s="190"/>
      <c r="CJ20" s="190"/>
      <c r="CK20" s="190"/>
      <c r="CL20" s="190"/>
      <c r="CM20" s="190"/>
      <c r="CN20" s="190"/>
      <c r="CO20" s="190"/>
      <c r="CP20" s="190"/>
      <c r="CQ20" s="190"/>
      <c r="CR20" s="190"/>
      <c r="CS20" s="190"/>
      <c r="CT20" s="190"/>
      <c r="CU20" s="190"/>
      <c r="CV20" s="190"/>
      <c r="CW20" s="190"/>
      <c r="CX20" s="190"/>
      <c r="CY20" s="190"/>
      <c r="CZ20" s="190"/>
      <c r="DA20" s="190"/>
      <c r="DB20" s="190"/>
      <c r="DC20" s="190"/>
      <c r="DD20" s="190"/>
      <c r="DE20" s="190"/>
      <c r="DF20" s="190"/>
      <c r="DG20" s="190"/>
      <c r="DH20" s="190"/>
      <c r="DI20" s="190"/>
      <c r="DJ20" s="190"/>
      <c r="DK20" s="190"/>
      <c r="DL20" s="190"/>
      <c r="DM20" s="190"/>
      <c r="DN20" s="190"/>
      <c r="DO20" s="190"/>
      <c r="DP20" s="190"/>
      <c r="DQ20" s="190"/>
      <c r="DR20" s="190"/>
      <c r="DS20" s="190"/>
      <c r="DT20" s="190"/>
      <c r="DU20" s="190"/>
      <c r="DV20" s="190"/>
      <c r="DW20" s="190"/>
      <c r="DX20" s="190"/>
      <c r="DY20" s="190"/>
      <c r="DZ20" s="190"/>
      <c r="EA20" s="190"/>
      <c r="EB20" s="190"/>
      <c r="EC20" s="190"/>
      <c r="ED20" s="190"/>
      <c r="EE20" s="190"/>
      <c r="EF20" s="190"/>
      <c r="EG20" s="190"/>
      <c r="EH20" s="190"/>
      <c r="EI20" s="190"/>
      <c r="EJ20" s="190"/>
      <c r="EK20" s="190"/>
      <c r="EL20" s="190"/>
      <c r="EM20" s="190"/>
    </row>
    <row r="21" spans="1:143" s="6" customFormat="1" ht="24" customHeight="1">
      <c r="A21" s="160"/>
      <c r="B21" s="336">
        <v>5</v>
      </c>
      <c r="C21" s="337" t="s">
        <v>408</v>
      </c>
      <c r="D21" s="338">
        <f>COUNTIF(出欠,"×")</f>
        <v>0</v>
      </c>
      <c r="E21" s="176" t="s">
        <v>267</v>
      </c>
      <c r="F21" s="258"/>
      <c r="G21" s="329"/>
      <c r="H21" s="248"/>
      <c r="I21" s="160"/>
      <c r="J21" s="231" t="s">
        <v>445</v>
      </c>
      <c r="K21" s="232"/>
      <c r="L21" s="232"/>
      <c r="M21" s="232"/>
      <c r="N21" s="232"/>
      <c r="O21" s="232"/>
      <c r="P21" s="232"/>
      <c r="Q21" s="232"/>
      <c r="R21" s="160">
        <v>6</v>
      </c>
      <c r="S21" s="319" t="str">
        <f t="shared" si="9"/>
        <v>料理無</v>
      </c>
      <c r="T21" s="320" t="str">
        <f t="shared" si="10"/>
        <v>無</v>
      </c>
      <c r="U21" s="187">
        <f t="shared" si="8"/>
        <v>0</v>
      </c>
      <c r="V21" s="188"/>
      <c r="W21" s="189"/>
      <c r="X21" s="189"/>
      <c r="Y21" s="189"/>
      <c r="Z21" s="189"/>
      <c r="AA21" s="189"/>
      <c r="AB21" s="189"/>
      <c r="AC21" s="189"/>
      <c r="AD21" s="189"/>
      <c r="AE21" s="190"/>
      <c r="AF21" s="190"/>
      <c r="AG21" s="190"/>
      <c r="AH21" s="190"/>
      <c r="AI21" s="190"/>
      <c r="AJ21" s="190"/>
      <c r="AK21" s="190"/>
      <c r="AL21" s="190"/>
      <c r="AM21" s="190"/>
      <c r="AN21" s="190"/>
      <c r="AO21" s="190"/>
      <c r="AP21" s="190"/>
      <c r="AQ21" s="190"/>
      <c r="AR21" s="190"/>
      <c r="AS21" s="190"/>
      <c r="AT21" s="190"/>
      <c r="AU21" s="190"/>
      <c r="AV21" s="190"/>
      <c r="AW21" s="190"/>
      <c r="AX21" s="190"/>
      <c r="AY21" s="190"/>
      <c r="AZ21" s="190"/>
      <c r="BA21" s="190"/>
      <c r="BB21" s="190"/>
      <c r="BC21" s="190"/>
      <c r="BD21" s="190"/>
      <c r="BE21" s="190"/>
      <c r="BF21" s="190"/>
      <c r="BG21" s="190"/>
      <c r="BH21" s="190"/>
      <c r="BI21" s="190"/>
      <c r="BJ21" s="190"/>
      <c r="BK21" s="190"/>
      <c r="BL21" s="190"/>
      <c r="BM21" s="190"/>
      <c r="BN21" s="190"/>
      <c r="BO21" s="190"/>
      <c r="BP21" s="190"/>
      <c r="BQ21" s="190"/>
      <c r="BR21" s="190"/>
      <c r="BS21" s="190"/>
      <c r="BT21" s="190"/>
      <c r="BU21" s="190"/>
      <c r="BV21" s="190"/>
      <c r="BW21" s="190"/>
      <c r="BX21" s="190"/>
      <c r="BY21" s="190"/>
      <c r="BZ21" s="190"/>
      <c r="CA21" s="190"/>
      <c r="CB21" s="190"/>
      <c r="CC21" s="190"/>
      <c r="CD21" s="190"/>
      <c r="CE21" s="190"/>
      <c r="CF21" s="190"/>
      <c r="CG21" s="190"/>
      <c r="CH21" s="190"/>
      <c r="CI21" s="190"/>
      <c r="CJ21" s="190"/>
      <c r="CK21" s="190"/>
      <c r="CL21" s="190"/>
      <c r="CM21" s="190"/>
      <c r="CN21" s="190"/>
      <c r="CO21" s="190"/>
      <c r="CP21" s="190"/>
      <c r="CQ21" s="190"/>
      <c r="CR21" s="190"/>
      <c r="CS21" s="190"/>
      <c r="CT21" s="190"/>
      <c r="CU21" s="190"/>
      <c r="CV21" s="190"/>
      <c r="CW21" s="190"/>
      <c r="CX21" s="190"/>
      <c r="CY21" s="190"/>
      <c r="CZ21" s="190"/>
      <c r="DA21" s="190"/>
      <c r="DB21" s="190"/>
      <c r="DC21" s="190"/>
      <c r="DD21" s="190"/>
      <c r="DE21" s="190"/>
      <c r="DF21" s="190"/>
      <c r="DG21" s="190"/>
      <c r="DH21" s="190"/>
      <c r="DI21" s="190"/>
      <c r="DJ21" s="190"/>
      <c r="DK21" s="190"/>
      <c r="DL21" s="190"/>
      <c r="DM21" s="190"/>
      <c r="DN21" s="190"/>
      <c r="DO21" s="190"/>
      <c r="DP21" s="190"/>
      <c r="DQ21" s="190"/>
      <c r="DR21" s="190"/>
      <c r="DS21" s="190"/>
      <c r="DT21" s="190"/>
      <c r="DU21" s="190"/>
      <c r="DV21" s="190"/>
      <c r="DW21" s="190"/>
      <c r="DX21" s="190"/>
      <c r="DY21" s="190"/>
      <c r="DZ21" s="190"/>
      <c r="EA21" s="190"/>
      <c r="EB21" s="190"/>
      <c r="EC21" s="190"/>
      <c r="ED21" s="190"/>
      <c r="EE21" s="190"/>
      <c r="EF21" s="190"/>
      <c r="EG21" s="190"/>
      <c r="EH21" s="190"/>
      <c r="EI21" s="190"/>
      <c r="EJ21" s="190"/>
      <c r="EK21" s="190"/>
      <c r="EL21" s="190"/>
      <c r="EM21" s="190"/>
    </row>
    <row r="22" spans="1:143" s="6" customFormat="1" ht="24" customHeight="1" thickBot="1">
      <c r="A22" s="160"/>
      <c r="B22" s="183">
        <v>6</v>
      </c>
      <c r="C22" s="184" t="s">
        <v>409</v>
      </c>
      <c r="D22" s="208">
        <f>COUNTA(宿泊)</f>
        <v>0</v>
      </c>
      <c r="E22" s="193" t="s">
        <v>268</v>
      </c>
      <c r="F22" s="259"/>
      <c r="G22" s="330"/>
      <c r="H22" s="247"/>
      <c r="I22" s="160"/>
      <c r="J22" s="231" t="s">
        <v>418</v>
      </c>
      <c r="K22" s="233"/>
      <c r="L22" s="233"/>
      <c r="M22" s="233"/>
      <c r="N22" s="233"/>
      <c r="O22" s="233"/>
      <c r="P22" s="233"/>
      <c r="Q22" s="233"/>
      <c r="R22" s="160">
        <v>7</v>
      </c>
      <c r="S22" s="319">
        <f t="shared" si="9"/>
        <v>0</v>
      </c>
      <c r="T22" s="320">
        <f t="shared" si="10"/>
        <v>0</v>
      </c>
      <c r="U22" s="187">
        <f t="shared" si="8"/>
        <v>0</v>
      </c>
      <c r="V22" s="188"/>
      <c r="W22" s="189"/>
      <c r="X22" s="189"/>
      <c r="Y22" s="189"/>
      <c r="Z22" s="189"/>
      <c r="AA22" s="189"/>
      <c r="AB22" s="189"/>
      <c r="AC22" s="189"/>
      <c r="AD22" s="189"/>
      <c r="AE22" s="190"/>
      <c r="AF22" s="190"/>
      <c r="AG22" s="190"/>
      <c r="AH22" s="190"/>
      <c r="AI22" s="190"/>
      <c r="AJ22" s="190"/>
      <c r="AK22" s="190"/>
      <c r="AL22" s="190"/>
      <c r="AM22" s="190"/>
      <c r="AN22" s="190"/>
      <c r="AO22" s="190"/>
      <c r="AP22" s="190"/>
      <c r="AQ22" s="190"/>
      <c r="AR22" s="190"/>
      <c r="AS22" s="190"/>
      <c r="AT22" s="190"/>
      <c r="AU22" s="190"/>
      <c r="AV22" s="190"/>
      <c r="AW22" s="190"/>
      <c r="AX22" s="190"/>
      <c r="AY22" s="190"/>
      <c r="AZ22" s="190"/>
      <c r="BA22" s="190"/>
      <c r="BB22" s="190"/>
      <c r="BC22" s="190"/>
      <c r="BD22" s="190"/>
      <c r="BE22" s="190"/>
      <c r="BF22" s="190"/>
      <c r="BG22" s="190"/>
      <c r="BH22" s="190"/>
      <c r="BI22" s="190"/>
      <c r="BJ22" s="190"/>
      <c r="BK22" s="190"/>
      <c r="BL22" s="190"/>
      <c r="BM22" s="190"/>
      <c r="BN22" s="190"/>
      <c r="BO22" s="190"/>
      <c r="BP22" s="190"/>
      <c r="BQ22" s="190"/>
      <c r="BR22" s="190"/>
      <c r="BS22" s="190"/>
      <c r="BT22" s="190"/>
      <c r="BU22" s="190"/>
      <c r="BV22" s="190"/>
      <c r="BW22" s="190"/>
      <c r="BX22" s="190"/>
      <c r="BY22" s="190"/>
      <c r="BZ22" s="190"/>
      <c r="CA22" s="190"/>
      <c r="CB22" s="190"/>
      <c r="CC22" s="190"/>
      <c r="CD22" s="190"/>
      <c r="CE22" s="190"/>
      <c r="CF22" s="190"/>
      <c r="CG22" s="190"/>
      <c r="CH22" s="190"/>
      <c r="CI22" s="190"/>
      <c r="CJ22" s="190"/>
      <c r="CK22" s="190"/>
      <c r="CL22" s="190"/>
      <c r="CM22" s="190"/>
      <c r="CN22" s="190"/>
      <c r="CO22" s="190"/>
      <c r="CP22" s="190"/>
      <c r="CQ22" s="190"/>
      <c r="CR22" s="190"/>
      <c r="CS22" s="190"/>
      <c r="CT22" s="190"/>
      <c r="CU22" s="190"/>
      <c r="CV22" s="190"/>
      <c r="CW22" s="190"/>
      <c r="CX22" s="190"/>
      <c r="CY22" s="190"/>
      <c r="CZ22" s="190"/>
      <c r="DA22" s="190"/>
      <c r="DB22" s="190"/>
      <c r="DC22" s="190"/>
      <c r="DD22" s="190"/>
      <c r="DE22" s="190"/>
      <c r="DF22" s="190"/>
      <c r="DG22" s="190"/>
      <c r="DH22" s="190"/>
      <c r="DI22" s="190"/>
      <c r="DJ22" s="190"/>
      <c r="DK22" s="190"/>
      <c r="DL22" s="190"/>
      <c r="DM22" s="190"/>
      <c r="DN22" s="190"/>
      <c r="DO22" s="190"/>
      <c r="DP22" s="190"/>
      <c r="DQ22" s="190"/>
      <c r="DR22" s="190"/>
      <c r="DS22" s="190"/>
      <c r="DT22" s="190"/>
      <c r="DU22" s="190"/>
      <c r="DV22" s="190"/>
      <c r="DW22" s="190"/>
      <c r="DX22" s="190"/>
      <c r="DY22" s="190"/>
      <c r="DZ22" s="190"/>
      <c r="EA22" s="190"/>
      <c r="EB22" s="190"/>
      <c r="EC22" s="190"/>
      <c r="ED22" s="190"/>
      <c r="EE22" s="190"/>
      <c r="EF22" s="190"/>
      <c r="EG22" s="190"/>
      <c r="EH22" s="190"/>
      <c r="EI22" s="190"/>
      <c r="EJ22" s="190"/>
      <c r="EK22" s="190"/>
      <c r="EL22" s="190"/>
      <c r="EM22" s="190"/>
    </row>
    <row r="23" spans="1:143" s="6" customFormat="1" ht="24" customHeight="1" thickBot="1">
      <c r="A23" s="160"/>
      <c r="B23" s="249"/>
      <c r="C23" s="250"/>
      <c r="D23" s="251"/>
      <c r="E23" s="193" t="s">
        <v>518</v>
      </c>
      <c r="F23" s="260">
        <f>F21+F22</f>
        <v>0</v>
      </c>
      <c r="G23" s="331">
        <f>G21+G22</f>
        <v>0</v>
      </c>
      <c r="H23" s="261">
        <f>H21+H22</f>
        <v>0</v>
      </c>
      <c r="I23" s="160"/>
      <c r="J23" s="1364" t="s">
        <v>428</v>
      </c>
      <c r="K23" s="1365"/>
      <c r="L23" s="1365"/>
      <c r="M23" s="1365"/>
      <c r="N23" s="1365"/>
      <c r="O23" s="1365"/>
      <c r="P23" s="1365"/>
      <c r="Q23" s="1365"/>
      <c r="R23" s="160">
        <v>8</v>
      </c>
      <c r="S23" s="319">
        <f t="shared" si="9"/>
        <v>0</v>
      </c>
      <c r="T23" s="320">
        <f t="shared" si="10"/>
        <v>0</v>
      </c>
      <c r="U23" s="187">
        <f t="shared" si="8"/>
        <v>0</v>
      </c>
      <c r="V23" s="188"/>
      <c r="W23" s="189"/>
      <c r="X23" s="189"/>
      <c r="Y23" s="189"/>
      <c r="Z23" s="189"/>
      <c r="AA23" s="189"/>
      <c r="AB23" s="189"/>
      <c r="AC23" s="189"/>
      <c r="AD23" s="189"/>
      <c r="AE23" s="190"/>
      <c r="AF23" s="190"/>
      <c r="AG23" s="190"/>
      <c r="AH23" s="190"/>
      <c r="AI23" s="190"/>
      <c r="AJ23" s="190"/>
      <c r="AK23" s="190"/>
      <c r="AL23" s="190"/>
      <c r="AM23" s="190"/>
      <c r="AN23" s="190"/>
      <c r="AO23" s="190"/>
      <c r="AP23" s="190"/>
      <c r="AQ23" s="190"/>
      <c r="AR23" s="190"/>
      <c r="AS23" s="190"/>
      <c r="AT23" s="190"/>
      <c r="AU23" s="190"/>
      <c r="AV23" s="190"/>
      <c r="AW23" s="190"/>
      <c r="AX23" s="190"/>
      <c r="AY23" s="190"/>
      <c r="AZ23" s="190"/>
      <c r="BA23" s="190"/>
      <c r="BB23" s="190"/>
      <c r="BC23" s="190"/>
      <c r="BD23" s="190"/>
      <c r="BE23" s="190"/>
      <c r="BF23" s="190"/>
      <c r="BG23" s="190"/>
      <c r="BH23" s="190"/>
      <c r="BI23" s="190"/>
      <c r="BJ23" s="190"/>
      <c r="BK23" s="190"/>
      <c r="BL23" s="190"/>
      <c r="BM23" s="190"/>
      <c r="BN23" s="190"/>
      <c r="BO23" s="190"/>
      <c r="BP23" s="190"/>
      <c r="BQ23" s="190"/>
      <c r="BR23" s="190"/>
      <c r="BS23" s="190"/>
      <c r="BT23" s="190"/>
      <c r="BU23" s="190"/>
      <c r="BV23" s="190"/>
      <c r="BW23" s="190"/>
      <c r="BX23" s="190"/>
      <c r="BY23" s="190"/>
      <c r="BZ23" s="190"/>
      <c r="CA23" s="190"/>
      <c r="CB23" s="190"/>
      <c r="CC23" s="190"/>
      <c r="CD23" s="190"/>
      <c r="CE23" s="190"/>
      <c r="CF23" s="190"/>
      <c r="CG23" s="190"/>
      <c r="CH23" s="190"/>
      <c r="CI23" s="190"/>
      <c r="CJ23" s="190"/>
      <c r="CK23" s="190"/>
      <c r="CL23" s="190"/>
      <c r="CM23" s="190"/>
      <c r="CN23" s="190"/>
      <c r="CO23" s="190"/>
      <c r="CP23" s="190"/>
      <c r="CQ23" s="190"/>
      <c r="CR23" s="190"/>
      <c r="CS23" s="190"/>
      <c r="CT23" s="190"/>
      <c r="CU23" s="190"/>
      <c r="CV23" s="190"/>
      <c r="CW23" s="190"/>
      <c r="CX23" s="190"/>
      <c r="CY23" s="190"/>
      <c r="CZ23" s="190"/>
      <c r="DA23" s="190"/>
      <c r="DB23" s="190"/>
      <c r="DC23" s="190"/>
      <c r="DD23" s="190"/>
      <c r="DE23" s="190"/>
      <c r="DF23" s="190"/>
      <c r="DG23" s="190"/>
      <c r="DH23" s="190"/>
      <c r="DI23" s="190"/>
      <c r="DJ23" s="190"/>
      <c r="DK23" s="190"/>
      <c r="DL23" s="190"/>
      <c r="DM23" s="190"/>
      <c r="DN23" s="190"/>
      <c r="DO23" s="190"/>
      <c r="DP23" s="190"/>
      <c r="DQ23" s="190"/>
      <c r="DR23" s="190"/>
      <c r="DS23" s="190"/>
      <c r="DT23" s="190"/>
      <c r="DU23" s="190"/>
      <c r="DV23" s="190"/>
      <c r="DW23" s="190"/>
      <c r="DX23" s="190"/>
      <c r="DY23" s="190"/>
      <c r="DZ23" s="190"/>
      <c r="EA23" s="190"/>
      <c r="EB23" s="190"/>
      <c r="EC23" s="190"/>
      <c r="ED23" s="190"/>
      <c r="EE23" s="190"/>
      <c r="EF23" s="190"/>
      <c r="EG23" s="190"/>
      <c r="EH23" s="190"/>
      <c r="EI23" s="190"/>
      <c r="EJ23" s="190"/>
      <c r="EK23" s="190"/>
      <c r="EL23" s="190"/>
      <c r="EM23" s="190"/>
    </row>
    <row r="24" spans="1:143" s="6" customFormat="1" ht="24" customHeight="1" thickBot="1">
      <c r="A24" s="160"/>
      <c r="B24" s="1359" t="s">
        <v>1021</v>
      </c>
      <c r="C24" s="1360"/>
      <c r="D24" s="1361"/>
      <c r="E24" s="193" t="s">
        <v>238</v>
      </c>
      <c r="F24" s="373"/>
      <c r="G24" s="374"/>
      <c r="H24" s="375">
        <f>SUM(F23:H23)</f>
        <v>0</v>
      </c>
      <c r="I24" s="160"/>
      <c r="J24" s="1366"/>
      <c r="K24" s="1366"/>
      <c r="L24" s="1366"/>
      <c r="M24" s="1366"/>
      <c r="N24" s="1366"/>
      <c r="O24" s="1366"/>
      <c r="P24" s="1366"/>
      <c r="Q24" s="1366"/>
      <c r="R24" s="160">
        <v>9</v>
      </c>
      <c r="S24" s="319">
        <f t="shared" si="9"/>
        <v>0</v>
      </c>
      <c r="T24" s="320">
        <f t="shared" si="10"/>
        <v>0</v>
      </c>
      <c r="U24" s="187">
        <f t="shared" si="8"/>
        <v>0</v>
      </c>
      <c r="V24" s="188"/>
      <c r="W24" s="189"/>
      <c r="X24" s="189"/>
      <c r="Y24" s="189"/>
      <c r="Z24" s="189"/>
      <c r="AA24" s="189"/>
      <c r="AB24" s="189"/>
      <c r="AC24" s="189"/>
      <c r="AD24" s="189"/>
      <c r="AE24" s="190"/>
      <c r="AF24" s="190"/>
      <c r="AG24" s="190"/>
      <c r="AH24" s="190"/>
      <c r="AI24" s="190"/>
      <c r="AJ24" s="190"/>
      <c r="AK24" s="190"/>
      <c r="AL24" s="190"/>
      <c r="AM24" s="190"/>
      <c r="AN24" s="190"/>
      <c r="AO24" s="190"/>
      <c r="AP24" s="190"/>
      <c r="AQ24" s="190"/>
      <c r="AR24" s="190"/>
      <c r="AS24" s="190"/>
      <c r="AT24" s="190"/>
      <c r="AU24" s="190"/>
      <c r="AV24" s="190"/>
      <c r="AW24" s="190"/>
      <c r="AX24" s="190"/>
      <c r="AY24" s="190"/>
      <c r="AZ24" s="190"/>
      <c r="BA24" s="190"/>
      <c r="BB24" s="190"/>
      <c r="BC24" s="190"/>
      <c r="BD24" s="190"/>
      <c r="BE24" s="190"/>
      <c r="BF24" s="190"/>
      <c r="BG24" s="190"/>
      <c r="BH24" s="190"/>
      <c r="BI24" s="190"/>
      <c r="BJ24" s="190"/>
      <c r="BK24" s="190"/>
      <c r="BL24" s="190"/>
      <c r="BM24" s="190"/>
      <c r="BN24" s="190"/>
      <c r="BO24" s="190"/>
      <c r="BP24" s="190"/>
      <c r="BQ24" s="190"/>
      <c r="BR24" s="190"/>
      <c r="BS24" s="190"/>
      <c r="BT24" s="190"/>
      <c r="BU24" s="190"/>
      <c r="BV24" s="190"/>
      <c r="BW24" s="190"/>
      <c r="BX24" s="190"/>
      <c r="BY24" s="190"/>
      <c r="BZ24" s="190"/>
      <c r="CA24" s="190"/>
      <c r="CB24" s="190"/>
      <c r="CC24" s="190"/>
      <c r="CD24" s="190"/>
      <c r="CE24" s="190"/>
      <c r="CF24" s="190"/>
      <c r="CG24" s="190"/>
      <c r="CH24" s="190"/>
      <c r="CI24" s="190"/>
      <c r="CJ24" s="190"/>
      <c r="CK24" s="190"/>
      <c r="CL24" s="190"/>
      <c r="CM24" s="190"/>
      <c r="CN24" s="190"/>
      <c r="CO24" s="190"/>
      <c r="CP24" s="190"/>
      <c r="CQ24" s="190"/>
      <c r="CR24" s="190"/>
      <c r="CS24" s="190"/>
      <c r="CT24" s="190"/>
      <c r="CU24" s="190"/>
      <c r="CV24" s="190"/>
      <c r="CW24" s="190"/>
      <c r="CX24" s="190"/>
      <c r="CY24" s="190"/>
      <c r="CZ24" s="190"/>
      <c r="DA24" s="190"/>
      <c r="DB24" s="190"/>
      <c r="DC24" s="190"/>
      <c r="DD24" s="190"/>
      <c r="DE24" s="190"/>
      <c r="DF24" s="190"/>
      <c r="DG24" s="190"/>
      <c r="DH24" s="190"/>
      <c r="DI24" s="190"/>
      <c r="DJ24" s="190"/>
      <c r="DK24" s="190"/>
      <c r="DL24" s="190"/>
      <c r="DM24" s="190"/>
      <c r="DN24" s="190"/>
      <c r="DO24" s="190"/>
      <c r="DP24" s="190"/>
      <c r="DQ24" s="190"/>
      <c r="DR24" s="190"/>
      <c r="DS24" s="190"/>
      <c r="DT24" s="190"/>
      <c r="DU24" s="190"/>
      <c r="DV24" s="190"/>
      <c r="DW24" s="190"/>
      <c r="DX24" s="190"/>
      <c r="DY24" s="190"/>
      <c r="DZ24" s="190"/>
      <c r="EA24" s="190"/>
      <c r="EB24" s="190"/>
      <c r="EC24" s="190"/>
      <c r="ED24" s="190"/>
      <c r="EE24" s="190"/>
      <c r="EF24" s="190"/>
      <c r="EG24" s="190"/>
      <c r="EH24" s="190"/>
      <c r="EI24" s="190"/>
      <c r="EJ24" s="190"/>
      <c r="EK24" s="190"/>
      <c r="EL24" s="190"/>
      <c r="EM24" s="190"/>
    </row>
    <row r="25" spans="1:143" s="6" customFormat="1" ht="24" customHeight="1" thickBot="1">
      <c r="A25" s="160"/>
      <c r="B25" s="255">
        <v>7</v>
      </c>
      <c r="C25" s="256" t="s">
        <v>425</v>
      </c>
      <c r="D25" s="257">
        <f>D26+D27</f>
        <v>0</v>
      </c>
      <c r="E25" s="1367" t="s">
        <v>1022</v>
      </c>
      <c r="F25" s="1368"/>
      <c r="G25" s="1368"/>
      <c r="H25" s="1368"/>
      <c r="I25" s="160"/>
      <c r="J25" s="265" t="s">
        <v>399</v>
      </c>
      <c r="K25" s="266" t="s">
        <v>224</v>
      </c>
      <c r="L25" s="1357" t="s">
        <v>461</v>
      </c>
      <c r="M25" s="1358"/>
      <c r="N25" s="272" t="str">
        <f>IF(分類１="","分類無",分類１)</f>
        <v>分類無</v>
      </c>
      <c r="O25" s="332" t="str">
        <f>IF(分類２="","",分類２)</f>
        <v/>
      </c>
      <c r="P25" s="273" t="s">
        <v>504</v>
      </c>
      <c r="Q25" s="268" t="s">
        <v>238</v>
      </c>
      <c r="R25" s="160"/>
      <c r="S25" s="162"/>
      <c r="T25" s="321"/>
      <c r="U25" s="187"/>
      <c r="V25" s="188"/>
      <c r="W25" s="189"/>
      <c r="X25" s="189"/>
      <c r="Y25" s="189"/>
      <c r="Z25" s="189"/>
      <c r="AA25" s="189"/>
      <c r="AB25" s="189"/>
      <c r="AC25" s="189"/>
      <c r="AD25" s="189"/>
      <c r="AE25" s="190"/>
      <c r="AF25" s="190"/>
      <c r="AG25" s="190"/>
      <c r="AH25" s="190"/>
      <c r="AI25" s="190"/>
      <c r="AJ25" s="190"/>
      <c r="AK25" s="190"/>
      <c r="AL25" s="190"/>
      <c r="AM25" s="190"/>
      <c r="AN25" s="190"/>
      <c r="AO25" s="190"/>
      <c r="AP25" s="190"/>
      <c r="AQ25" s="190"/>
      <c r="AR25" s="190"/>
      <c r="AS25" s="190"/>
      <c r="AT25" s="190"/>
      <c r="AU25" s="190"/>
      <c r="AV25" s="190"/>
      <c r="AW25" s="190"/>
      <c r="AX25" s="190"/>
      <c r="AY25" s="190"/>
      <c r="AZ25" s="190"/>
      <c r="BA25" s="190"/>
      <c r="BB25" s="190"/>
      <c r="BC25" s="190"/>
      <c r="BD25" s="190"/>
      <c r="BE25" s="190"/>
      <c r="BF25" s="190"/>
      <c r="BG25" s="190"/>
      <c r="BH25" s="190"/>
      <c r="BI25" s="190"/>
      <c r="BJ25" s="190"/>
      <c r="BK25" s="190"/>
      <c r="BL25" s="190"/>
      <c r="BM25" s="190"/>
      <c r="BN25" s="190"/>
      <c r="BO25" s="190"/>
      <c r="BP25" s="190"/>
      <c r="BQ25" s="190"/>
      <c r="BR25" s="190"/>
      <c r="BS25" s="190"/>
      <c r="BT25" s="190"/>
      <c r="BU25" s="190"/>
      <c r="BV25" s="190"/>
      <c r="BW25" s="190"/>
      <c r="BX25" s="190"/>
      <c r="BY25" s="190"/>
      <c r="BZ25" s="190"/>
      <c r="CA25" s="190"/>
      <c r="CB25" s="190"/>
      <c r="CC25" s="190"/>
      <c r="CD25" s="190"/>
      <c r="CE25" s="190"/>
      <c r="CF25" s="190"/>
      <c r="CG25" s="190"/>
      <c r="CH25" s="190"/>
      <c r="CI25" s="190"/>
      <c r="CJ25" s="190"/>
      <c r="CK25" s="190"/>
      <c r="CL25" s="190"/>
      <c r="CM25" s="190"/>
      <c r="CN25" s="190"/>
      <c r="CO25" s="190"/>
      <c r="CP25" s="190"/>
      <c r="CQ25" s="190"/>
      <c r="CR25" s="190"/>
      <c r="CS25" s="190"/>
      <c r="CT25" s="190"/>
      <c r="CU25" s="190"/>
      <c r="CV25" s="190"/>
      <c r="CW25" s="190"/>
      <c r="CX25" s="190"/>
      <c r="CY25" s="190"/>
      <c r="CZ25" s="190"/>
      <c r="DA25" s="190"/>
      <c r="DB25" s="190"/>
      <c r="DC25" s="190"/>
      <c r="DD25" s="190"/>
      <c r="DE25" s="190"/>
      <c r="DF25" s="190"/>
      <c r="DG25" s="190"/>
      <c r="DH25" s="190"/>
      <c r="DI25" s="190"/>
      <c r="DJ25" s="190"/>
      <c r="DK25" s="190"/>
      <c r="DL25" s="190"/>
      <c r="DM25" s="190"/>
      <c r="DN25" s="190"/>
      <c r="DO25" s="190"/>
      <c r="DP25" s="190"/>
      <c r="DQ25" s="190"/>
      <c r="DR25" s="190"/>
      <c r="DS25" s="190"/>
      <c r="DT25" s="190"/>
      <c r="DU25" s="190"/>
      <c r="DV25" s="190"/>
      <c r="DW25" s="190"/>
      <c r="DX25" s="190"/>
      <c r="DY25" s="190"/>
      <c r="DZ25" s="190"/>
      <c r="EA25" s="190"/>
      <c r="EB25" s="190"/>
      <c r="EC25" s="190"/>
      <c r="ED25" s="190"/>
      <c r="EE25" s="190"/>
      <c r="EF25" s="190"/>
      <c r="EG25" s="190"/>
      <c r="EH25" s="190"/>
      <c r="EI25" s="190"/>
      <c r="EJ25" s="190"/>
      <c r="EK25" s="190"/>
      <c r="EL25" s="190"/>
      <c r="EM25" s="190"/>
    </row>
    <row r="26" spans="1:143" s="6" customFormat="1" ht="24" customHeight="1">
      <c r="A26" s="160"/>
      <c r="B26" s="252"/>
      <c r="C26" s="253" t="s">
        <v>411</v>
      </c>
      <c r="D26" s="254">
        <f>U8</f>
        <v>0</v>
      </c>
      <c r="E26" s="872" t="str">
        <f>'6.式場・料理他'!$B$306</f>
        <v>席無</v>
      </c>
      <c r="F26" s="873" t="str">
        <f>'6.式場・料理他'!$B$307</f>
        <v>幼</v>
      </c>
      <c r="G26" s="873" t="str">
        <f>'6.式場・料理他'!$B$308</f>
        <v>子</v>
      </c>
      <c r="H26" s="874">
        <f>'6.式場・料理他'!$B$309</f>
        <v>0</v>
      </c>
      <c r="I26" s="160"/>
      <c r="J26" s="176">
        <v>1</v>
      </c>
      <c r="K26" s="310" t="s">
        <v>467</v>
      </c>
      <c r="L26" s="311"/>
      <c r="M26" s="312"/>
      <c r="N26" s="362"/>
      <c r="O26" s="348"/>
      <c r="P26" s="349"/>
      <c r="Q26" s="363">
        <f>SUM(N26:P26)</f>
        <v>0</v>
      </c>
      <c r="R26" s="160"/>
      <c r="S26" s="1347" t="s">
        <v>265</v>
      </c>
      <c r="T26" s="1348"/>
      <c r="U26" s="192">
        <f>SUM(U16:U25)</f>
        <v>0</v>
      </c>
      <c r="V26" s="180"/>
      <c r="W26" s="181"/>
      <c r="X26" s="181"/>
      <c r="Y26" s="181"/>
      <c r="Z26" s="181"/>
      <c r="AA26" s="181"/>
      <c r="AB26" s="181"/>
      <c r="AC26" s="181"/>
      <c r="AD26" s="181"/>
      <c r="AE26" s="182"/>
      <c r="AF26" s="182"/>
      <c r="AG26" s="182"/>
      <c r="AH26" s="182"/>
      <c r="AI26" s="182"/>
      <c r="AJ26" s="182"/>
      <c r="AK26" s="182"/>
      <c r="AL26" s="182"/>
      <c r="AM26" s="182"/>
      <c r="AN26" s="182"/>
      <c r="AO26" s="182"/>
      <c r="AP26" s="182"/>
      <c r="AQ26" s="182"/>
      <c r="AR26" s="182"/>
      <c r="AS26" s="182"/>
      <c r="AT26" s="182"/>
      <c r="AU26" s="182"/>
      <c r="AV26" s="182"/>
      <c r="AW26" s="182"/>
      <c r="AX26" s="182"/>
      <c r="AY26" s="182"/>
      <c r="AZ26" s="182"/>
      <c r="BA26" s="182"/>
      <c r="BB26" s="182"/>
      <c r="BC26" s="182"/>
      <c r="BD26" s="182"/>
      <c r="BE26" s="182"/>
      <c r="BF26" s="182"/>
      <c r="BG26" s="182"/>
      <c r="BH26" s="182"/>
      <c r="BI26" s="182"/>
      <c r="BJ26" s="182"/>
      <c r="BK26" s="182"/>
      <c r="BL26" s="182"/>
      <c r="BM26" s="182"/>
      <c r="BN26" s="182"/>
      <c r="BO26" s="182"/>
      <c r="BP26" s="182"/>
      <c r="BQ26" s="182"/>
      <c r="BR26" s="182"/>
      <c r="BS26" s="182"/>
      <c r="BT26" s="182"/>
      <c r="BU26" s="182"/>
      <c r="BV26" s="182"/>
      <c r="BW26" s="182"/>
      <c r="BX26" s="182"/>
      <c r="BY26" s="182"/>
      <c r="BZ26" s="182"/>
      <c r="CA26" s="182"/>
      <c r="CB26" s="182"/>
      <c r="CC26" s="182"/>
      <c r="CD26" s="182"/>
      <c r="CE26" s="182"/>
      <c r="CF26" s="182"/>
      <c r="CG26" s="182"/>
      <c r="CH26" s="182"/>
      <c r="CI26" s="182"/>
      <c r="CJ26" s="182"/>
      <c r="CK26" s="182"/>
      <c r="CL26" s="182"/>
      <c r="CM26" s="182"/>
      <c r="CN26" s="182"/>
      <c r="CO26" s="182"/>
      <c r="CP26" s="182"/>
      <c r="CQ26" s="182"/>
      <c r="CR26" s="182"/>
      <c r="CS26" s="182"/>
      <c r="CT26" s="182"/>
      <c r="CU26" s="182"/>
      <c r="CV26" s="182"/>
      <c r="CW26" s="182"/>
      <c r="CX26" s="182"/>
      <c r="CY26" s="182"/>
      <c r="CZ26" s="182"/>
      <c r="DA26" s="182"/>
      <c r="DB26" s="182"/>
      <c r="DC26" s="182"/>
      <c r="DD26" s="182"/>
      <c r="DE26" s="182"/>
      <c r="DF26" s="182"/>
      <c r="DG26" s="182"/>
      <c r="DH26" s="182"/>
      <c r="DI26" s="182"/>
      <c r="DJ26" s="182"/>
      <c r="DK26" s="182"/>
      <c r="DL26" s="182"/>
      <c r="DM26" s="182"/>
      <c r="DN26" s="182"/>
      <c r="DO26" s="182"/>
      <c r="DP26" s="182"/>
      <c r="DQ26" s="182"/>
      <c r="DR26" s="182"/>
      <c r="DS26" s="182"/>
      <c r="DT26" s="182"/>
      <c r="DU26" s="182"/>
      <c r="DV26" s="182"/>
      <c r="DW26" s="182"/>
      <c r="DX26" s="182"/>
      <c r="DY26" s="182"/>
      <c r="DZ26" s="182"/>
      <c r="EA26" s="182"/>
      <c r="EB26" s="182"/>
      <c r="EC26" s="182"/>
      <c r="ED26" s="182"/>
      <c r="EE26" s="182"/>
      <c r="EF26" s="182"/>
      <c r="EG26" s="182"/>
      <c r="EH26" s="182"/>
      <c r="EI26" s="182"/>
      <c r="EJ26" s="182"/>
      <c r="EK26" s="182"/>
      <c r="EL26" s="182"/>
      <c r="EM26" s="182"/>
    </row>
    <row r="27" spans="1:143" s="6" customFormat="1" ht="24" customHeight="1" thickBot="1">
      <c r="A27" s="160"/>
      <c r="B27" s="228"/>
      <c r="C27" s="229" t="s">
        <v>412</v>
      </c>
      <c r="D27" s="230">
        <f>U9</f>
        <v>0</v>
      </c>
      <c r="E27" s="875">
        <f>COUNTIF(子供,E26)</f>
        <v>0</v>
      </c>
      <c r="F27" s="260">
        <f>COUNTIF(子供,F26)</f>
        <v>0</v>
      </c>
      <c r="G27" s="260">
        <f>COUNTIF(子供,G26)</f>
        <v>0</v>
      </c>
      <c r="H27" s="261"/>
      <c r="I27" s="160"/>
      <c r="J27" s="185">
        <v>2</v>
      </c>
      <c r="K27" s="313" t="s">
        <v>468</v>
      </c>
      <c r="L27" s="314"/>
      <c r="M27" s="236"/>
      <c r="N27" s="364"/>
      <c r="O27" s="352"/>
      <c r="P27" s="353"/>
      <c r="Q27" s="365">
        <f t="shared" ref="Q27:Q55" si="11">SUM(N27:P27)</f>
        <v>0</v>
      </c>
      <c r="R27" s="160"/>
    </row>
    <row r="28" spans="1:143" s="6" customFormat="1" ht="24" customHeight="1">
      <c r="A28" s="160"/>
      <c r="B28" s="159"/>
      <c r="C28" s="159"/>
      <c r="D28" s="159"/>
      <c r="E28" s="160"/>
      <c r="F28" s="160"/>
      <c r="G28" s="160"/>
      <c r="H28" s="160"/>
      <c r="I28" s="160"/>
      <c r="J28" s="185">
        <v>3</v>
      </c>
      <c r="K28" s="313" t="s">
        <v>469</v>
      </c>
      <c r="L28" s="314"/>
      <c r="M28" s="236"/>
      <c r="N28" s="364"/>
      <c r="O28" s="352"/>
      <c r="P28" s="353"/>
      <c r="Q28" s="365">
        <f t="shared" si="11"/>
        <v>0</v>
      </c>
      <c r="R28" s="160"/>
    </row>
    <row r="29" spans="1:143" s="6" customFormat="1" ht="24" customHeight="1" thickBot="1">
      <c r="A29" s="160"/>
      <c r="B29" s="231" t="s">
        <v>506</v>
      </c>
      <c r="C29" s="232"/>
      <c r="D29" s="232"/>
      <c r="E29" s="232"/>
      <c r="F29" s="232"/>
      <c r="G29" s="232"/>
      <c r="H29" s="232"/>
      <c r="I29" s="160"/>
      <c r="J29" s="185">
        <v>4</v>
      </c>
      <c r="K29" s="313" t="s">
        <v>470</v>
      </c>
      <c r="L29" s="314"/>
      <c r="M29" s="236"/>
      <c r="N29" s="364"/>
      <c r="O29" s="352"/>
      <c r="P29" s="353"/>
      <c r="Q29" s="365">
        <f t="shared" si="11"/>
        <v>0</v>
      </c>
      <c r="R29" s="160"/>
      <c r="S29" s="11"/>
      <c r="T29" s="11"/>
      <c r="U29" s="11"/>
      <c r="V29" s="160"/>
      <c r="W29" s="11"/>
      <c r="X29" s="11"/>
      <c r="Y29" s="11"/>
      <c r="Z29" s="11"/>
      <c r="AA29" s="11"/>
      <c r="AB29" s="11"/>
      <c r="AC29" s="11"/>
      <c r="AD29" s="11"/>
      <c r="AE29" s="11"/>
      <c r="AF29" s="11"/>
      <c r="AG29" s="11"/>
      <c r="AH29" s="11"/>
      <c r="AI29" s="11"/>
      <c r="AJ29" s="11"/>
      <c r="AK29" s="11"/>
      <c r="AL29" s="11"/>
      <c r="AM29" s="11"/>
      <c r="AN29" s="11"/>
      <c r="AO29" s="11"/>
      <c r="AP29" s="11"/>
      <c r="AQ29" s="11"/>
      <c r="AR29" s="11"/>
      <c r="AS29" s="11"/>
      <c r="AT29" s="11"/>
      <c r="AU29" s="11"/>
      <c r="AV29" s="11"/>
      <c r="AW29" s="11"/>
      <c r="AX29" s="11"/>
      <c r="AY29" s="11"/>
      <c r="AZ29" s="11"/>
      <c r="BA29" s="11"/>
      <c r="BB29" s="11"/>
      <c r="BC29" s="11"/>
      <c r="BD29" s="11"/>
      <c r="BE29" s="11"/>
      <c r="BF29" s="11"/>
      <c r="BG29" s="11"/>
      <c r="BH29" s="11"/>
      <c r="BI29" s="11"/>
      <c r="BJ29" s="11"/>
      <c r="BK29" s="11"/>
      <c r="BL29" s="11"/>
      <c r="BM29" s="11"/>
      <c r="BN29" s="11"/>
      <c r="BO29" s="11"/>
      <c r="BP29" s="11"/>
      <c r="BQ29" s="11"/>
      <c r="BR29" s="11"/>
      <c r="BS29" s="11"/>
      <c r="BT29" s="11"/>
      <c r="BU29" s="11"/>
      <c r="BV29" s="11"/>
      <c r="BW29" s="11"/>
      <c r="BX29" s="11"/>
      <c r="BY29" s="11"/>
      <c r="BZ29" s="11"/>
      <c r="CA29" s="11"/>
      <c r="CB29" s="11"/>
      <c r="CC29" s="11"/>
      <c r="CD29" s="11"/>
      <c r="CE29" s="11"/>
      <c r="CF29" s="11"/>
      <c r="CG29" s="11"/>
      <c r="CH29" s="11"/>
      <c r="CI29" s="11"/>
      <c r="CJ29" s="11"/>
      <c r="CK29" s="11"/>
      <c r="CL29" s="11"/>
      <c r="CM29" s="11"/>
      <c r="CN29" s="11"/>
      <c r="CO29" s="11"/>
      <c r="CP29" s="11"/>
      <c r="CQ29" s="11"/>
      <c r="CR29" s="11"/>
      <c r="CS29" s="11"/>
      <c r="CT29" s="11"/>
      <c r="CU29" s="11"/>
      <c r="CV29" s="11"/>
      <c r="CW29" s="11"/>
      <c r="CX29" s="11"/>
      <c r="CY29" s="11"/>
      <c r="CZ29" s="11"/>
      <c r="DA29" s="11"/>
      <c r="DB29" s="11"/>
      <c r="DC29" s="11"/>
      <c r="DD29" s="11"/>
      <c r="DE29" s="11"/>
      <c r="DF29" s="11"/>
      <c r="DG29" s="11"/>
      <c r="DH29" s="11"/>
      <c r="DI29" s="11"/>
      <c r="DJ29" s="11"/>
      <c r="DK29" s="11"/>
      <c r="DL29" s="11"/>
      <c r="DM29" s="11"/>
      <c r="DN29" s="11"/>
      <c r="DO29" s="11"/>
      <c r="DP29" s="11"/>
      <c r="DQ29" s="11"/>
      <c r="DR29" s="11"/>
      <c r="DS29" s="11"/>
      <c r="DT29" s="11"/>
      <c r="DU29" s="11"/>
      <c r="DV29" s="11"/>
      <c r="DW29" s="11"/>
      <c r="DX29" s="11"/>
      <c r="DY29" s="11"/>
      <c r="DZ29" s="11"/>
      <c r="EA29" s="11"/>
      <c r="EB29" s="11"/>
      <c r="EC29" s="11"/>
      <c r="ED29" s="11"/>
      <c r="EE29" s="11"/>
      <c r="EF29" s="11"/>
      <c r="EG29" s="11"/>
      <c r="EH29" s="11"/>
      <c r="EI29" s="11"/>
      <c r="EJ29" s="11"/>
      <c r="EK29" s="11"/>
      <c r="EL29" s="11"/>
      <c r="EM29" s="11"/>
    </row>
    <row r="30" spans="1:143" s="6" customFormat="1" ht="24" customHeight="1" thickBot="1">
      <c r="A30" s="160"/>
      <c r="B30" s="265" t="s">
        <v>193</v>
      </c>
      <c r="C30" s="271" t="s">
        <v>279</v>
      </c>
      <c r="D30" s="271" t="s">
        <v>224</v>
      </c>
      <c r="E30" s="272" t="str">
        <f>IF(分類１="","分類無",分類１)</f>
        <v>分類無</v>
      </c>
      <c r="F30" s="332" t="str">
        <f>IF(分類２="","",分類２)</f>
        <v/>
      </c>
      <c r="G30" s="273" t="s">
        <v>504</v>
      </c>
      <c r="H30" s="267" t="s">
        <v>402</v>
      </c>
      <c r="I30" s="160"/>
      <c r="J30" s="185">
        <v>5</v>
      </c>
      <c r="K30" s="313" t="s">
        <v>471</v>
      </c>
      <c r="L30" s="314"/>
      <c r="M30" s="236"/>
      <c r="N30" s="364"/>
      <c r="O30" s="352"/>
      <c r="P30" s="353"/>
      <c r="Q30" s="365">
        <f t="shared" si="11"/>
        <v>0</v>
      </c>
      <c r="R30" s="160"/>
      <c r="S30" s="178" t="s">
        <v>332</v>
      </c>
      <c r="T30" s="318" t="s">
        <v>224</v>
      </c>
      <c r="U30" s="179" t="s">
        <v>238</v>
      </c>
      <c r="V30" s="317"/>
      <c r="W30" s="181"/>
      <c r="X30" s="181"/>
      <c r="Y30" s="181"/>
      <c r="Z30" s="181"/>
      <c r="AA30" s="181"/>
      <c r="AB30" s="181"/>
      <c r="AC30" s="181"/>
      <c r="AD30" s="181"/>
      <c r="AE30" s="182"/>
      <c r="AF30" s="182"/>
      <c r="AG30" s="182"/>
      <c r="AH30" s="182"/>
      <c r="AI30" s="182"/>
      <c r="AJ30" s="182"/>
      <c r="AK30" s="182"/>
      <c r="AL30" s="182"/>
      <c r="AM30" s="182"/>
      <c r="AN30" s="182"/>
      <c r="AO30" s="182"/>
      <c r="AP30" s="182"/>
      <c r="AQ30" s="182"/>
      <c r="AR30" s="182"/>
      <c r="AS30" s="182"/>
      <c r="AT30" s="182"/>
      <c r="AU30" s="182"/>
      <c r="AV30" s="182"/>
      <c r="AW30" s="182"/>
      <c r="AX30" s="182"/>
      <c r="AY30" s="182"/>
      <c r="AZ30" s="182"/>
      <c r="BA30" s="182"/>
      <c r="BB30" s="182"/>
      <c r="BC30" s="182"/>
      <c r="BD30" s="182"/>
      <c r="BE30" s="182"/>
      <c r="BF30" s="182"/>
      <c r="BG30" s="182"/>
      <c r="BH30" s="182"/>
      <c r="BI30" s="182"/>
      <c r="BJ30" s="182"/>
      <c r="BK30" s="182"/>
      <c r="BL30" s="182"/>
      <c r="BM30" s="182"/>
      <c r="BN30" s="182"/>
      <c r="BO30" s="182"/>
      <c r="BP30" s="182"/>
      <c r="BQ30" s="182"/>
      <c r="BR30" s="182"/>
      <c r="BS30" s="182"/>
      <c r="BT30" s="182"/>
      <c r="BU30" s="182"/>
      <c r="BV30" s="182"/>
      <c r="BW30" s="182"/>
      <c r="BX30" s="182"/>
      <c r="BY30" s="182"/>
      <c r="BZ30" s="182"/>
      <c r="CA30" s="182"/>
      <c r="CB30" s="182"/>
      <c r="CC30" s="182"/>
      <c r="CD30" s="182"/>
      <c r="CE30" s="182"/>
      <c r="CF30" s="182"/>
      <c r="CG30" s="182"/>
      <c r="CH30" s="182"/>
      <c r="CI30" s="182"/>
      <c r="CJ30" s="182"/>
      <c r="CK30" s="182"/>
      <c r="CL30" s="182"/>
      <c r="CM30" s="182"/>
      <c r="CN30" s="182"/>
      <c r="CO30" s="182"/>
      <c r="CP30" s="182"/>
      <c r="CQ30" s="182"/>
      <c r="CR30" s="182"/>
      <c r="CS30" s="182"/>
      <c r="CT30" s="182"/>
      <c r="CU30" s="182"/>
      <c r="CV30" s="182"/>
      <c r="CW30" s="182"/>
      <c r="CX30" s="182"/>
      <c r="CY30" s="182"/>
      <c r="CZ30" s="182"/>
      <c r="DA30" s="182"/>
      <c r="DB30" s="182"/>
      <c r="DC30" s="182"/>
      <c r="DD30" s="182"/>
      <c r="DE30" s="182"/>
      <c r="DF30" s="182"/>
      <c r="DG30" s="182"/>
      <c r="DH30" s="182"/>
      <c r="DI30" s="182"/>
      <c r="DJ30" s="182"/>
      <c r="DK30" s="182"/>
      <c r="DL30" s="182"/>
      <c r="DM30" s="182"/>
      <c r="DN30" s="182"/>
      <c r="DO30" s="182"/>
      <c r="DP30" s="182"/>
      <c r="DQ30" s="182"/>
      <c r="DR30" s="182"/>
      <c r="DS30" s="182"/>
      <c r="DT30" s="182"/>
      <c r="DU30" s="182"/>
      <c r="DV30" s="182"/>
      <c r="DW30" s="182"/>
      <c r="DX30" s="182"/>
      <c r="DY30" s="182"/>
      <c r="DZ30" s="182"/>
      <c r="EA30" s="182"/>
      <c r="EB30" s="182"/>
      <c r="EC30" s="182"/>
      <c r="ED30" s="182"/>
      <c r="EE30" s="182"/>
      <c r="EF30" s="182"/>
      <c r="EG30" s="182"/>
      <c r="EH30" s="182"/>
      <c r="EI30" s="182"/>
      <c r="EJ30" s="182"/>
      <c r="EK30" s="182"/>
      <c r="EL30" s="182"/>
      <c r="EM30" s="182"/>
    </row>
    <row r="31" spans="1:143" s="6" customFormat="1" ht="24" customHeight="1">
      <c r="A31" s="160"/>
      <c r="B31" s="176">
        <v>1</v>
      </c>
      <c r="C31" s="195" t="str">
        <f>'6.式場・料理他'!K4</f>
        <v>通常</v>
      </c>
      <c r="D31" s="215">
        <f>'6.式場・料理他'!B4</f>
        <v>0</v>
      </c>
      <c r="E31" s="347">
        <f>'6.式場・料理他'!L4</f>
        <v>0</v>
      </c>
      <c r="F31" s="348">
        <f>'6.式場・料理他'!M4</f>
        <v>0</v>
      </c>
      <c r="G31" s="349">
        <f>'6.式場・料理他'!N4</f>
        <v>0</v>
      </c>
      <c r="H31" s="350">
        <f>SUM(E31:G31)</f>
        <v>0</v>
      </c>
      <c r="I31" s="160"/>
      <c r="J31" s="185">
        <v>6</v>
      </c>
      <c r="K31" s="313" t="s">
        <v>472</v>
      </c>
      <c r="L31" s="314"/>
      <c r="M31" s="236"/>
      <c r="N31" s="364"/>
      <c r="O31" s="352"/>
      <c r="P31" s="353"/>
      <c r="Q31" s="365">
        <f t="shared" si="11"/>
        <v>0</v>
      </c>
      <c r="R31" s="160">
        <v>1</v>
      </c>
      <c r="S31" s="319" t="str">
        <f>C45</f>
        <v>無し</v>
      </c>
      <c r="T31" s="320" t="str">
        <f>D45</f>
        <v>×</v>
      </c>
      <c r="U31" s="187">
        <f t="shared" ref="U31:U40" si="12">SUM(V31:EL31)</f>
        <v>0</v>
      </c>
      <c r="V31" s="188"/>
      <c r="W31" s="189"/>
      <c r="X31" s="189"/>
      <c r="Y31" s="189"/>
      <c r="Z31" s="189"/>
      <c r="AA31" s="189"/>
      <c r="AB31" s="189"/>
      <c r="AC31" s="189"/>
      <c r="AD31" s="189"/>
      <c r="AE31" s="190"/>
      <c r="AF31" s="190"/>
      <c r="AG31" s="190"/>
      <c r="AH31" s="190"/>
      <c r="AI31" s="190"/>
      <c r="AJ31" s="190"/>
      <c r="AK31" s="190"/>
      <c r="AL31" s="190"/>
      <c r="AM31" s="190"/>
      <c r="AN31" s="190"/>
      <c r="AO31" s="190"/>
      <c r="AP31" s="190"/>
      <c r="AQ31" s="190"/>
      <c r="AR31" s="190"/>
      <c r="AS31" s="190"/>
      <c r="AT31" s="190"/>
      <c r="AU31" s="190"/>
      <c r="AV31" s="190"/>
      <c r="AW31" s="190"/>
      <c r="AX31" s="190"/>
      <c r="AY31" s="190"/>
      <c r="AZ31" s="190"/>
      <c r="BA31" s="190"/>
      <c r="BB31" s="190"/>
      <c r="BC31" s="190"/>
      <c r="BD31" s="190"/>
      <c r="BE31" s="190"/>
      <c r="BF31" s="190"/>
      <c r="BG31" s="190"/>
      <c r="BH31" s="190"/>
      <c r="BI31" s="190"/>
      <c r="BJ31" s="190"/>
      <c r="BK31" s="190"/>
      <c r="BL31" s="190"/>
      <c r="BM31" s="190"/>
      <c r="BN31" s="190"/>
      <c r="BO31" s="190"/>
      <c r="BP31" s="190"/>
      <c r="BQ31" s="190"/>
      <c r="BR31" s="190"/>
      <c r="BS31" s="190"/>
      <c r="BT31" s="190"/>
      <c r="BU31" s="190"/>
      <c r="BV31" s="190"/>
      <c r="BW31" s="190"/>
      <c r="BX31" s="190"/>
      <c r="BY31" s="190"/>
      <c r="BZ31" s="190"/>
      <c r="CA31" s="190"/>
      <c r="CB31" s="190"/>
      <c r="CC31" s="190"/>
      <c r="CD31" s="190"/>
      <c r="CE31" s="190"/>
      <c r="CF31" s="190"/>
      <c r="CG31" s="190"/>
      <c r="CH31" s="190"/>
      <c r="CI31" s="190"/>
      <c r="CJ31" s="190"/>
      <c r="CK31" s="190"/>
      <c r="CL31" s="190"/>
      <c r="CM31" s="190"/>
      <c r="CN31" s="190"/>
      <c r="CO31" s="190"/>
      <c r="CP31" s="190"/>
      <c r="CQ31" s="190"/>
      <c r="CR31" s="190"/>
      <c r="CS31" s="190"/>
      <c r="CT31" s="190"/>
      <c r="CU31" s="190"/>
      <c r="CV31" s="190"/>
      <c r="CW31" s="190"/>
      <c r="CX31" s="190"/>
      <c r="CY31" s="190"/>
      <c r="CZ31" s="190"/>
      <c r="DA31" s="190"/>
      <c r="DB31" s="190"/>
      <c r="DC31" s="190"/>
      <c r="DD31" s="190"/>
      <c r="DE31" s="190"/>
      <c r="DF31" s="190"/>
      <c r="DG31" s="190"/>
      <c r="DH31" s="190"/>
      <c r="DI31" s="190"/>
      <c r="DJ31" s="190"/>
      <c r="DK31" s="190"/>
      <c r="DL31" s="190"/>
      <c r="DM31" s="190"/>
      <c r="DN31" s="190"/>
      <c r="DO31" s="190"/>
      <c r="DP31" s="190"/>
      <c r="DQ31" s="190"/>
      <c r="DR31" s="190"/>
      <c r="DS31" s="190"/>
      <c r="DT31" s="190"/>
      <c r="DU31" s="190"/>
      <c r="DV31" s="190"/>
      <c r="DW31" s="190"/>
      <c r="DX31" s="190"/>
      <c r="DY31" s="190"/>
      <c r="DZ31" s="190"/>
      <c r="EA31" s="190"/>
      <c r="EB31" s="190"/>
      <c r="EC31" s="190"/>
      <c r="ED31" s="190"/>
      <c r="EE31" s="190"/>
      <c r="EF31" s="190"/>
      <c r="EG31" s="190"/>
      <c r="EH31" s="190"/>
      <c r="EI31" s="190"/>
      <c r="EJ31" s="190"/>
      <c r="EK31" s="190"/>
      <c r="EL31" s="190"/>
      <c r="EM31" s="190"/>
    </row>
    <row r="32" spans="1:143" s="6" customFormat="1" ht="24" customHeight="1">
      <c r="A32" s="160"/>
      <c r="B32" s="185">
        <v>2</v>
      </c>
      <c r="C32" s="196" t="str">
        <f>'6.式場・料理他'!K5</f>
        <v>子1</v>
      </c>
      <c r="D32" s="216" t="str">
        <f>'6.式場・料理他'!B5</f>
        <v>子1</v>
      </c>
      <c r="E32" s="351">
        <f>'6.式場・料理他'!L5</f>
        <v>0</v>
      </c>
      <c r="F32" s="352">
        <f>'6.式場・料理他'!M5</f>
        <v>0</v>
      </c>
      <c r="G32" s="353">
        <f>'6.式場・料理他'!N5</f>
        <v>0</v>
      </c>
      <c r="H32" s="354">
        <f t="shared" ref="H32:H39" si="13">SUM(E32:G32)</f>
        <v>0</v>
      </c>
      <c r="I32" s="160"/>
      <c r="J32" s="185">
        <v>7</v>
      </c>
      <c r="K32" s="313" t="s">
        <v>473</v>
      </c>
      <c r="L32" s="314"/>
      <c r="M32" s="236"/>
      <c r="N32" s="364"/>
      <c r="O32" s="352"/>
      <c r="P32" s="353"/>
      <c r="Q32" s="365">
        <f t="shared" si="11"/>
        <v>0</v>
      </c>
      <c r="R32" s="160">
        <v>2</v>
      </c>
      <c r="S32" s="319" t="str">
        <f t="shared" ref="S32:S40" si="14">C46</f>
        <v>引ﾀｲﾌﾟ1</v>
      </c>
      <c r="T32" s="320" t="str">
        <f t="shared" ref="T32:T40" si="15">D46</f>
        <v>○</v>
      </c>
      <c r="U32" s="187">
        <f t="shared" si="12"/>
        <v>0</v>
      </c>
      <c r="V32" s="188"/>
      <c r="W32" s="189"/>
      <c r="X32" s="189"/>
      <c r="Y32" s="189"/>
      <c r="Z32" s="189"/>
      <c r="AA32" s="189"/>
      <c r="AB32" s="189"/>
      <c r="AC32" s="189"/>
      <c r="AD32" s="189"/>
      <c r="AE32" s="190"/>
      <c r="AF32" s="190"/>
      <c r="AG32" s="190"/>
      <c r="AH32" s="190"/>
      <c r="AI32" s="190"/>
      <c r="AJ32" s="190"/>
      <c r="AK32" s="190"/>
      <c r="AL32" s="190"/>
      <c r="AM32" s="190"/>
      <c r="AN32" s="190"/>
      <c r="AO32" s="190"/>
      <c r="AP32" s="190"/>
      <c r="AQ32" s="190"/>
      <c r="AR32" s="190"/>
      <c r="AS32" s="190"/>
      <c r="AT32" s="190"/>
      <c r="AU32" s="190"/>
      <c r="AV32" s="190"/>
      <c r="AW32" s="190"/>
      <c r="AX32" s="190"/>
      <c r="AY32" s="190"/>
      <c r="AZ32" s="190"/>
      <c r="BA32" s="190"/>
      <c r="BB32" s="190"/>
      <c r="BC32" s="190"/>
      <c r="BD32" s="190"/>
      <c r="BE32" s="190"/>
      <c r="BF32" s="190"/>
      <c r="BG32" s="190"/>
      <c r="BH32" s="190"/>
      <c r="BI32" s="190"/>
      <c r="BJ32" s="190"/>
      <c r="BK32" s="190"/>
      <c r="BL32" s="190"/>
      <c r="BM32" s="190"/>
      <c r="BN32" s="190"/>
      <c r="BO32" s="190"/>
      <c r="BP32" s="190"/>
      <c r="BQ32" s="190"/>
      <c r="BR32" s="190"/>
      <c r="BS32" s="190"/>
      <c r="BT32" s="190"/>
      <c r="BU32" s="190"/>
      <c r="BV32" s="190"/>
      <c r="BW32" s="190"/>
      <c r="BX32" s="190"/>
      <c r="BY32" s="190"/>
      <c r="BZ32" s="190"/>
      <c r="CA32" s="190"/>
      <c r="CB32" s="190"/>
      <c r="CC32" s="190"/>
      <c r="CD32" s="190"/>
      <c r="CE32" s="190"/>
      <c r="CF32" s="190"/>
      <c r="CG32" s="190"/>
      <c r="CH32" s="190"/>
      <c r="CI32" s="190"/>
      <c r="CJ32" s="190"/>
      <c r="CK32" s="190"/>
      <c r="CL32" s="190"/>
      <c r="CM32" s="190"/>
      <c r="CN32" s="190"/>
      <c r="CO32" s="190"/>
      <c r="CP32" s="190"/>
      <c r="CQ32" s="190"/>
      <c r="CR32" s="190"/>
      <c r="CS32" s="190"/>
      <c r="CT32" s="190"/>
      <c r="CU32" s="190"/>
      <c r="CV32" s="190"/>
      <c r="CW32" s="190"/>
      <c r="CX32" s="190"/>
      <c r="CY32" s="190"/>
      <c r="CZ32" s="190"/>
      <c r="DA32" s="190"/>
      <c r="DB32" s="190"/>
      <c r="DC32" s="190"/>
      <c r="DD32" s="190"/>
      <c r="DE32" s="190"/>
      <c r="DF32" s="190"/>
      <c r="DG32" s="190"/>
      <c r="DH32" s="190"/>
      <c r="DI32" s="190"/>
      <c r="DJ32" s="190"/>
      <c r="DK32" s="190"/>
      <c r="DL32" s="190"/>
      <c r="DM32" s="190"/>
      <c r="DN32" s="190"/>
      <c r="DO32" s="190"/>
      <c r="DP32" s="190"/>
      <c r="DQ32" s="190"/>
      <c r="DR32" s="190"/>
      <c r="DS32" s="190"/>
      <c r="DT32" s="190"/>
      <c r="DU32" s="190"/>
      <c r="DV32" s="190"/>
      <c r="DW32" s="190"/>
      <c r="DX32" s="190"/>
      <c r="DY32" s="190"/>
      <c r="DZ32" s="190"/>
      <c r="EA32" s="190"/>
      <c r="EB32" s="190"/>
      <c r="EC32" s="190"/>
      <c r="ED32" s="190"/>
      <c r="EE32" s="190"/>
      <c r="EF32" s="190"/>
      <c r="EG32" s="190"/>
      <c r="EH32" s="190"/>
      <c r="EI32" s="190"/>
      <c r="EJ32" s="190"/>
      <c r="EK32" s="190"/>
      <c r="EL32" s="190"/>
      <c r="EM32" s="190"/>
    </row>
    <row r="33" spans="1:143" s="6" customFormat="1" ht="24" customHeight="1">
      <c r="A33" s="160"/>
      <c r="B33" s="185">
        <v>3</v>
      </c>
      <c r="C33" s="196" t="str">
        <f>'6.式場・料理他'!K6</f>
        <v>子2</v>
      </c>
      <c r="D33" s="216" t="str">
        <f>'6.式場・料理他'!B6</f>
        <v>子2</v>
      </c>
      <c r="E33" s="351">
        <f>'6.式場・料理他'!L6</f>
        <v>0</v>
      </c>
      <c r="F33" s="352">
        <f>'6.式場・料理他'!M6</f>
        <v>0</v>
      </c>
      <c r="G33" s="353">
        <f>'6.式場・料理他'!N6</f>
        <v>0</v>
      </c>
      <c r="H33" s="354">
        <f t="shared" si="13"/>
        <v>0</v>
      </c>
      <c r="I33" s="160"/>
      <c r="J33" s="185">
        <v>8</v>
      </c>
      <c r="K33" s="313" t="s">
        <v>474</v>
      </c>
      <c r="L33" s="314"/>
      <c r="M33" s="236"/>
      <c r="N33" s="364"/>
      <c r="O33" s="352"/>
      <c r="P33" s="353"/>
      <c r="Q33" s="365">
        <f t="shared" si="11"/>
        <v>0</v>
      </c>
      <c r="R33" s="160">
        <v>3</v>
      </c>
      <c r="S33" s="319" t="str">
        <f t="shared" si="14"/>
        <v>引ﾀｲﾌﾟ2</v>
      </c>
      <c r="T33" s="320" t="str">
        <f t="shared" si="15"/>
        <v>◎</v>
      </c>
      <c r="U33" s="187">
        <f t="shared" si="12"/>
        <v>0</v>
      </c>
      <c r="V33" s="188"/>
      <c r="W33" s="189"/>
      <c r="X33" s="189"/>
      <c r="Y33" s="189"/>
      <c r="Z33" s="189"/>
      <c r="AA33" s="189"/>
      <c r="AB33" s="189"/>
      <c r="AC33" s="189"/>
      <c r="AD33" s="189"/>
      <c r="AE33" s="190"/>
      <c r="AF33" s="190"/>
      <c r="AG33" s="190"/>
      <c r="AH33" s="190"/>
      <c r="AI33" s="190"/>
      <c r="AJ33" s="190"/>
      <c r="AK33" s="190"/>
      <c r="AL33" s="190"/>
      <c r="AM33" s="190"/>
      <c r="AN33" s="190"/>
      <c r="AO33" s="190"/>
      <c r="AP33" s="190"/>
      <c r="AQ33" s="190"/>
      <c r="AR33" s="190"/>
      <c r="AS33" s="190"/>
      <c r="AT33" s="190"/>
      <c r="AU33" s="190"/>
      <c r="AV33" s="190"/>
      <c r="AW33" s="190"/>
      <c r="AX33" s="190"/>
      <c r="AY33" s="190"/>
      <c r="AZ33" s="190"/>
      <c r="BA33" s="190"/>
      <c r="BB33" s="190"/>
      <c r="BC33" s="190"/>
      <c r="BD33" s="190"/>
      <c r="BE33" s="190"/>
      <c r="BF33" s="190"/>
      <c r="BG33" s="190"/>
      <c r="BH33" s="190"/>
      <c r="BI33" s="190"/>
      <c r="BJ33" s="190"/>
      <c r="BK33" s="190"/>
      <c r="BL33" s="190"/>
      <c r="BM33" s="190"/>
      <c r="BN33" s="190"/>
      <c r="BO33" s="190"/>
      <c r="BP33" s="190"/>
      <c r="BQ33" s="190"/>
      <c r="BR33" s="190"/>
      <c r="BS33" s="190"/>
      <c r="BT33" s="190"/>
      <c r="BU33" s="190"/>
      <c r="BV33" s="190"/>
      <c r="BW33" s="190"/>
      <c r="BX33" s="190"/>
      <c r="BY33" s="190"/>
      <c r="BZ33" s="190"/>
      <c r="CA33" s="190"/>
      <c r="CB33" s="190"/>
      <c r="CC33" s="190"/>
      <c r="CD33" s="190"/>
      <c r="CE33" s="190"/>
      <c r="CF33" s="190"/>
      <c r="CG33" s="190"/>
      <c r="CH33" s="190"/>
      <c r="CI33" s="190"/>
      <c r="CJ33" s="190"/>
      <c r="CK33" s="190"/>
      <c r="CL33" s="190"/>
      <c r="CM33" s="190"/>
      <c r="CN33" s="190"/>
      <c r="CO33" s="190"/>
      <c r="CP33" s="190"/>
      <c r="CQ33" s="190"/>
      <c r="CR33" s="190"/>
      <c r="CS33" s="190"/>
      <c r="CT33" s="190"/>
      <c r="CU33" s="190"/>
      <c r="CV33" s="190"/>
      <c r="CW33" s="190"/>
      <c r="CX33" s="190"/>
      <c r="CY33" s="190"/>
      <c r="CZ33" s="190"/>
      <c r="DA33" s="190"/>
      <c r="DB33" s="190"/>
      <c r="DC33" s="190"/>
      <c r="DD33" s="190"/>
      <c r="DE33" s="190"/>
      <c r="DF33" s="190"/>
      <c r="DG33" s="190"/>
      <c r="DH33" s="190"/>
      <c r="DI33" s="190"/>
      <c r="DJ33" s="190"/>
      <c r="DK33" s="190"/>
      <c r="DL33" s="190"/>
      <c r="DM33" s="190"/>
      <c r="DN33" s="190"/>
      <c r="DO33" s="190"/>
      <c r="DP33" s="190"/>
      <c r="DQ33" s="190"/>
      <c r="DR33" s="190"/>
      <c r="DS33" s="190"/>
      <c r="DT33" s="190"/>
      <c r="DU33" s="190"/>
      <c r="DV33" s="190"/>
      <c r="DW33" s="190"/>
      <c r="DX33" s="190"/>
      <c r="DY33" s="190"/>
      <c r="DZ33" s="190"/>
      <c r="EA33" s="190"/>
      <c r="EB33" s="190"/>
      <c r="EC33" s="190"/>
      <c r="ED33" s="190"/>
      <c r="EE33" s="190"/>
      <c r="EF33" s="190"/>
      <c r="EG33" s="190"/>
      <c r="EH33" s="190"/>
      <c r="EI33" s="190"/>
      <c r="EJ33" s="190"/>
      <c r="EK33" s="190"/>
      <c r="EL33" s="190"/>
      <c r="EM33" s="190"/>
    </row>
    <row r="34" spans="1:143" s="6" customFormat="1" ht="24" customHeight="1">
      <c r="A34" s="160"/>
      <c r="B34" s="185">
        <v>4</v>
      </c>
      <c r="C34" s="196" t="str">
        <f>'6.式場・料理他'!K7</f>
        <v>特1</v>
      </c>
      <c r="D34" s="216" t="str">
        <f>'6.式場・料理他'!B7</f>
        <v>特1</v>
      </c>
      <c r="E34" s="351">
        <f>'6.式場・料理他'!L7</f>
        <v>0</v>
      </c>
      <c r="F34" s="352">
        <f>'6.式場・料理他'!M7</f>
        <v>0</v>
      </c>
      <c r="G34" s="353">
        <f>'6.式場・料理他'!N7</f>
        <v>0</v>
      </c>
      <c r="H34" s="354">
        <f t="shared" si="13"/>
        <v>0</v>
      </c>
      <c r="I34" s="160"/>
      <c r="J34" s="185">
        <v>9</v>
      </c>
      <c r="K34" s="313" t="s">
        <v>475</v>
      </c>
      <c r="L34" s="314"/>
      <c r="M34" s="236"/>
      <c r="N34" s="364"/>
      <c r="O34" s="352"/>
      <c r="P34" s="353"/>
      <c r="Q34" s="365">
        <f t="shared" si="11"/>
        <v>0</v>
      </c>
      <c r="R34" s="160">
        <v>4</v>
      </c>
      <c r="S34" s="319" t="str">
        <f t="shared" si="14"/>
        <v>引ﾀｲﾌﾟ3</v>
      </c>
      <c r="T34" s="320" t="str">
        <f t="shared" si="15"/>
        <v>☆</v>
      </c>
      <c r="U34" s="187">
        <f t="shared" si="12"/>
        <v>0</v>
      </c>
      <c r="V34" s="188"/>
      <c r="W34" s="189"/>
      <c r="X34" s="189"/>
      <c r="Y34" s="189"/>
      <c r="Z34" s="189"/>
      <c r="AA34" s="189"/>
      <c r="AB34" s="189"/>
      <c r="AC34" s="189"/>
      <c r="AD34" s="189"/>
      <c r="AE34" s="190"/>
      <c r="AF34" s="190"/>
      <c r="AG34" s="190"/>
      <c r="AH34" s="190"/>
      <c r="AI34" s="190"/>
      <c r="AJ34" s="190"/>
      <c r="AK34" s="190"/>
      <c r="AL34" s="190"/>
      <c r="AM34" s="190"/>
      <c r="AN34" s="190"/>
      <c r="AO34" s="190"/>
      <c r="AP34" s="190"/>
      <c r="AQ34" s="190"/>
      <c r="AR34" s="190"/>
      <c r="AS34" s="190"/>
      <c r="AT34" s="190"/>
      <c r="AU34" s="190"/>
      <c r="AV34" s="190"/>
      <c r="AW34" s="190"/>
      <c r="AX34" s="190"/>
      <c r="AY34" s="190"/>
      <c r="AZ34" s="190"/>
      <c r="BA34" s="190"/>
      <c r="BB34" s="190"/>
      <c r="BC34" s="190"/>
      <c r="BD34" s="190"/>
      <c r="BE34" s="190"/>
      <c r="BF34" s="190"/>
      <c r="BG34" s="190"/>
      <c r="BH34" s="190"/>
      <c r="BI34" s="190"/>
      <c r="BJ34" s="190"/>
      <c r="BK34" s="190"/>
      <c r="BL34" s="190"/>
      <c r="BM34" s="190"/>
      <c r="BN34" s="190"/>
      <c r="BO34" s="190"/>
      <c r="BP34" s="190"/>
      <c r="BQ34" s="190"/>
      <c r="BR34" s="190"/>
      <c r="BS34" s="190"/>
      <c r="BT34" s="190"/>
      <c r="BU34" s="190"/>
      <c r="BV34" s="190"/>
      <c r="BW34" s="190"/>
      <c r="BX34" s="190"/>
      <c r="BY34" s="190"/>
      <c r="BZ34" s="190"/>
      <c r="CA34" s="190"/>
      <c r="CB34" s="190"/>
      <c r="CC34" s="190"/>
      <c r="CD34" s="190"/>
      <c r="CE34" s="190"/>
      <c r="CF34" s="190"/>
      <c r="CG34" s="190"/>
      <c r="CH34" s="190"/>
      <c r="CI34" s="190"/>
      <c r="CJ34" s="190"/>
      <c r="CK34" s="190"/>
      <c r="CL34" s="190"/>
      <c r="CM34" s="190"/>
      <c r="CN34" s="190"/>
      <c r="CO34" s="190"/>
      <c r="CP34" s="190"/>
      <c r="CQ34" s="190"/>
      <c r="CR34" s="190"/>
      <c r="CS34" s="190"/>
      <c r="CT34" s="190"/>
      <c r="CU34" s="190"/>
      <c r="CV34" s="190"/>
      <c r="CW34" s="190"/>
      <c r="CX34" s="190"/>
      <c r="CY34" s="190"/>
      <c r="CZ34" s="190"/>
      <c r="DA34" s="190"/>
      <c r="DB34" s="190"/>
      <c r="DC34" s="190"/>
      <c r="DD34" s="190"/>
      <c r="DE34" s="190"/>
      <c r="DF34" s="190"/>
      <c r="DG34" s="190"/>
      <c r="DH34" s="190"/>
      <c r="DI34" s="190"/>
      <c r="DJ34" s="190"/>
      <c r="DK34" s="190"/>
      <c r="DL34" s="190"/>
      <c r="DM34" s="190"/>
      <c r="DN34" s="190"/>
      <c r="DO34" s="190"/>
      <c r="DP34" s="190"/>
      <c r="DQ34" s="190"/>
      <c r="DR34" s="190"/>
      <c r="DS34" s="190"/>
      <c r="DT34" s="190"/>
      <c r="DU34" s="190"/>
      <c r="DV34" s="190"/>
      <c r="DW34" s="190"/>
      <c r="DX34" s="190"/>
      <c r="DY34" s="190"/>
      <c r="DZ34" s="190"/>
      <c r="EA34" s="190"/>
      <c r="EB34" s="190"/>
      <c r="EC34" s="190"/>
      <c r="ED34" s="190"/>
      <c r="EE34" s="190"/>
      <c r="EF34" s="190"/>
      <c r="EG34" s="190"/>
      <c r="EH34" s="190"/>
      <c r="EI34" s="190"/>
      <c r="EJ34" s="190"/>
      <c r="EK34" s="190"/>
      <c r="EL34" s="190"/>
      <c r="EM34" s="190"/>
    </row>
    <row r="35" spans="1:143" s="6" customFormat="1" ht="24" customHeight="1">
      <c r="A35" s="160"/>
      <c r="B35" s="185">
        <v>5</v>
      </c>
      <c r="C35" s="196" t="str">
        <f>'6.式場・料理他'!K8</f>
        <v>特2</v>
      </c>
      <c r="D35" s="216" t="str">
        <f>'6.式場・料理他'!B8</f>
        <v>特2</v>
      </c>
      <c r="E35" s="351">
        <f>'6.式場・料理他'!L8</f>
        <v>0</v>
      </c>
      <c r="F35" s="352">
        <f>'6.式場・料理他'!M8</f>
        <v>0</v>
      </c>
      <c r="G35" s="353">
        <f>'6.式場・料理他'!N8</f>
        <v>0</v>
      </c>
      <c r="H35" s="354">
        <f t="shared" si="13"/>
        <v>0</v>
      </c>
      <c r="I35" s="160"/>
      <c r="J35" s="185">
        <v>10</v>
      </c>
      <c r="K35" s="313" t="s">
        <v>476</v>
      </c>
      <c r="L35" s="314"/>
      <c r="M35" s="236"/>
      <c r="N35" s="364"/>
      <c r="O35" s="352"/>
      <c r="P35" s="353"/>
      <c r="Q35" s="365">
        <f t="shared" si="11"/>
        <v>0</v>
      </c>
      <c r="R35" s="160">
        <v>5</v>
      </c>
      <c r="S35" s="319" t="str">
        <f t="shared" si="14"/>
        <v>引ﾀｲﾌﾟ4</v>
      </c>
      <c r="T35" s="320" t="str">
        <f t="shared" si="15"/>
        <v>△</v>
      </c>
      <c r="U35" s="187">
        <f t="shared" si="12"/>
        <v>0</v>
      </c>
      <c r="V35" s="188"/>
      <c r="W35" s="189"/>
      <c r="X35" s="189"/>
      <c r="Y35" s="189"/>
      <c r="Z35" s="189"/>
      <c r="AA35" s="189"/>
      <c r="AB35" s="189"/>
      <c r="AC35" s="189"/>
      <c r="AD35" s="189"/>
      <c r="AE35" s="190"/>
      <c r="AF35" s="190"/>
      <c r="AG35" s="190"/>
      <c r="AH35" s="190"/>
      <c r="AI35" s="190"/>
      <c r="AJ35" s="190"/>
      <c r="AK35" s="190"/>
      <c r="AL35" s="190"/>
      <c r="AM35" s="190"/>
      <c r="AN35" s="190"/>
      <c r="AO35" s="190"/>
      <c r="AP35" s="190"/>
      <c r="AQ35" s="190"/>
      <c r="AR35" s="190"/>
      <c r="AS35" s="190"/>
      <c r="AT35" s="190"/>
      <c r="AU35" s="190"/>
      <c r="AV35" s="190"/>
      <c r="AW35" s="190"/>
      <c r="AX35" s="190"/>
      <c r="AY35" s="190"/>
      <c r="AZ35" s="190"/>
      <c r="BA35" s="190"/>
      <c r="BB35" s="190"/>
      <c r="BC35" s="190"/>
      <c r="BD35" s="190"/>
      <c r="BE35" s="190"/>
      <c r="BF35" s="190"/>
      <c r="BG35" s="190"/>
      <c r="BH35" s="190"/>
      <c r="BI35" s="190"/>
      <c r="BJ35" s="190"/>
      <c r="BK35" s="190"/>
      <c r="BL35" s="190"/>
      <c r="BM35" s="190"/>
      <c r="BN35" s="190"/>
      <c r="BO35" s="190"/>
      <c r="BP35" s="190"/>
      <c r="BQ35" s="190"/>
      <c r="BR35" s="190"/>
      <c r="BS35" s="190"/>
      <c r="BT35" s="190"/>
      <c r="BU35" s="190"/>
      <c r="BV35" s="190"/>
      <c r="BW35" s="190"/>
      <c r="BX35" s="190"/>
      <c r="BY35" s="190"/>
      <c r="BZ35" s="190"/>
      <c r="CA35" s="190"/>
      <c r="CB35" s="190"/>
      <c r="CC35" s="190"/>
      <c r="CD35" s="190"/>
      <c r="CE35" s="190"/>
      <c r="CF35" s="190"/>
      <c r="CG35" s="190"/>
      <c r="CH35" s="190"/>
      <c r="CI35" s="190"/>
      <c r="CJ35" s="190"/>
      <c r="CK35" s="190"/>
      <c r="CL35" s="190"/>
      <c r="CM35" s="190"/>
      <c r="CN35" s="190"/>
      <c r="CO35" s="190"/>
      <c r="CP35" s="190"/>
      <c r="CQ35" s="190"/>
      <c r="CR35" s="190"/>
      <c r="CS35" s="190"/>
      <c r="CT35" s="190"/>
      <c r="CU35" s="190"/>
      <c r="CV35" s="190"/>
      <c r="CW35" s="190"/>
      <c r="CX35" s="190"/>
      <c r="CY35" s="190"/>
      <c r="CZ35" s="190"/>
      <c r="DA35" s="190"/>
      <c r="DB35" s="190"/>
      <c r="DC35" s="190"/>
      <c r="DD35" s="190"/>
      <c r="DE35" s="190"/>
      <c r="DF35" s="190"/>
      <c r="DG35" s="190"/>
      <c r="DH35" s="190"/>
      <c r="DI35" s="190"/>
      <c r="DJ35" s="190"/>
      <c r="DK35" s="190"/>
      <c r="DL35" s="190"/>
      <c r="DM35" s="190"/>
      <c r="DN35" s="190"/>
      <c r="DO35" s="190"/>
      <c r="DP35" s="190"/>
      <c r="DQ35" s="190"/>
      <c r="DR35" s="190"/>
      <c r="DS35" s="190"/>
      <c r="DT35" s="190"/>
      <c r="DU35" s="190"/>
      <c r="DV35" s="190"/>
      <c r="DW35" s="190"/>
      <c r="DX35" s="190"/>
      <c r="DY35" s="190"/>
      <c r="DZ35" s="190"/>
      <c r="EA35" s="190"/>
      <c r="EB35" s="190"/>
      <c r="EC35" s="190"/>
      <c r="ED35" s="190"/>
      <c r="EE35" s="190"/>
      <c r="EF35" s="190"/>
      <c r="EG35" s="190"/>
      <c r="EH35" s="190"/>
      <c r="EI35" s="190"/>
      <c r="EJ35" s="190"/>
      <c r="EK35" s="190"/>
      <c r="EL35" s="190"/>
      <c r="EM35" s="190"/>
    </row>
    <row r="36" spans="1:143" s="6" customFormat="1" ht="24" customHeight="1">
      <c r="A36" s="160"/>
      <c r="B36" s="185">
        <v>6</v>
      </c>
      <c r="C36" s="196" t="str">
        <f>'6.式場・料理他'!K9</f>
        <v>料理無</v>
      </c>
      <c r="D36" s="216" t="str">
        <f>'6.式場・料理他'!B9</f>
        <v>無</v>
      </c>
      <c r="E36" s="351">
        <f>'6.式場・料理他'!L9</f>
        <v>0</v>
      </c>
      <c r="F36" s="352">
        <f>'6.式場・料理他'!M9</f>
        <v>0</v>
      </c>
      <c r="G36" s="353">
        <f>'6.式場・料理他'!N9</f>
        <v>0</v>
      </c>
      <c r="H36" s="354">
        <f t="shared" si="13"/>
        <v>0</v>
      </c>
      <c r="I36" s="160"/>
      <c r="J36" s="185">
        <v>11</v>
      </c>
      <c r="K36" s="313" t="s">
        <v>477</v>
      </c>
      <c r="L36" s="314"/>
      <c r="M36" s="236"/>
      <c r="N36" s="364"/>
      <c r="O36" s="352"/>
      <c r="P36" s="353"/>
      <c r="Q36" s="365">
        <f t="shared" si="11"/>
        <v>0</v>
      </c>
      <c r="R36" s="160">
        <v>6</v>
      </c>
      <c r="S36" s="319" t="str">
        <f t="shared" si="14"/>
        <v>引ﾀｲﾌﾟ5</v>
      </c>
      <c r="T36" s="320" t="str">
        <f t="shared" si="15"/>
        <v>□</v>
      </c>
      <c r="U36" s="187">
        <f t="shared" si="12"/>
        <v>0</v>
      </c>
      <c r="V36" s="188"/>
      <c r="W36" s="189"/>
      <c r="X36" s="189"/>
      <c r="Y36" s="189"/>
      <c r="Z36" s="189"/>
      <c r="AA36" s="189"/>
      <c r="AB36" s="189"/>
      <c r="AC36" s="189"/>
      <c r="AD36" s="189"/>
      <c r="AE36" s="190"/>
      <c r="AF36" s="190"/>
      <c r="AG36" s="190"/>
      <c r="AH36" s="190"/>
      <c r="AI36" s="190"/>
      <c r="AJ36" s="190"/>
      <c r="AK36" s="190"/>
      <c r="AL36" s="190"/>
      <c r="AM36" s="190"/>
      <c r="AN36" s="190"/>
      <c r="AO36" s="190"/>
      <c r="AP36" s="190"/>
      <c r="AQ36" s="190"/>
      <c r="AR36" s="190"/>
      <c r="AS36" s="190"/>
      <c r="AT36" s="190"/>
      <c r="AU36" s="190"/>
      <c r="AV36" s="190"/>
      <c r="AW36" s="190"/>
      <c r="AX36" s="190"/>
      <c r="AY36" s="190"/>
      <c r="AZ36" s="190"/>
      <c r="BA36" s="190"/>
      <c r="BB36" s="190"/>
      <c r="BC36" s="190"/>
      <c r="BD36" s="190"/>
      <c r="BE36" s="190"/>
      <c r="BF36" s="190"/>
      <c r="BG36" s="190"/>
      <c r="BH36" s="190"/>
      <c r="BI36" s="190"/>
      <c r="BJ36" s="190"/>
      <c r="BK36" s="190"/>
      <c r="BL36" s="190"/>
      <c r="BM36" s="190"/>
      <c r="BN36" s="190"/>
      <c r="BO36" s="190"/>
      <c r="BP36" s="190"/>
      <c r="BQ36" s="190"/>
      <c r="BR36" s="190"/>
      <c r="BS36" s="190"/>
      <c r="BT36" s="190"/>
      <c r="BU36" s="190"/>
      <c r="BV36" s="190"/>
      <c r="BW36" s="190"/>
      <c r="BX36" s="190"/>
      <c r="BY36" s="190"/>
      <c r="BZ36" s="190"/>
      <c r="CA36" s="190"/>
      <c r="CB36" s="190"/>
      <c r="CC36" s="190"/>
      <c r="CD36" s="190"/>
      <c r="CE36" s="190"/>
      <c r="CF36" s="190"/>
      <c r="CG36" s="190"/>
      <c r="CH36" s="190"/>
      <c r="CI36" s="190"/>
      <c r="CJ36" s="190"/>
      <c r="CK36" s="190"/>
      <c r="CL36" s="190"/>
      <c r="CM36" s="190"/>
      <c r="CN36" s="190"/>
      <c r="CO36" s="190"/>
      <c r="CP36" s="190"/>
      <c r="CQ36" s="190"/>
      <c r="CR36" s="190"/>
      <c r="CS36" s="190"/>
      <c r="CT36" s="190"/>
      <c r="CU36" s="190"/>
      <c r="CV36" s="190"/>
      <c r="CW36" s="190"/>
      <c r="CX36" s="190"/>
      <c r="CY36" s="190"/>
      <c r="CZ36" s="190"/>
      <c r="DA36" s="190"/>
      <c r="DB36" s="190"/>
      <c r="DC36" s="190"/>
      <c r="DD36" s="190"/>
      <c r="DE36" s="190"/>
      <c r="DF36" s="190"/>
      <c r="DG36" s="190"/>
      <c r="DH36" s="190"/>
      <c r="DI36" s="190"/>
      <c r="DJ36" s="190"/>
      <c r="DK36" s="190"/>
      <c r="DL36" s="190"/>
      <c r="DM36" s="190"/>
      <c r="DN36" s="190"/>
      <c r="DO36" s="190"/>
      <c r="DP36" s="190"/>
      <c r="DQ36" s="190"/>
      <c r="DR36" s="190"/>
      <c r="DS36" s="190"/>
      <c r="DT36" s="190"/>
      <c r="DU36" s="190"/>
      <c r="DV36" s="190"/>
      <c r="DW36" s="190"/>
      <c r="DX36" s="190"/>
      <c r="DY36" s="190"/>
      <c r="DZ36" s="190"/>
      <c r="EA36" s="190"/>
      <c r="EB36" s="190"/>
      <c r="EC36" s="190"/>
      <c r="ED36" s="190"/>
      <c r="EE36" s="190"/>
      <c r="EF36" s="190"/>
      <c r="EG36" s="190"/>
      <c r="EH36" s="190"/>
      <c r="EI36" s="190"/>
      <c r="EJ36" s="190"/>
      <c r="EK36" s="190"/>
      <c r="EL36" s="190"/>
      <c r="EM36" s="190"/>
    </row>
    <row r="37" spans="1:143" s="6" customFormat="1" ht="24" customHeight="1">
      <c r="A37" s="160"/>
      <c r="B37" s="185">
        <v>7</v>
      </c>
      <c r="C37" s="196">
        <f>'6.式場・料理他'!K10</f>
        <v>0</v>
      </c>
      <c r="D37" s="216">
        <f>'6.式場・料理他'!B10</f>
        <v>0</v>
      </c>
      <c r="E37" s="351">
        <f>'6.式場・料理他'!L10</f>
        <v>0</v>
      </c>
      <c r="F37" s="352">
        <f>'6.式場・料理他'!M10</f>
        <v>0</v>
      </c>
      <c r="G37" s="353">
        <f>'6.式場・料理他'!N10</f>
        <v>0</v>
      </c>
      <c r="H37" s="354">
        <f t="shared" si="13"/>
        <v>0</v>
      </c>
      <c r="I37" s="160"/>
      <c r="J37" s="185">
        <v>12</v>
      </c>
      <c r="K37" s="313" t="s">
        <v>478</v>
      </c>
      <c r="L37" s="314"/>
      <c r="M37" s="236"/>
      <c r="N37" s="364"/>
      <c r="O37" s="352"/>
      <c r="P37" s="353"/>
      <c r="Q37" s="365">
        <f t="shared" si="11"/>
        <v>0</v>
      </c>
      <c r="R37" s="160">
        <v>7</v>
      </c>
      <c r="S37" s="319" t="str">
        <f t="shared" si="14"/>
        <v>引ﾀｲﾌﾟ6</v>
      </c>
      <c r="T37" s="320" t="str">
        <f t="shared" si="15"/>
        <v>◇</v>
      </c>
      <c r="U37" s="187">
        <f t="shared" si="12"/>
        <v>0</v>
      </c>
      <c r="V37" s="188"/>
      <c r="W37" s="189"/>
      <c r="X37" s="189"/>
      <c r="Y37" s="189"/>
      <c r="Z37" s="189"/>
      <c r="AA37" s="189"/>
      <c r="AB37" s="189"/>
      <c r="AC37" s="189"/>
      <c r="AD37" s="189"/>
      <c r="AE37" s="190"/>
      <c r="AF37" s="190"/>
      <c r="AG37" s="190"/>
      <c r="AH37" s="190"/>
      <c r="AI37" s="190"/>
      <c r="AJ37" s="190"/>
      <c r="AK37" s="190"/>
      <c r="AL37" s="190"/>
      <c r="AM37" s="190"/>
      <c r="AN37" s="190"/>
      <c r="AO37" s="190"/>
      <c r="AP37" s="190"/>
      <c r="AQ37" s="190"/>
      <c r="AR37" s="190"/>
      <c r="AS37" s="190"/>
      <c r="AT37" s="190"/>
      <c r="AU37" s="190"/>
      <c r="AV37" s="190"/>
      <c r="AW37" s="190"/>
      <c r="AX37" s="190"/>
      <c r="AY37" s="190"/>
      <c r="AZ37" s="190"/>
      <c r="BA37" s="190"/>
      <c r="BB37" s="190"/>
      <c r="BC37" s="190"/>
      <c r="BD37" s="190"/>
      <c r="BE37" s="190"/>
      <c r="BF37" s="190"/>
      <c r="BG37" s="190"/>
      <c r="BH37" s="190"/>
      <c r="BI37" s="190"/>
      <c r="BJ37" s="190"/>
      <c r="BK37" s="190"/>
      <c r="BL37" s="190"/>
      <c r="BM37" s="190"/>
      <c r="BN37" s="190"/>
      <c r="BO37" s="190"/>
      <c r="BP37" s="190"/>
      <c r="BQ37" s="190"/>
      <c r="BR37" s="190"/>
      <c r="BS37" s="190"/>
      <c r="BT37" s="190"/>
      <c r="BU37" s="190"/>
      <c r="BV37" s="190"/>
      <c r="BW37" s="190"/>
      <c r="BX37" s="190"/>
      <c r="BY37" s="190"/>
      <c r="BZ37" s="190"/>
      <c r="CA37" s="190"/>
      <c r="CB37" s="190"/>
      <c r="CC37" s="190"/>
      <c r="CD37" s="190"/>
      <c r="CE37" s="190"/>
      <c r="CF37" s="190"/>
      <c r="CG37" s="190"/>
      <c r="CH37" s="190"/>
      <c r="CI37" s="190"/>
      <c r="CJ37" s="190"/>
      <c r="CK37" s="190"/>
      <c r="CL37" s="190"/>
      <c r="CM37" s="190"/>
      <c r="CN37" s="190"/>
      <c r="CO37" s="190"/>
      <c r="CP37" s="190"/>
      <c r="CQ37" s="190"/>
      <c r="CR37" s="190"/>
      <c r="CS37" s="190"/>
      <c r="CT37" s="190"/>
      <c r="CU37" s="190"/>
      <c r="CV37" s="190"/>
      <c r="CW37" s="190"/>
      <c r="CX37" s="190"/>
      <c r="CY37" s="190"/>
      <c r="CZ37" s="190"/>
      <c r="DA37" s="190"/>
      <c r="DB37" s="190"/>
      <c r="DC37" s="190"/>
      <c r="DD37" s="190"/>
      <c r="DE37" s="190"/>
      <c r="DF37" s="190"/>
      <c r="DG37" s="190"/>
      <c r="DH37" s="190"/>
      <c r="DI37" s="190"/>
      <c r="DJ37" s="190"/>
      <c r="DK37" s="190"/>
      <c r="DL37" s="190"/>
      <c r="DM37" s="190"/>
      <c r="DN37" s="190"/>
      <c r="DO37" s="190"/>
      <c r="DP37" s="190"/>
      <c r="DQ37" s="190"/>
      <c r="DR37" s="190"/>
      <c r="DS37" s="190"/>
      <c r="DT37" s="190"/>
      <c r="DU37" s="190"/>
      <c r="DV37" s="190"/>
      <c r="DW37" s="190"/>
      <c r="DX37" s="190"/>
      <c r="DY37" s="190"/>
      <c r="DZ37" s="190"/>
      <c r="EA37" s="190"/>
      <c r="EB37" s="190"/>
      <c r="EC37" s="190"/>
      <c r="ED37" s="190"/>
      <c r="EE37" s="190"/>
      <c r="EF37" s="190"/>
      <c r="EG37" s="190"/>
      <c r="EH37" s="190"/>
      <c r="EI37" s="190"/>
      <c r="EJ37" s="190"/>
      <c r="EK37" s="190"/>
      <c r="EL37" s="190"/>
      <c r="EM37" s="190"/>
    </row>
    <row r="38" spans="1:143" s="6" customFormat="1" ht="24" customHeight="1">
      <c r="A38" s="160"/>
      <c r="B38" s="185">
        <v>8</v>
      </c>
      <c r="C38" s="196">
        <f>'6.式場・料理他'!K11</f>
        <v>0</v>
      </c>
      <c r="D38" s="216">
        <f>'6.式場・料理他'!B11</f>
        <v>0</v>
      </c>
      <c r="E38" s="351">
        <f>'6.式場・料理他'!L11</f>
        <v>0</v>
      </c>
      <c r="F38" s="352">
        <f>'6.式場・料理他'!M11</f>
        <v>0</v>
      </c>
      <c r="G38" s="353">
        <f>'6.式場・料理他'!N11</f>
        <v>0</v>
      </c>
      <c r="H38" s="354">
        <f t="shared" si="13"/>
        <v>0</v>
      </c>
      <c r="I38" s="160"/>
      <c r="J38" s="185">
        <v>13</v>
      </c>
      <c r="K38" s="313" t="s">
        <v>479</v>
      </c>
      <c r="L38" s="314"/>
      <c r="M38" s="236"/>
      <c r="N38" s="364"/>
      <c r="O38" s="352"/>
      <c r="P38" s="353"/>
      <c r="Q38" s="365">
        <f t="shared" si="11"/>
        <v>0</v>
      </c>
      <c r="R38" s="160">
        <v>8</v>
      </c>
      <c r="S38" s="319" t="str">
        <f t="shared" si="14"/>
        <v>引ﾀｲﾌﾟ7</v>
      </c>
      <c r="T38" s="320" t="str">
        <f t="shared" si="15"/>
        <v>▲</v>
      </c>
      <c r="U38" s="187">
        <f t="shared" si="12"/>
        <v>0</v>
      </c>
      <c r="V38" s="188"/>
      <c r="W38" s="189"/>
      <c r="X38" s="189"/>
      <c r="Y38" s="189"/>
      <c r="Z38" s="189"/>
      <c r="AA38" s="189"/>
      <c r="AB38" s="189"/>
      <c r="AC38" s="189"/>
      <c r="AD38" s="189"/>
      <c r="AE38" s="190"/>
      <c r="AF38" s="190"/>
      <c r="AG38" s="190"/>
      <c r="AH38" s="190"/>
      <c r="AI38" s="190"/>
      <c r="AJ38" s="190"/>
      <c r="AK38" s="190"/>
      <c r="AL38" s="190"/>
      <c r="AM38" s="190"/>
      <c r="AN38" s="190"/>
      <c r="AO38" s="190"/>
      <c r="AP38" s="190"/>
      <c r="AQ38" s="190"/>
      <c r="AR38" s="190"/>
      <c r="AS38" s="190"/>
      <c r="AT38" s="190"/>
      <c r="AU38" s="190"/>
      <c r="AV38" s="190"/>
      <c r="AW38" s="190"/>
      <c r="AX38" s="190"/>
      <c r="AY38" s="190"/>
      <c r="AZ38" s="190"/>
      <c r="BA38" s="190"/>
      <c r="BB38" s="190"/>
      <c r="BC38" s="190"/>
      <c r="BD38" s="190"/>
      <c r="BE38" s="190"/>
      <c r="BF38" s="190"/>
      <c r="BG38" s="190"/>
      <c r="BH38" s="190"/>
      <c r="BI38" s="190"/>
      <c r="BJ38" s="190"/>
      <c r="BK38" s="190"/>
      <c r="BL38" s="190"/>
      <c r="BM38" s="190"/>
      <c r="BN38" s="190"/>
      <c r="BO38" s="190"/>
      <c r="BP38" s="190"/>
      <c r="BQ38" s="190"/>
      <c r="BR38" s="190"/>
      <c r="BS38" s="190"/>
      <c r="BT38" s="190"/>
      <c r="BU38" s="190"/>
      <c r="BV38" s="190"/>
      <c r="BW38" s="190"/>
      <c r="BX38" s="190"/>
      <c r="BY38" s="190"/>
      <c r="BZ38" s="190"/>
      <c r="CA38" s="190"/>
      <c r="CB38" s="190"/>
      <c r="CC38" s="190"/>
      <c r="CD38" s="190"/>
      <c r="CE38" s="190"/>
      <c r="CF38" s="190"/>
      <c r="CG38" s="190"/>
      <c r="CH38" s="190"/>
      <c r="CI38" s="190"/>
      <c r="CJ38" s="190"/>
      <c r="CK38" s="190"/>
      <c r="CL38" s="190"/>
      <c r="CM38" s="190"/>
      <c r="CN38" s="190"/>
      <c r="CO38" s="190"/>
      <c r="CP38" s="190"/>
      <c r="CQ38" s="190"/>
      <c r="CR38" s="190"/>
      <c r="CS38" s="190"/>
      <c r="CT38" s="190"/>
      <c r="CU38" s="190"/>
      <c r="CV38" s="190"/>
      <c r="CW38" s="190"/>
      <c r="CX38" s="190"/>
      <c r="CY38" s="190"/>
      <c r="CZ38" s="190"/>
      <c r="DA38" s="190"/>
      <c r="DB38" s="190"/>
      <c r="DC38" s="190"/>
      <c r="DD38" s="190"/>
      <c r="DE38" s="190"/>
      <c r="DF38" s="190"/>
      <c r="DG38" s="190"/>
      <c r="DH38" s="190"/>
      <c r="DI38" s="190"/>
      <c r="DJ38" s="190"/>
      <c r="DK38" s="190"/>
      <c r="DL38" s="190"/>
      <c r="DM38" s="190"/>
      <c r="DN38" s="190"/>
      <c r="DO38" s="190"/>
      <c r="DP38" s="190"/>
      <c r="DQ38" s="190"/>
      <c r="DR38" s="190"/>
      <c r="DS38" s="190"/>
      <c r="DT38" s="190"/>
      <c r="DU38" s="190"/>
      <c r="DV38" s="190"/>
      <c r="DW38" s="190"/>
      <c r="DX38" s="190"/>
      <c r="DY38" s="190"/>
      <c r="DZ38" s="190"/>
      <c r="EA38" s="190"/>
      <c r="EB38" s="190"/>
      <c r="EC38" s="190"/>
      <c r="ED38" s="190"/>
      <c r="EE38" s="190"/>
      <c r="EF38" s="190"/>
      <c r="EG38" s="190"/>
      <c r="EH38" s="190"/>
      <c r="EI38" s="190"/>
      <c r="EJ38" s="190"/>
      <c r="EK38" s="190"/>
      <c r="EL38" s="190"/>
      <c r="EM38" s="190"/>
    </row>
    <row r="39" spans="1:143" s="6" customFormat="1" ht="24" customHeight="1">
      <c r="A39" s="160"/>
      <c r="B39" s="185">
        <v>9</v>
      </c>
      <c r="C39" s="196">
        <f>'6.式場・料理他'!K12</f>
        <v>0</v>
      </c>
      <c r="D39" s="216">
        <f>'6.式場・料理他'!B12</f>
        <v>0</v>
      </c>
      <c r="E39" s="351">
        <f>'6.式場・料理他'!L12</f>
        <v>0</v>
      </c>
      <c r="F39" s="352">
        <f>'6.式場・料理他'!M12</f>
        <v>0</v>
      </c>
      <c r="G39" s="353">
        <f>'6.式場・料理他'!N12</f>
        <v>0</v>
      </c>
      <c r="H39" s="354">
        <f t="shared" si="13"/>
        <v>0</v>
      </c>
      <c r="I39" s="160"/>
      <c r="J39" s="185">
        <v>14</v>
      </c>
      <c r="K39" s="313" t="s">
        <v>480</v>
      </c>
      <c r="L39" s="314"/>
      <c r="M39" s="236"/>
      <c r="N39" s="364"/>
      <c r="O39" s="352"/>
      <c r="P39" s="353"/>
      <c r="Q39" s="365">
        <f t="shared" si="11"/>
        <v>0</v>
      </c>
      <c r="R39" s="160">
        <v>9</v>
      </c>
      <c r="S39" s="319" t="str">
        <f t="shared" si="14"/>
        <v>引ﾀｲﾌﾟ8</v>
      </c>
      <c r="T39" s="320" t="str">
        <f t="shared" si="15"/>
        <v>■</v>
      </c>
      <c r="U39" s="187">
        <f t="shared" si="12"/>
        <v>0</v>
      </c>
      <c r="V39" s="188"/>
      <c r="W39" s="189"/>
      <c r="X39" s="189"/>
      <c r="Y39" s="189"/>
      <c r="Z39" s="189"/>
      <c r="AA39" s="189"/>
      <c r="AB39" s="189"/>
      <c r="AC39" s="189"/>
      <c r="AD39" s="189"/>
      <c r="AE39" s="190"/>
      <c r="AF39" s="190"/>
      <c r="AG39" s="190"/>
      <c r="AH39" s="190"/>
      <c r="AI39" s="190"/>
      <c r="AJ39" s="190"/>
      <c r="AK39" s="190"/>
      <c r="AL39" s="190"/>
      <c r="AM39" s="190"/>
      <c r="AN39" s="190"/>
      <c r="AO39" s="190"/>
      <c r="AP39" s="190"/>
      <c r="AQ39" s="190"/>
      <c r="AR39" s="190"/>
      <c r="AS39" s="190"/>
      <c r="AT39" s="190"/>
      <c r="AU39" s="190"/>
      <c r="AV39" s="190"/>
      <c r="AW39" s="190"/>
      <c r="AX39" s="190"/>
      <c r="AY39" s="190"/>
      <c r="AZ39" s="190"/>
      <c r="BA39" s="190"/>
      <c r="BB39" s="190"/>
      <c r="BC39" s="190"/>
      <c r="BD39" s="190"/>
      <c r="BE39" s="190"/>
      <c r="BF39" s="190"/>
      <c r="BG39" s="190"/>
      <c r="BH39" s="190"/>
      <c r="BI39" s="190"/>
      <c r="BJ39" s="190"/>
      <c r="BK39" s="190"/>
      <c r="BL39" s="190"/>
      <c r="BM39" s="190"/>
      <c r="BN39" s="190"/>
      <c r="BO39" s="190"/>
      <c r="BP39" s="190"/>
      <c r="BQ39" s="190"/>
      <c r="BR39" s="190"/>
      <c r="BS39" s="190"/>
      <c r="BT39" s="190"/>
      <c r="BU39" s="190"/>
      <c r="BV39" s="190"/>
      <c r="BW39" s="190"/>
      <c r="BX39" s="190"/>
      <c r="BY39" s="190"/>
      <c r="BZ39" s="190"/>
      <c r="CA39" s="190"/>
      <c r="CB39" s="190"/>
      <c r="CC39" s="190"/>
      <c r="CD39" s="190"/>
      <c r="CE39" s="190"/>
      <c r="CF39" s="190"/>
      <c r="CG39" s="190"/>
      <c r="CH39" s="190"/>
      <c r="CI39" s="190"/>
      <c r="CJ39" s="190"/>
      <c r="CK39" s="190"/>
      <c r="CL39" s="190"/>
      <c r="CM39" s="190"/>
      <c r="CN39" s="190"/>
      <c r="CO39" s="190"/>
      <c r="CP39" s="190"/>
      <c r="CQ39" s="190"/>
      <c r="CR39" s="190"/>
      <c r="CS39" s="190"/>
      <c r="CT39" s="190"/>
      <c r="CU39" s="190"/>
      <c r="CV39" s="190"/>
      <c r="CW39" s="190"/>
      <c r="CX39" s="190"/>
      <c r="CY39" s="190"/>
      <c r="CZ39" s="190"/>
      <c r="DA39" s="190"/>
      <c r="DB39" s="190"/>
      <c r="DC39" s="190"/>
      <c r="DD39" s="190"/>
      <c r="DE39" s="190"/>
      <c r="DF39" s="190"/>
      <c r="DG39" s="190"/>
      <c r="DH39" s="190"/>
      <c r="DI39" s="190"/>
      <c r="DJ39" s="190"/>
      <c r="DK39" s="190"/>
      <c r="DL39" s="190"/>
      <c r="DM39" s="190"/>
      <c r="DN39" s="190"/>
      <c r="DO39" s="190"/>
      <c r="DP39" s="190"/>
      <c r="DQ39" s="190"/>
      <c r="DR39" s="190"/>
      <c r="DS39" s="190"/>
      <c r="DT39" s="190"/>
      <c r="DU39" s="190"/>
      <c r="DV39" s="190"/>
      <c r="DW39" s="190"/>
      <c r="DX39" s="190"/>
      <c r="DY39" s="190"/>
      <c r="DZ39" s="190"/>
      <c r="EA39" s="190"/>
      <c r="EB39" s="190"/>
      <c r="EC39" s="190"/>
      <c r="ED39" s="190"/>
      <c r="EE39" s="190"/>
      <c r="EF39" s="190"/>
      <c r="EG39" s="190"/>
      <c r="EH39" s="190"/>
      <c r="EI39" s="190"/>
      <c r="EJ39" s="190"/>
      <c r="EK39" s="190"/>
      <c r="EL39" s="190"/>
      <c r="EM39" s="190"/>
    </row>
    <row r="40" spans="1:143" s="6" customFormat="1" ht="24" customHeight="1" thickBot="1">
      <c r="A40" s="160"/>
      <c r="B40" s="197"/>
      <c r="C40" s="198"/>
      <c r="D40" s="217"/>
      <c r="E40" s="199"/>
      <c r="F40" s="333"/>
      <c r="G40" s="219"/>
      <c r="H40" s="213"/>
      <c r="I40" s="160"/>
      <c r="J40" s="185">
        <v>15</v>
      </c>
      <c r="K40" s="313" t="s">
        <v>481</v>
      </c>
      <c r="L40" s="314"/>
      <c r="M40" s="236"/>
      <c r="N40" s="364"/>
      <c r="O40" s="352"/>
      <c r="P40" s="353"/>
      <c r="Q40" s="365">
        <f t="shared" si="11"/>
        <v>0</v>
      </c>
      <c r="R40" s="160">
        <v>10</v>
      </c>
      <c r="S40" s="319">
        <f t="shared" si="14"/>
        <v>0</v>
      </c>
      <c r="T40" s="320">
        <f t="shared" si="15"/>
        <v>0</v>
      </c>
      <c r="U40" s="187">
        <f t="shared" si="12"/>
        <v>0</v>
      </c>
      <c r="V40" s="188"/>
      <c r="W40" s="189"/>
      <c r="X40" s="189"/>
      <c r="Y40" s="189"/>
      <c r="Z40" s="189"/>
      <c r="AA40" s="189"/>
      <c r="AB40" s="189"/>
      <c r="AC40" s="189"/>
      <c r="AD40" s="189"/>
      <c r="AE40" s="190"/>
      <c r="AF40" s="190"/>
      <c r="AG40" s="190"/>
      <c r="AH40" s="190"/>
      <c r="AI40" s="190"/>
      <c r="AJ40" s="190"/>
      <c r="AK40" s="190"/>
      <c r="AL40" s="190"/>
      <c r="AM40" s="190"/>
      <c r="AN40" s="190"/>
      <c r="AO40" s="190"/>
      <c r="AP40" s="190"/>
      <c r="AQ40" s="190"/>
      <c r="AR40" s="190"/>
      <c r="AS40" s="190"/>
      <c r="AT40" s="190"/>
      <c r="AU40" s="190"/>
      <c r="AV40" s="190"/>
      <c r="AW40" s="190"/>
      <c r="AX40" s="190"/>
      <c r="AY40" s="190"/>
      <c r="AZ40" s="190"/>
      <c r="BA40" s="190"/>
      <c r="BB40" s="190"/>
      <c r="BC40" s="190"/>
      <c r="BD40" s="190"/>
      <c r="BE40" s="190"/>
      <c r="BF40" s="190"/>
      <c r="BG40" s="190"/>
      <c r="BH40" s="190"/>
      <c r="BI40" s="190"/>
      <c r="BJ40" s="190"/>
      <c r="BK40" s="190"/>
      <c r="BL40" s="190"/>
      <c r="BM40" s="190"/>
      <c r="BN40" s="190"/>
      <c r="BO40" s="190"/>
      <c r="BP40" s="190"/>
      <c r="BQ40" s="190"/>
      <c r="BR40" s="190"/>
      <c r="BS40" s="190"/>
      <c r="BT40" s="190"/>
      <c r="BU40" s="190"/>
      <c r="BV40" s="190"/>
      <c r="BW40" s="190"/>
      <c r="BX40" s="190"/>
      <c r="BY40" s="190"/>
      <c r="BZ40" s="190"/>
      <c r="CA40" s="190"/>
      <c r="CB40" s="190"/>
      <c r="CC40" s="190"/>
      <c r="CD40" s="190"/>
      <c r="CE40" s="190"/>
      <c r="CF40" s="190"/>
      <c r="CG40" s="190"/>
      <c r="CH40" s="190"/>
      <c r="CI40" s="190"/>
      <c r="CJ40" s="190"/>
      <c r="CK40" s="190"/>
      <c r="CL40" s="190"/>
      <c r="CM40" s="190"/>
      <c r="CN40" s="190"/>
      <c r="CO40" s="190"/>
      <c r="CP40" s="190"/>
      <c r="CQ40" s="190"/>
      <c r="CR40" s="190"/>
      <c r="CS40" s="190"/>
      <c r="CT40" s="190"/>
      <c r="CU40" s="190"/>
      <c r="CV40" s="190"/>
      <c r="CW40" s="190"/>
      <c r="CX40" s="190"/>
      <c r="CY40" s="190"/>
      <c r="CZ40" s="190"/>
      <c r="DA40" s="190"/>
      <c r="DB40" s="190"/>
      <c r="DC40" s="190"/>
      <c r="DD40" s="190"/>
      <c r="DE40" s="190"/>
      <c r="DF40" s="190"/>
      <c r="DG40" s="190"/>
      <c r="DH40" s="190"/>
      <c r="DI40" s="190"/>
      <c r="DJ40" s="190"/>
      <c r="DK40" s="190"/>
      <c r="DL40" s="190"/>
      <c r="DM40" s="190"/>
      <c r="DN40" s="190"/>
      <c r="DO40" s="190"/>
      <c r="DP40" s="190"/>
      <c r="DQ40" s="190"/>
      <c r="DR40" s="190"/>
      <c r="DS40" s="190"/>
      <c r="DT40" s="190"/>
      <c r="DU40" s="190"/>
      <c r="DV40" s="190"/>
      <c r="DW40" s="190"/>
      <c r="DX40" s="190"/>
      <c r="DY40" s="190"/>
      <c r="DZ40" s="190"/>
      <c r="EA40" s="190"/>
      <c r="EB40" s="190"/>
      <c r="EC40" s="190"/>
      <c r="ED40" s="190"/>
      <c r="EE40" s="190"/>
      <c r="EF40" s="190"/>
      <c r="EG40" s="190"/>
      <c r="EH40" s="190"/>
      <c r="EI40" s="190"/>
      <c r="EJ40" s="190"/>
      <c r="EK40" s="190"/>
      <c r="EL40" s="190"/>
      <c r="EM40" s="190"/>
    </row>
    <row r="41" spans="1:143" s="6" customFormat="1" ht="24" customHeight="1" thickBot="1">
      <c r="A41" s="160"/>
      <c r="B41" s="203"/>
      <c r="C41" s="204" t="s">
        <v>239</v>
      </c>
      <c r="D41" s="205"/>
      <c r="E41" s="206">
        <f>SUM(E31:E40)</f>
        <v>0</v>
      </c>
      <c r="F41" s="334">
        <f>SUM(F31:F40)</f>
        <v>0</v>
      </c>
      <c r="G41" s="220">
        <f>SUM(G31:G40)</f>
        <v>0</v>
      </c>
      <c r="H41" s="214">
        <f>SUM(H31:H40)</f>
        <v>0</v>
      </c>
      <c r="I41" s="160"/>
      <c r="J41" s="185">
        <v>16</v>
      </c>
      <c r="K41" s="313" t="s">
        <v>482</v>
      </c>
      <c r="L41" s="314"/>
      <c r="M41" s="236"/>
      <c r="N41" s="364"/>
      <c r="O41" s="352"/>
      <c r="P41" s="353"/>
      <c r="Q41" s="365">
        <f t="shared" si="11"/>
        <v>0</v>
      </c>
      <c r="R41" s="160"/>
      <c r="S41" s="162"/>
      <c r="T41" s="321"/>
      <c r="U41" s="187"/>
      <c r="V41" s="188"/>
      <c r="W41" s="189"/>
      <c r="X41" s="189"/>
      <c r="Y41" s="189"/>
      <c r="Z41" s="189"/>
      <c r="AA41" s="189"/>
      <c r="AB41" s="189"/>
      <c r="AC41" s="189"/>
      <c r="AD41" s="189"/>
      <c r="AE41" s="190"/>
      <c r="AF41" s="190"/>
      <c r="AG41" s="190"/>
      <c r="AH41" s="190"/>
      <c r="AI41" s="190"/>
      <c r="AJ41" s="190"/>
      <c r="AK41" s="190"/>
      <c r="AL41" s="190"/>
      <c r="AM41" s="190"/>
      <c r="AN41" s="190"/>
      <c r="AO41" s="190"/>
      <c r="AP41" s="190"/>
      <c r="AQ41" s="190"/>
      <c r="AR41" s="190"/>
      <c r="AS41" s="190"/>
      <c r="AT41" s="190"/>
      <c r="AU41" s="190"/>
      <c r="AV41" s="190"/>
      <c r="AW41" s="190"/>
      <c r="AX41" s="190"/>
      <c r="AY41" s="190"/>
      <c r="AZ41" s="190"/>
      <c r="BA41" s="190"/>
      <c r="BB41" s="190"/>
      <c r="BC41" s="190"/>
      <c r="BD41" s="190"/>
      <c r="BE41" s="190"/>
      <c r="BF41" s="190"/>
      <c r="BG41" s="190"/>
      <c r="BH41" s="190"/>
      <c r="BI41" s="190"/>
      <c r="BJ41" s="190"/>
      <c r="BK41" s="190"/>
      <c r="BL41" s="190"/>
      <c r="BM41" s="190"/>
      <c r="BN41" s="190"/>
      <c r="BO41" s="190"/>
      <c r="BP41" s="190"/>
      <c r="BQ41" s="190"/>
      <c r="BR41" s="190"/>
      <c r="BS41" s="190"/>
      <c r="BT41" s="190"/>
      <c r="BU41" s="190"/>
      <c r="BV41" s="190"/>
      <c r="BW41" s="190"/>
      <c r="BX41" s="190"/>
      <c r="BY41" s="190"/>
      <c r="BZ41" s="190"/>
      <c r="CA41" s="190"/>
      <c r="CB41" s="190"/>
      <c r="CC41" s="190"/>
      <c r="CD41" s="190"/>
      <c r="CE41" s="190"/>
      <c r="CF41" s="190"/>
      <c r="CG41" s="190"/>
      <c r="CH41" s="190"/>
      <c r="CI41" s="190"/>
      <c r="CJ41" s="190"/>
      <c r="CK41" s="190"/>
      <c r="CL41" s="190"/>
      <c r="CM41" s="190"/>
      <c r="CN41" s="190"/>
      <c r="CO41" s="190"/>
      <c r="CP41" s="190"/>
      <c r="CQ41" s="190"/>
      <c r="CR41" s="190"/>
      <c r="CS41" s="190"/>
      <c r="CT41" s="190"/>
      <c r="CU41" s="190"/>
      <c r="CV41" s="190"/>
      <c r="CW41" s="190"/>
      <c r="CX41" s="190"/>
      <c r="CY41" s="190"/>
      <c r="CZ41" s="190"/>
      <c r="DA41" s="190"/>
      <c r="DB41" s="190"/>
      <c r="DC41" s="190"/>
      <c r="DD41" s="190"/>
      <c r="DE41" s="190"/>
      <c r="DF41" s="190"/>
      <c r="DG41" s="190"/>
      <c r="DH41" s="190"/>
      <c r="DI41" s="190"/>
      <c r="DJ41" s="190"/>
      <c r="DK41" s="190"/>
      <c r="DL41" s="190"/>
      <c r="DM41" s="190"/>
      <c r="DN41" s="190"/>
      <c r="DO41" s="190"/>
      <c r="DP41" s="190"/>
      <c r="DQ41" s="190"/>
      <c r="DR41" s="190"/>
      <c r="DS41" s="190"/>
      <c r="DT41" s="190"/>
      <c r="DU41" s="190"/>
      <c r="DV41" s="190"/>
      <c r="DW41" s="190"/>
      <c r="DX41" s="190"/>
      <c r="DY41" s="190"/>
      <c r="DZ41" s="190"/>
      <c r="EA41" s="190"/>
      <c r="EB41" s="190"/>
      <c r="EC41" s="190"/>
      <c r="ED41" s="190"/>
      <c r="EE41" s="190"/>
      <c r="EF41" s="190"/>
      <c r="EG41" s="190"/>
      <c r="EH41" s="190"/>
      <c r="EI41" s="190"/>
      <c r="EJ41" s="190"/>
      <c r="EK41" s="190"/>
      <c r="EL41" s="190"/>
      <c r="EM41" s="190"/>
    </row>
    <row r="42" spans="1:143" s="6" customFormat="1" ht="24" customHeight="1">
      <c r="A42" s="160"/>
      <c r="B42" s="160"/>
      <c r="C42" s="160"/>
      <c r="D42" s="160"/>
      <c r="E42" s="160"/>
      <c r="F42" s="160"/>
      <c r="G42" s="160"/>
      <c r="H42" s="5"/>
      <c r="I42" s="160"/>
      <c r="J42" s="185">
        <v>17</v>
      </c>
      <c r="K42" s="313" t="s">
        <v>483</v>
      </c>
      <c r="L42" s="314"/>
      <c r="M42" s="236"/>
      <c r="N42" s="364"/>
      <c r="O42" s="352"/>
      <c r="P42" s="353"/>
      <c r="Q42" s="365">
        <f t="shared" si="11"/>
        <v>0</v>
      </c>
      <c r="R42" s="160"/>
      <c r="S42" s="1347" t="s">
        <v>266</v>
      </c>
      <c r="T42" s="1348"/>
      <c r="U42" s="192">
        <f>SUM(U31:U41)</f>
        <v>0</v>
      </c>
      <c r="V42" s="180"/>
      <c r="W42" s="181"/>
      <c r="X42" s="181"/>
      <c r="Y42" s="181"/>
      <c r="Z42" s="181"/>
      <c r="AA42" s="181"/>
      <c r="AB42" s="181"/>
      <c r="AC42" s="181"/>
      <c r="AD42" s="181"/>
      <c r="AE42" s="182"/>
      <c r="AF42" s="182"/>
      <c r="AG42" s="182"/>
      <c r="AH42" s="182"/>
      <c r="AI42" s="182"/>
      <c r="AJ42" s="182"/>
      <c r="AK42" s="182"/>
      <c r="AL42" s="182"/>
      <c r="AM42" s="182"/>
      <c r="AN42" s="182"/>
      <c r="AO42" s="182"/>
      <c r="AP42" s="182"/>
      <c r="AQ42" s="182"/>
      <c r="AR42" s="182"/>
      <c r="AS42" s="182"/>
      <c r="AT42" s="182"/>
      <c r="AU42" s="182"/>
      <c r="AV42" s="182"/>
      <c r="AW42" s="182"/>
      <c r="AX42" s="182"/>
      <c r="AY42" s="182"/>
      <c r="AZ42" s="182"/>
      <c r="BA42" s="182"/>
      <c r="BB42" s="182"/>
      <c r="BC42" s="182"/>
      <c r="BD42" s="182"/>
      <c r="BE42" s="182"/>
      <c r="BF42" s="182"/>
      <c r="BG42" s="182"/>
      <c r="BH42" s="182"/>
      <c r="BI42" s="182"/>
      <c r="BJ42" s="182"/>
      <c r="BK42" s="182"/>
      <c r="BL42" s="182"/>
      <c r="BM42" s="182"/>
      <c r="BN42" s="182"/>
      <c r="BO42" s="182"/>
      <c r="BP42" s="182"/>
      <c r="BQ42" s="182"/>
      <c r="BR42" s="182"/>
      <c r="BS42" s="182"/>
      <c r="BT42" s="182"/>
      <c r="BU42" s="182"/>
      <c r="BV42" s="182"/>
      <c r="BW42" s="182"/>
      <c r="BX42" s="182"/>
      <c r="BY42" s="182"/>
      <c r="BZ42" s="182"/>
      <c r="CA42" s="182"/>
      <c r="CB42" s="182"/>
      <c r="CC42" s="182"/>
      <c r="CD42" s="182"/>
      <c r="CE42" s="182"/>
      <c r="CF42" s="182"/>
      <c r="CG42" s="182"/>
      <c r="CH42" s="182"/>
      <c r="CI42" s="182"/>
      <c r="CJ42" s="182"/>
      <c r="CK42" s="182"/>
      <c r="CL42" s="182"/>
      <c r="CM42" s="182"/>
      <c r="CN42" s="182"/>
      <c r="CO42" s="182"/>
      <c r="CP42" s="182"/>
      <c r="CQ42" s="182"/>
      <c r="CR42" s="182"/>
      <c r="CS42" s="182"/>
      <c r="CT42" s="182"/>
      <c r="CU42" s="182"/>
      <c r="CV42" s="182"/>
      <c r="CW42" s="182"/>
      <c r="CX42" s="182"/>
      <c r="CY42" s="182"/>
      <c r="CZ42" s="182"/>
      <c r="DA42" s="182"/>
      <c r="DB42" s="182"/>
      <c r="DC42" s="182"/>
      <c r="DD42" s="182"/>
      <c r="DE42" s="182"/>
      <c r="DF42" s="182"/>
      <c r="DG42" s="182"/>
      <c r="DH42" s="182"/>
      <c r="DI42" s="182"/>
      <c r="DJ42" s="182"/>
      <c r="DK42" s="182"/>
      <c r="DL42" s="182"/>
      <c r="DM42" s="182"/>
      <c r="DN42" s="182"/>
      <c r="DO42" s="182"/>
      <c r="DP42" s="182"/>
      <c r="DQ42" s="182"/>
      <c r="DR42" s="182"/>
      <c r="DS42" s="182"/>
      <c r="DT42" s="182"/>
      <c r="DU42" s="182"/>
      <c r="DV42" s="182"/>
      <c r="DW42" s="182"/>
      <c r="DX42" s="182"/>
      <c r="DY42" s="182"/>
      <c r="DZ42" s="182"/>
      <c r="EA42" s="182"/>
      <c r="EB42" s="182"/>
      <c r="EC42" s="182"/>
      <c r="ED42" s="182"/>
      <c r="EE42" s="182"/>
      <c r="EF42" s="182"/>
      <c r="EG42" s="182"/>
      <c r="EH42" s="182"/>
      <c r="EI42" s="182"/>
      <c r="EJ42" s="182"/>
      <c r="EK42" s="182"/>
      <c r="EL42" s="182"/>
      <c r="EM42" s="182"/>
    </row>
    <row r="43" spans="1:143" s="6" customFormat="1" ht="24" customHeight="1" thickBot="1">
      <c r="A43" s="160"/>
      <c r="B43" s="231" t="s">
        <v>507</v>
      </c>
      <c r="C43" s="232"/>
      <c r="D43" s="232"/>
      <c r="E43" s="232"/>
      <c r="F43" s="232"/>
      <c r="G43" s="232"/>
      <c r="H43" s="231"/>
      <c r="I43" s="160"/>
      <c r="J43" s="185">
        <v>18</v>
      </c>
      <c r="K43" s="313" t="s">
        <v>484</v>
      </c>
      <c r="L43" s="314"/>
      <c r="M43" s="236"/>
      <c r="N43" s="364"/>
      <c r="O43" s="352"/>
      <c r="P43" s="353"/>
      <c r="Q43" s="365">
        <f t="shared" si="11"/>
        <v>0</v>
      </c>
      <c r="R43" s="160"/>
      <c r="S43" s="160"/>
      <c r="T43" s="160"/>
      <c r="U43" s="160"/>
      <c r="V43" s="160"/>
      <c r="W43" s="160"/>
      <c r="X43" s="160"/>
      <c r="Y43" s="160"/>
      <c r="Z43" s="160"/>
      <c r="AA43" s="160"/>
      <c r="AB43" s="160"/>
      <c r="AC43" s="160"/>
      <c r="AD43" s="160"/>
      <c r="AE43" s="160"/>
      <c r="AF43" s="160"/>
      <c r="AG43" s="160"/>
      <c r="AH43" s="160"/>
      <c r="AI43" s="160"/>
      <c r="AJ43" s="160"/>
      <c r="AK43" s="160"/>
      <c r="AL43" s="160"/>
      <c r="AM43" s="160"/>
      <c r="AN43" s="160"/>
      <c r="AO43" s="160"/>
      <c r="AP43" s="160"/>
      <c r="AQ43" s="160"/>
      <c r="AR43" s="160"/>
      <c r="AS43" s="160"/>
      <c r="AT43" s="160"/>
      <c r="AU43" s="160"/>
      <c r="AV43" s="160"/>
      <c r="AW43" s="160"/>
      <c r="AX43" s="160"/>
      <c r="AY43" s="160"/>
      <c r="AZ43" s="160"/>
      <c r="BA43" s="160"/>
      <c r="BB43" s="160"/>
      <c r="BC43" s="160"/>
      <c r="BD43" s="160"/>
      <c r="BE43" s="160"/>
      <c r="BF43" s="160"/>
      <c r="BG43" s="160"/>
      <c r="BH43" s="160"/>
      <c r="BI43" s="160"/>
      <c r="BJ43" s="160"/>
      <c r="BK43" s="160"/>
      <c r="BL43" s="160"/>
      <c r="BM43" s="160"/>
      <c r="BN43" s="160"/>
      <c r="BO43" s="160"/>
      <c r="BP43" s="160"/>
      <c r="BQ43" s="160"/>
      <c r="BR43" s="160"/>
      <c r="BS43" s="160"/>
      <c r="BT43" s="160"/>
      <c r="BU43" s="160"/>
      <c r="BV43" s="160"/>
      <c r="BW43" s="160"/>
      <c r="BX43" s="160"/>
      <c r="BY43" s="160"/>
      <c r="BZ43" s="160"/>
      <c r="CA43" s="160"/>
      <c r="CB43" s="160"/>
      <c r="CC43" s="160"/>
      <c r="CD43" s="160"/>
      <c r="CE43" s="160"/>
      <c r="CF43" s="160"/>
      <c r="CG43" s="160"/>
      <c r="CH43" s="160"/>
      <c r="CI43" s="160"/>
      <c r="CJ43" s="160"/>
      <c r="CK43" s="160"/>
      <c r="CL43" s="160"/>
      <c r="CM43" s="160"/>
      <c r="CN43" s="160"/>
      <c r="CO43" s="160"/>
      <c r="CP43" s="160"/>
      <c r="CQ43" s="160"/>
      <c r="CR43" s="160"/>
      <c r="CS43" s="160"/>
      <c r="CT43" s="160"/>
      <c r="CU43" s="160"/>
      <c r="CV43" s="160"/>
      <c r="CW43" s="160"/>
      <c r="CX43" s="160"/>
      <c r="CY43" s="160"/>
      <c r="CZ43" s="160"/>
      <c r="DA43" s="160"/>
      <c r="DB43" s="160"/>
      <c r="DC43" s="160"/>
      <c r="DD43" s="160"/>
      <c r="DE43" s="160"/>
      <c r="DF43" s="160"/>
      <c r="DG43" s="160"/>
      <c r="DH43" s="160"/>
      <c r="DI43" s="160"/>
      <c r="DJ43" s="160"/>
      <c r="DK43" s="160"/>
      <c r="DL43" s="160"/>
      <c r="DM43" s="160"/>
      <c r="DN43" s="160"/>
      <c r="DO43" s="160"/>
      <c r="DP43" s="160"/>
      <c r="DQ43" s="160"/>
      <c r="DR43" s="160"/>
      <c r="DS43" s="160"/>
      <c r="DT43" s="160"/>
      <c r="DU43" s="160"/>
      <c r="DV43" s="160"/>
      <c r="DW43" s="160"/>
      <c r="DX43" s="160"/>
      <c r="DY43" s="160"/>
      <c r="DZ43" s="160"/>
      <c r="EA43" s="160"/>
      <c r="EB43" s="160"/>
      <c r="EC43" s="160"/>
      <c r="ED43" s="160"/>
      <c r="EE43" s="160"/>
      <c r="EF43" s="160"/>
      <c r="EG43" s="160"/>
      <c r="EH43" s="160"/>
      <c r="EI43" s="160"/>
      <c r="EJ43" s="160"/>
      <c r="EK43" s="160"/>
      <c r="EL43" s="160"/>
      <c r="EM43" s="160"/>
    </row>
    <row r="44" spans="1:143" s="6" customFormat="1" ht="24" customHeight="1" thickBot="1">
      <c r="A44" s="160"/>
      <c r="B44" s="265" t="s">
        <v>194</v>
      </c>
      <c r="C44" s="271" t="s">
        <v>212</v>
      </c>
      <c r="D44" s="271" t="s">
        <v>224</v>
      </c>
      <c r="E44" s="272" t="str">
        <f>IF(分類１="","分類無",分類１)</f>
        <v>分類無</v>
      </c>
      <c r="F44" s="332" t="str">
        <f>IF(分類２="","",分類２)</f>
        <v/>
      </c>
      <c r="G44" s="273" t="s">
        <v>504</v>
      </c>
      <c r="H44" s="267" t="s">
        <v>402</v>
      </c>
      <c r="I44" s="160"/>
      <c r="J44" s="185">
        <v>19</v>
      </c>
      <c r="K44" s="313" t="s">
        <v>485</v>
      </c>
      <c r="L44" s="314"/>
      <c r="M44" s="236"/>
      <c r="N44" s="364"/>
      <c r="O44" s="352"/>
      <c r="P44" s="353"/>
      <c r="Q44" s="365">
        <f t="shared" si="11"/>
        <v>0</v>
      </c>
      <c r="R44" s="160"/>
      <c r="S44" s="160"/>
      <c r="T44" s="160"/>
      <c r="U44" s="160"/>
      <c r="V44" s="160"/>
      <c r="W44" s="160"/>
      <c r="X44" s="160"/>
      <c r="Y44" s="160"/>
      <c r="Z44" s="160"/>
      <c r="AA44" s="160"/>
      <c r="AB44" s="160"/>
      <c r="AC44" s="160"/>
      <c r="AD44" s="160"/>
      <c r="AE44" s="160"/>
      <c r="AF44" s="160"/>
      <c r="AG44" s="160"/>
      <c r="AH44" s="160"/>
      <c r="AI44" s="160"/>
      <c r="AJ44" s="160"/>
      <c r="AK44" s="160"/>
      <c r="AL44" s="160"/>
      <c r="AM44" s="160"/>
      <c r="AN44" s="160"/>
      <c r="AO44" s="160"/>
      <c r="AP44" s="160"/>
      <c r="AQ44" s="160"/>
      <c r="AR44" s="160"/>
      <c r="AS44" s="160"/>
      <c r="AT44" s="160"/>
      <c r="AU44" s="160"/>
      <c r="AV44" s="160"/>
      <c r="AW44" s="160"/>
      <c r="AX44" s="160"/>
      <c r="AY44" s="160"/>
      <c r="AZ44" s="160"/>
      <c r="BA44" s="160"/>
      <c r="BB44" s="160"/>
      <c r="BC44" s="160"/>
      <c r="BD44" s="160"/>
      <c r="BE44" s="160"/>
      <c r="BF44" s="160"/>
      <c r="BG44" s="160"/>
      <c r="BH44" s="160"/>
      <c r="BI44" s="160"/>
      <c r="BJ44" s="160"/>
      <c r="BK44" s="160"/>
      <c r="BL44" s="160"/>
      <c r="BM44" s="160"/>
      <c r="BN44" s="160"/>
      <c r="BO44" s="160"/>
      <c r="BP44" s="160"/>
      <c r="BQ44" s="160"/>
      <c r="BR44" s="160"/>
      <c r="BS44" s="160"/>
      <c r="BT44" s="160"/>
      <c r="BU44" s="160"/>
      <c r="BV44" s="160"/>
      <c r="BW44" s="160"/>
      <c r="BX44" s="160"/>
      <c r="BY44" s="160"/>
      <c r="BZ44" s="160"/>
      <c r="CA44" s="160"/>
      <c r="CB44" s="160"/>
      <c r="CC44" s="160"/>
      <c r="CD44" s="160"/>
      <c r="CE44" s="160"/>
      <c r="CF44" s="160"/>
      <c r="CG44" s="160"/>
      <c r="CH44" s="160"/>
      <c r="CI44" s="160"/>
      <c r="CJ44" s="160"/>
      <c r="CK44" s="160"/>
      <c r="CL44" s="160"/>
      <c r="CM44" s="160"/>
      <c r="CN44" s="160"/>
      <c r="CO44" s="160"/>
      <c r="CP44" s="160"/>
      <c r="CQ44" s="160"/>
      <c r="CR44" s="160"/>
      <c r="CS44" s="160"/>
      <c r="CT44" s="160"/>
      <c r="CU44" s="160"/>
      <c r="CV44" s="160"/>
      <c r="CW44" s="160"/>
      <c r="CX44" s="160"/>
      <c r="CY44" s="160"/>
      <c r="CZ44" s="160"/>
      <c r="DA44" s="160"/>
      <c r="DB44" s="160"/>
      <c r="DC44" s="160"/>
      <c r="DD44" s="160"/>
      <c r="DE44" s="160"/>
      <c r="DF44" s="160"/>
      <c r="DG44" s="160"/>
      <c r="DH44" s="160"/>
      <c r="DI44" s="160"/>
      <c r="DJ44" s="160"/>
      <c r="DK44" s="160"/>
      <c r="DL44" s="160"/>
      <c r="DM44" s="160"/>
      <c r="DN44" s="160"/>
      <c r="DO44" s="160"/>
      <c r="DP44" s="160"/>
      <c r="DQ44" s="160"/>
      <c r="DR44" s="160"/>
      <c r="DS44" s="160"/>
      <c r="DT44" s="160"/>
      <c r="DU44" s="160"/>
      <c r="DV44" s="160"/>
      <c r="DW44" s="160"/>
      <c r="DX44" s="160"/>
      <c r="DY44" s="160"/>
      <c r="DZ44" s="160"/>
      <c r="EA44" s="160"/>
      <c r="EB44" s="160"/>
      <c r="EC44" s="160"/>
      <c r="ED44" s="160"/>
      <c r="EE44" s="160"/>
      <c r="EF44" s="160"/>
      <c r="EG44" s="160"/>
      <c r="EH44" s="160"/>
      <c r="EI44" s="160"/>
      <c r="EJ44" s="160"/>
      <c r="EK44" s="160"/>
      <c r="EL44" s="160"/>
      <c r="EM44" s="160"/>
    </row>
    <row r="45" spans="1:143" s="6" customFormat="1" ht="24" customHeight="1">
      <c r="A45" s="160"/>
      <c r="B45" s="176">
        <v>1</v>
      </c>
      <c r="C45" s="195" t="str">
        <f>'6.式場・料理他'!K21</f>
        <v>無し</v>
      </c>
      <c r="D45" s="215" t="str">
        <f>'6.式場・料理他'!B21</f>
        <v>×</v>
      </c>
      <c r="E45" s="347">
        <f>'6.式場・料理他'!L21</f>
        <v>0</v>
      </c>
      <c r="F45" s="348">
        <f>'6.式場・料理他'!M21</f>
        <v>0</v>
      </c>
      <c r="G45" s="349">
        <f>'6.式場・料理他'!N21</f>
        <v>0</v>
      </c>
      <c r="H45" s="350">
        <f>SUM(E45:G45)</f>
        <v>0</v>
      </c>
      <c r="I45" s="160"/>
      <c r="J45" s="185">
        <v>20</v>
      </c>
      <c r="K45" s="313" t="s">
        <v>486</v>
      </c>
      <c r="L45" s="314"/>
      <c r="M45" s="236"/>
      <c r="N45" s="364"/>
      <c r="O45" s="352"/>
      <c r="P45" s="353"/>
      <c r="Q45" s="365">
        <f t="shared" si="11"/>
        <v>0</v>
      </c>
      <c r="R45" s="160"/>
      <c r="S45" s="160"/>
      <c r="T45" s="160"/>
      <c r="U45" s="160"/>
      <c r="V45" s="160"/>
      <c r="W45" s="160"/>
      <c r="X45" s="160"/>
      <c r="Y45" s="160"/>
      <c r="Z45" s="160"/>
      <c r="AA45" s="160"/>
      <c r="AB45" s="160"/>
      <c r="AC45" s="160"/>
      <c r="AD45" s="160"/>
      <c r="AE45" s="160"/>
      <c r="AF45" s="160"/>
      <c r="AG45" s="160"/>
      <c r="AH45" s="160"/>
      <c r="AI45" s="160"/>
      <c r="AJ45" s="160"/>
      <c r="AK45" s="160"/>
      <c r="AL45" s="160"/>
      <c r="AM45" s="160"/>
      <c r="AN45" s="160"/>
      <c r="AO45" s="160"/>
      <c r="AP45" s="160"/>
      <c r="AQ45" s="160"/>
      <c r="AR45" s="160"/>
      <c r="AS45" s="160"/>
      <c r="AT45" s="160"/>
      <c r="AU45" s="160"/>
      <c r="AV45" s="160"/>
      <c r="AW45" s="160"/>
      <c r="AX45" s="160"/>
      <c r="AY45" s="160"/>
      <c r="AZ45" s="160"/>
      <c r="BA45" s="160"/>
      <c r="BB45" s="160"/>
      <c r="BC45" s="160"/>
      <c r="BD45" s="160"/>
      <c r="BE45" s="160"/>
      <c r="BF45" s="160"/>
      <c r="BG45" s="160"/>
      <c r="BH45" s="160"/>
      <c r="BI45" s="160"/>
      <c r="BJ45" s="160"/>
      <c r="BK45" s="160"/>
      <c r="BL45" s="160"/>
      <c r="BM45" s="160"/>
      <c r="BN45" s="160"/>
      <c r="BO45" s="160"/>
      <c r="BP45" s="160"/>
      <c r="BQ45" s="160"/>
      <c r="BR45" s="160"/>
      <c r="BS45" s="160"/>
      <c r="BT45" s="160"/>
      <c r="BU45" s="160"/>
      <c r="BV45" s="160"/>
      <c r="BW45" s="160"/>
      <c r="BX45" s="160"/>
      <c r="BY45" s="160"/>
      <c r="BZ45" s="160"/>
      <c r="CA45" s="160"/>
      <c r="CB45" s="160"/>
      <c r="CC45" s="160"/>
      <c r="CD45" s="160"/>
      <c r="CE45" s="160"/>
      <c r="CF45" s="160"/>
      <c r="CG45" s="160"/>
      <c r="CH45" s="160"/>
      <c r="CI45" s="160"/>
      <c r="CJ45" s="160"/>
      <c r="CK45" s="160"/>
      <c r="CL45" s="160"/>
      <c r="CM45" s="160"/>
      <c r="CN45" s="160"/>
      <c r="CO45" s="160"/>
      <c r="CP45" s="160"/>
      <c r="CQ45" s="160"/>
      <c r="CR45" s="160"/>
      <c r="CS45" s="160"/>
      <c r="CT45" s="160"/>
      <c r="CU45" s="160"/>
      <c r="CV45" s="160"/>
      <c r="CW45" s="160"/>
      <c r="CX45" s="160"/>
      <c r="CY45" s="160"/>
      <c r="CZ45" s="160"/>
      <c r="DA45" s="160"/>
      <c r="DB45" s="160"/>
      <c r="DC45" s="160"/>
      <c r="DD45" s="160"/>
      <c r="DE45" s="160"/>
      <c r="DF45" s="160"/>
      <c r="DG45" s="160"/>
      <c r="DH45" s="160"/>
      <c r="DI45" s="160"/>
      <c r="DJ45" s="160"/>
      <c r="DK45" s="160"/>
      <c r="DL45" s="160"/>
      <c r="DM45" s="160"/>
      <c r="DN45" s="160"/>
      <c r="DO45" s="160"/>
      <c r="DP45" s="160"/>
      <c r="DQ45" s="160"/>
      <c r="DR45" s="160"/>
      <c r="DS45" s="160"/>
      <c r="DT45" s="160"/>
      <c r="DU45" s="160"/>
      <c r="DV45" s="160"/>
      <c r="DW45" s="160"/>
      <c r="DX45" s="160"/>
      <c r="DY45" s="160"/>
      <c r="DZ45" s="160"/>
      <c r="EA45" s="160"/>
      <c r="EB45" s="160"/>
      <c r="EC45" s="160"/>
      <c r="ED45" s="160"/>
      <c r="EE45" s="160"/>
      <c r="EF45" s="160"/>
      <c r="EG45" s="160"/>
      <c r="EH45" s="160"/>
      <c r="EI45" s="160"/>
      <c r="EJ45" s="160"/>
      <c r="EK45" s="160"/>
      <c r="EL45" s="160"/>
      <c r="EM45" s="160"/>
    </row>
    <row r="46" spans="1:143" s="6" customFormat="1" ht="24" customHeight="1">
      <c r="A46" s="160"/>
      <c r="B46" s="185">
        <v>2</v>
      </c>
      <c r="C46" s="196" t="str">
        <f>'6.式場・料理他'!K22</f>
        <v>引ﾀｲﾌﾟ1</v>
      </c>
      <c r="D46" s="216" t="str">
        <f>'6.式場・料理他'!B22</f>
        <v>○</v>
      </c>
      <c r="E46" s="351">
        <f>'6.式場・料理他'!L22</f>
        <v>0</v>
      </c>
      <c r="F46" s="352">
        <f>'6.式場・料理他'!M22</f>
        <v>0</v>
      </c>
      <c r="G46" s="353">
        <f>'6.式場・料理他'!N22</f>
        <v>0</v>
      </c>
      <c r="H46" s="354">
        <f t="shared" ref="H46:H54" si="16">SUM(E46:G46)</f>
        <v>0</v>
      </c>
      <c r="I46" s="159"/>
      <c r="J46" s="185">
        <v>21</v>
      </c>
      <c r="K46" s="313" t="s">
        <v>487</v>
      </c>
      <c r="L46" s="314"/>
      <c r="M46" s="236"/>
      <c r="N46" s="364"/>
      <c r="O46" s="352"/>
      <c r="P46" s="353"/>
      <c r="Q46" s="365">
        <f t="shared" si="11"/>
        <v>0</v>
      </c>
      <c r="R46" s="159"/>
      <c r="S46" s="160"/>
      <c r="T46" s="160"/>
      <c r="U46" s="160"/>
      <c r="V46" s="160"/>
      <c r="W46" s="160"/>
      <c r="X46" s="160"/>
      <c r="Y46" s="160"/>
      <c r="Z46" s="160"/>
      <c r="AA46" s="160"/>
      <c r="AB46" s="160"/>
      <c r="AC46" s="160"/>
      <c r="AD46" s="160"/>
      <c r="AE46" s="160"/>
      <c r="AF46" s="160"/>
      <c r="AG46" s="160"/>
      <c r="AH46" s="160"/>
      <c r="AI46" s="160"/>
      <c r="AJ46" s="160"/>
      <c r="AK46" s="160"/>
      <c r="AL46" s="160"/>
      <c r="AM46" s="160"/>
      <c r="AN46" s="160"/>
      <c r="AO46" s="160"/>
      <c r="AP46" s="160"/>
      <c r="AQ46" s="160"/>
      <c r="AR46" s="160"/>
      <c r="AS46" s="160"/>
      <c r="AT46" s="160"/>
      <c r="AU46" s="160"/>
      <c r="AV46" s="160"/>
      <c r="AW46" s="160"/>
      <c r="AX46" s="160"/>
      <c r="AY46" s="160"/>
      <c r="AZ46" s="160"/>
      <c r="BA46" s="160"/>
      <c r="BB46" s="160"/>
      <c r="BC46" s="160"/>
      <c r="BD46" s="160"/>
      <c r="BE46" s="160"/>
      <c r="BF46" s="160"/>
      <c r="BG46" s="160"/>
      <c r="BH46" s="160"/>
      <c r="BI46" s="160"/>
      <c r="BJ46" s="160"/>
      <c r="BK46" s="160"/>
      <c r="BL46" s="160"/>
      <c r="BM46" s="160"/>
      <c r="BN46" s="160"/>
      <c r="BO46" s="160"/>
      <c r="BP46" s="160"/>
      <c r="BQ46" s="160"/>
      <c r="BR46" s="160"/>
      <c r="BS46" s="160"/>
      <c r="BT46" s="160"/>
      <c r="BU46" s="160"/>
      <c r="BV46" s="160"/>
      <c r="BW46" s="160"/>
      <c r="BX46" s="160"/>
      <c r="BY46" s="160"/>
      <c r="BZ46" s="160"/>
      <c r="CA46" s="160"/>
      <c r="CB46" s="160"/>
      <c r="CC46" s="160"/>
      <c r="CD46" s="160"/>
      <c r="CE46" s="160"/>
      <c r="CF46" s="160"/>
      <c r="CG46" s="160"/>
      <c r="CH46" s="160"/>
      <c r="CI46" s="160"/>
      <c r="CJ46" s="160"/>
      <c r="CK46" s="160"/>
      <c r="CL46" s="160"/>
      <c r="CM46" s="160"/>
      <c r="CN46" s="160"/>
      <c r="CO46" s="160"/>
      <c r="CP46" s="160"/>
      <c r="CQ46" s="160"/>
      <c r="CR46" s="160"/>
      <c r="CS46" s="160"/>
      <c r="CT46" s="160"/>
      <c r="CU46" s="160"/>
      <c r="CV46" s="160"/>
      <c r="CW46" s="160"/>
      <c r="CX46" s="160"/>
      <c r="CY46" s="160"/>
      <c r="CZ46" s="160"/>
      <c r="DA46" s="160"/>
      <c r="DB46" s="160"/>
      <c r="DC46" s="160"/>
      <c r="DD46" s="160"/>
      <c r="DE46" s="160"/>
      <c r="DF46" s="160"/>
      <c r="DG46" s="160"/>
      <c r="DH46" s="160"/>
      <c r="DI46" s="160"/>
      <c r="DJ46" s="160"/>
      <c r="DK46" s="160"/>
      <c r="DL46" s="160"/>
      <c r="DM46" s="160"/>
      <c r="DN46" s="160"/>
      <c r="DO46" s="160"/>
      <c r="DP46" s="160"/>
      <c r="DQ46" s="160"/>
      <c r="DR46" s="160"/>
      <c r="DS46" s="160"/>
      <c r="DT46" s="160"/>
      <c r="DU46" s="160"/>
      <c r="DV46" s="160"/>
      <c r="DW46" s="160"/>
      <c r="DX46" s="160"/>
      <c r="DY46" s="160"/>
      <c r="DZ46" s="160"/>
      <c r="EA46" s="160"/>
      <c r="EB46" s="160"/>
      <c r="EC46" s="160"/>
      <c r="ED46" s="160"/>
      <c r="EE46" s="160"/>
      <c r="EF46" s="160"/>
      <c r="EG46" s="160"/>
      <c r="EH46" s="160"/>
      <c r="EI46" s="160"/>
      <c r="EJ46" s="160"/>
      <c r="EK46" s="160"/>
      <c r="EL46" s="160"/>
      <c r="EM46" s="160"/>
    </row>
    <row r="47" spans="1:143" s="6" customFormat="1" ht="24" customHeight="1">
      <c r="A47" s="160"/>
      <c r="B47" s="185">
        <v>3</v>
      </c>
      <c r="C47" s="196" t="str">
        <f>'6.式場・料理他'!K23</f>
        <v>引ﾀｲﾌﾟ2</v>
      </c>
      <c r="D47" s="216" t="str">
        <f>'6.式場・料理他'!B23</f>
        <v>◎</v>
      </c>
      <c r="E47" s="351">
        <f>'6.式場・料理他'!L23</f>
        <v>0</v>
      </c>
      <c r="F47" s="352">
        <f>'6.式場・料理他'!M23</f>
        <v>0</v>
      </c>
      <c r="G47" s="353">
        <f>'6.式場・料理他'!N23</f>
        <v>0</v>
      </c>
      <c r="H47" s="354">
        <f t="shared" si="16"/>
        <v>0</v>
      </c>
      <c r="I47" s="160"/>
      <c r="J47" s="185">
        <v>22</v>
      </c>
      <c r="K47" s="313" t="s">
        <v>488</v>
      </c>
      <c r="L47" s="314"/>
      <c r="M47" s="236"/>
      <c r="N47" s="364"/>
      <c r="O47" s="352"/>
      <c r="P47" s="353"/>
      <c r="Q47" s="365">
        <f t="shared" si="11"/>
        <v>0</v>
      </c>
      <c r="R47" s="159"/>
      <c r="S47" s="160"/>
      <c r="T47" s="160"/>
      <c r="U47" s="160"/>
      <c r="V47" s="160"/>
      <c r="W47" s="160"/>
      <c r="X47" s="160"/>
      <c r="Y47" s="160"/>
      <c r="Z47" s="160"/>
      <c r="AA47" s="160"/>
      <c r="AB47" s="160"/>
      <c r="AC47" s="160"/>
      <c r="AD47" s="160"/>
      <c r="AE47" s="160"/>
      <c r="AF47" s="160"/>
      <c r="AG47" s="160"/>
      <c r="AH47" s="160"/>
      <c r="AI47" s="160"/>
      <c r="AJ47" s="160"/>
      <c r="AK47" s="160"/>
      <c r="AL47" s="160"/>
      <c r="AM47" s="160"/>
      <c r="AN47" s="160"/>
      <c r="AO47" s="160"/>
      <c r="AP47" s="160"/>
      <c r="AQ47" s="160"/>
      <c r="AR47" s="160"/>
      <c r="AS47" s="160"/>
      <c r="AT47" s="160"/>
      <c r="AU47" s="160"/>
      <c r="AV47" s="160"/>
      <c r="AW47" s="160"/>
      <c r="AX47" s="160"/>
      <c r="AY47" s="160"/>
      <c r="AZ47" s="160"/>
      <c r="BA47" s="160"/>
      <c r="BB47" s="160"/>
      <c r="BC47" s="160"/>
      <c r="BD47" s="160"/>
      <c r="BE47" s="160"/>
      <c r="BF47" s="160"/>
      <c r="BG47" s="160"/>
      <c r="BH47" s="160"/>
      <c r="BI47" s="160"/>
      <c r="BJ47" s="160"/>
      <c r="BK47" s="160"/>
      <c r="BL47" s="160"/>
      <c r="BM47" s="160"/>
      <c r="BN47" s="160"/>
      <c r="BO47" s="160"/>
      <c r="BP47" s="160"/>
      <c r="BQ47" s="160"/>
      <c r="BR47" s="160"/>
      <c r="BS47" s="160"/>
      <c r="BT47" s="160"/>
      <c r="BU47" s="160"/>
      <c r="BV47" s="160"/>
      <c r="BW47" s="160"/>
      <c r="BX47" s="160"/>
      <c r="BY47" s="160"/>
      <c r="BZ47" s="160"/>
      <c r="CA47" s="160"/>
      <c r="CB47" s="160"/>
      <c r="CC47" s="160"/>
      <c r="CD47" s="160"/>
      <c r="CE47" s="160"/>
      <c r="CF47" s="160"/>
      <c r="CG47" s="160"/>
      <c r="CH47" s="160"/>
      <c r="CI47" s="160"/>
      <c r="CJ47" s="160"/>
      <c r="CK47" s="160"/>
      <c r="CL47" s="160"/>
      <c r="CM47" s="160"/>
      <c r="CN47" s="160"/>
      <c r="CO47" s="160"/>
      <c r="CP47" s="160"/>
      <c r="CQ47" s="160"/>
      <c r="CR47" s="160"/>
      <c r="CS47" s="160"/>
      <c r="CT47" s="160"/>
      <c r="CU47" s="160"/>
      <c r="CV47" s="160"/>
      <c r="CW47" s="160"/>
      <c r="CX47" s="160"/>
      <c r="CY47" s="160"/>
      <c r="CZ47" s="160"/>
      <c r="DA47" s="160"/>
      <c r="DB47" s="160"/>
      <c r="DC47" s="160"/>
      <c r="DD47" s="160"/>
      <c r="DE47" s="160"/>
      <c r="DF47" s="160"/>
      <c r="DG47" s="160"/>
      <c r="DH47" s="160"/>
      <c r="DI47" s="160"/>
      <c r="DJ47" s="160"/>
      <c r="DK47" s="160"/>
      <c r="DL47" s="160"/>
      <c r="DM47" s="160"/>
      <c r="DN47" s="160"/>
      <c r="DO47" s="160"/>
      <c r="DP47" s="160"/>
      <c r="DQ47" s="160"/>
      <c r="DR47" s="160"/>
      <c r="DS47" s="160"/>
      <c r="DT47" s="160"/>
      <c r="DU47" s="160"/>
      <c r="DV47" s="160"/>
      <c r="DW47" s="160"/>
      <c r="DX47" s="160"/>
      <c r="DY47" s="160"/>
      <c r="DZ47" s="160"/>
      <c r="EA47" s="160"/>
      <c r="EB47" s="160"/>
      <c r="EC47" s="160"/>
      <c r="ED47" s="160"/>
      <c r="EE47" s="160"/>
      <c r="EF47" s="160"/>
      <c r="EG47" s="160"/>
      <c r="EH47" s="160"/>
      <c r="EI47" s="160"/>
      <c r="EJ47" s="160"/>
      <c r="EK47" s="160"/>
      <c r="EL47" s="160"/>
      <c r="EM47" s="160"/>
    </row>
    <row r="48" spans="1:143" s="6" customFormat="1" ht="24" customHeight="1">
      <c r="A48" s="160"/>
      <c r="B48" s="185">
        <v>4</v>
      </c>
      <c r="C48" s="196" t="str">
        <f>'6.式場・料理他'!K24</f>
        <v>引ﾀｲﾌﾟ3</v>
      </c>
      <c r="D48" s="216" t="str">
        <f>'6.式場・料理他'!B24</f>
        <v>☆</v>
      </c>
      <c r="E48" s="351">
        <f>'6.式場・料理他'!L24</f>
        <v>0</v>
      </c>
      <c r="F48" s="352">
        <f>'6.式場・料理他'!M24</f>
        <v>0</v>
      </c>
      <c r="G48" s="353">
        <f>'6.式場・料理他'!N24</f>
        <v>0</v>
      </c>
      <c r="H48" s="354">
        <f t="shared" si="16"/>
        <v>0</v>
      </c>
      <c r="I48" s="160"/>
      <c r="J48" s="185">
        <v>23</v>
      </c>
      <c r="K48" s="313" t="s">
        <v>489</v>
      </c>
      <c r="L48" s="314"/>
      <c r="M48" s="236"/>
      <c r="N48" s="364"/>
      <c r="O48" s="352"/>
      <c r="P48" s="353"/>
      <c r="Q48" s="365">
        <f t="shared" si="11"/>
        <v>0</v>
      </c>
      <c r="R48" s="159"/>
      <c r="S48" s="160"/>
      <c r="T48" s="160"/>
      <c r="U48" s="160"/>
      <c r="V48" s="160"/>
      <c r="W48" s="160"/>
      <c r="X48" s="160"/>
      <c r="Y48" s="160"/>
      <c r="Z48" s="160"/>
      <c r="AA48" s="160"/>
      <c r="AB48" s="160"/>
      <c r="AC48" s="160"/>
      <c r="AD48" s="160"/>
      <c r="AE48" s="160"/>
      <c r="AF48" s="160"/>
      <c r="AG48" s="160"/>
      <c r="AH48" s="160"/>
      <c r="AI48" s="160"/>
      <c r="AJ48" s="160"/>
      <c r="AK48" s="160"/>
      <c r="AL48" s="160"/>
      <c r="AM48" s="160"/>
      <c r="AN48" s="160"/>
      <c r="AO48" s="160"/>
      <c r="AP48" s="160"/>
      <c r="AQ48" s="160"/>
      <c r="AR48" s="160"/>
      <c r="AS48" s="160"/>
      <c r="AT48" s="160"/>
      <c r="AU48" s="160"/>
      <c r="AV48" s="160"/>
      <c r="AW48" s="160"/>
      <c r="AX48" s="160"/>
      <c r="AY48" s="160"/>
      <c r="AZ48" s="160"/>
      <c r="BA48" s="160"/>
      <c r="BB48" s="160"/>
      <c r="BC48" s="160"/>
      <c r="BD48" s="160"/>
      <c r="BE48" s="160"/>
      <c r="BF48" s="160"/>
      <c r="BG48" s="160"/>
      <c r="BH48" s="160"/>
      <c r="BI48" s="160"/>
      <c r="BJ48" s="160"/>
      <c r="BK48" s="160"/>
      <c r="BL48" s="160"/>
      <c r="BM48" s="160"/>
      <c r="BN48" s="160"/>
      <c r="BO48" s="160"/>
      <c r="BP48" s="160"/>
      <c r="BQ48" s="160"/>
      <c r="BR48" s="160"/>
      <c r="BS48" s="160"/>
      <c r="BT48" s="160"/>
      <c r="BU48" s="160"/>
      <c r="BV48" s="160"/>
      <c r="BW48" s="160"/>
      <c r="BX48" s="160"/>
      <c r="BY48" s="160"/>
      <c r="BZ48" s="160"/>
      <c r="CA48" s="160"/>
      <c r="CB48" s="160"/>
      <c r="CC48" s="160"/>
      <c r="CD48" s="160"/>
      <c r="CE48" s="160"/>
      <c r="CF48" s="160"/>
      <c r="CG48" s="160"/>
      <c r="CH48" s="160"/>
      <c r="CI48" s="160"/>
      <c r="CJ48" s="160"/>
      <c r="CK48" s="160"/>
      <c r="CL48" s="160"/>
      <c r="CM48" s="160"/>
      <c r="CN48" s="160"/>
      <c r="CO48" s="160"/>
      <c r="CP48" s="160"/>
      <c r="CQ48" s="160"/>
      <c r="CR48" s="160"/>
      <c r="CS48" s="160"/>
      <c r="CT48" s="160"/>
      <c r="CU48" s="160"/>
      <c r="CV48" s="160"/>
      <c r="CW48" s="160"/>
      <c r="CX48" s="160"/>
      <c r="CY48" s="160"/>
      <c r="CZ48" s="160"/>
      <c r="DA48" s="160"/>
      <c r="DB48" s="160"/>
      <c r="DC48" s="160"/>
      <c r="DD48" s="160"/>
      <c r="DE48" s="160"/>
      <c r="DF48" s="160"/>
      <c r="DG48" s="160"/>
      <c r="DH48" s="160"/>
      <c r="DI48" s="160"/>
      <c r="DJ48" s="160"/>
      <c r="DK48" s="160"/>
      <c r="DL48" s="160"/>
      <c r="DM48" s="160"/>
      <c r="DN48" s="160"/>
      <c r="DO48" s="160"/>
      <c r="DP48" s="160"/>
      <c r="DQ48" s="160"/>
      <c r="DR48" s="160"/>
      <c r="DS48" s="160"/>
      <c r="DT48" s="160"/>
      <c r="DU48" s="160"/>
      <c r="DV48" s="160"/>
      <c r="DW48" s="160"/>
      <c r="DX48" s="160"/>
      <c r="DY48" s="160"/>
      <c r="DZ48" s="160"/>
      <c r="EA48" s="160"/>
      <c r="EB48" s="160"/>
      <c r="EC48" s="160"/>
      <c r="ED48" s="160"/>
      <c r="EE48" s="160"/>
      <c r="EF48" s="160"/>
      <c r="EG48" s="160"/>
      <c r="EH48" s="160"/>
      <c r="EI48" s="160"/>
      <c r="EJ48" s="160"/>
      <c r="EK48" s="160"/>
      <c r="EL48" s="160"/>
      <c r="EM48" s="160"/>
    </row>
    <row r="49" spans="1:143" s="6" customFormat="1" ht="24" customHeight="1">
      <c r="A49" s="160"/>
      <c r="B49" s="185">
        <v>5</v>
      </c>
      <c r="C49" s="196" t="str">
        <f>'6.式場・料理他'!K25</f>
        <v>引ﾀｲﾌﾟ4</v>
      </c>
      <c r="D49" s="216" t="str">
        <f>'6.式場・料理他'!B25</f>
        <v>△</v>
      </c>
      <c r="E49" s="351">
        <f>'6.式場・料理他'!L25</f>
        <v>0</v>
      </c>
      <c r="F49" s="352">
        <f>'6.式場・料理他'!M25</f>
        <v>0</v>
      </c>
      <c r="G49" s="353">
        <f>'6.式場・料理他'!N25</f>
        <v>0</v>
      </c>
      <c r="H49" s="354">
        <f t="shared" si="16"/>
        <v>0</v>
      </c>
      <c r="I49" s="160"/>
      <c r="J49" s="185">
        <v>24</v>
      </c>
      <c r="K49" s="313" t="s">
        <v>490</v>
      </c>
      <c r="L49" s="314"/>
      <c r="M49" s="236"/>
      <c r="N49" s="364"/>
      <c r="O49" s="352"/>
      <c r="P49" s="353"/>
      <c r="Q49" s="365">
        <f t="shared" si="11"/>
        <v>0</v>
      </c>
      <c r="R49" s="159"/>
      <c r="S49" s="160"/>
      <c r="T49" s="160"/>
      <c r="U49" s="160"/>
      <c r="V49" s="160"/>
      <c r="W49" s="160"/>
      <c r="X49" s="160"/>
      <c r="Y49" s="160"/>
      <c r="Z49" s="160"/>
      <c r="AA49" s="160"/>
      <c r="AB49" s="160"/>
      <c r="AC49" s="160"/>
      <c r="AD49" s="160"/>
      <c r="AE49" s="160"/>
      <c r="AF49" s="160"/>
      <c r="AG49" s="160"/>
      <c r="AH49" s="160"/>
      <c r="AI49" s="160"/>
      <c r="AJ49" s="160"/>
      <c r="AK49" s="160"/>
      <c r="AL49" s="160"/>
      <c r="AM49" s="160"/>
      <c r="AN49" s="160"/>
      <c r="AO49" s="160"/>
      <c r="AP49" s="160"/>
      <c r="AQ49" s="160"/>
      <c r="AR49" s="160"/>
      <c r="AS49" s="160"/>
      <c r="AT49" s="160"/>
      <c r="AU49" s="160"/>
      <c r="AV49" s="160"/>
      <c r="AW49" s="160"/>
      <c r="AX49" s="160"/>
      <c r="AY49" s="160"/>
      <c r="AZ49" s="160"/>
      <c r="BA49" s="160"/>
      <c r="BB49" s="160"/>
      <c r="BC49" s="160"/>
      <c r="BD49" s="160"/>
      <c r="BE49" s="160"/>
      <c r="BF49" s="160"/>
      <c r="BG49" s="160"/>
      <c r="BH49" s="160"/>
      <c r="BI49" s="160"/>
      <c r="BJ49" s="160"/>
      <c r="BK49" s="160"/>
      <c r="BL49" s="160"/>
      <c r="BM49" s="160"/>
      <c r="BN49" s="160"/>
      <c r="BO49" s="160"/>
      <c r="BP49" s="160"/>
      <c r="BQ49" s="160"/>
      <c r="BR49" s="160"/>
      <c r="BS49" s="160"/>
      <c r="BT49" s="160"/>
      <c r="BU49" s="160"/>
      <c r="BV49" s="160"/>
      <c r="BW49" s="160"/>
      <c r="BX49" s="160"/>
      <c r="BY49" s="160"/>
      <c r="BZ49" s="160"/>
      <c r="CA49" s="160"/>
      <c r="CB49" s="160"/>
      <c r="CC49" s="160"/>
      <c r="CD49" s="160"/>
      <c r="CE49" s="160"/>
      <c r="CF49" s="160"/>
      <c r="CG49" s="160"/>
      <c r="CH49" s="160"/>
      <c r="CI49" s="160"/>
      <c r="CJ49" s="160"/>
      <c r="CK49" s="160"/>
      <c r="CL49" s="160"/>
      <c r="CM49" s="160"/>
      <c r="CN49" s="160"/>
      <c r="CO49" s="160"/>
      <c r="CP49" s="160"/>
      <c r="CQ49" s="160"/>
      <c r="CR49" s="160"/>
      <c r="CS49" s="160"/>
      <c r="CT49" s="160"/>
      <c r="CU49" s="160"/>
      <c r="CV49" s="160"/>
      <c r="CW49" s="160"/>
      <c r="CX49" s="160"/>
      <c r="CY49" s="160"/>
      <c r="CZ49" s="160"/>
      <c r="DA49" s="160"/>
      <c r="DB49" s="160"/>
      <c r="DC49" s="160"/>
      <c r="DD49" s="160"/>
      <c r="DE49" s="160"/>
      <c r="DF49" s="160"/>
      <c r="DG49" s="160"/>
      <c r="DH49" s="160"/>
      <c r="DI49" s="160"/>
      <c r="DJ49" s="160"/>
      <c r="DK49" s="160"/>
      <c r="DL49" s="160"/>
      <c r="DM49" s="160"/>
      <c r="DN49" s="160"/>
      <c r="DO49" s="160"/>
      <c r="DP49" s="160"/>
      <c r="DQ49" s="160"/>
      <c r="DR49" s="160"/>
      <c r="DS49" s="160"/>
      <c r="DT49" s="160"/>
      <c r="DU49" s="160"/>
      <c r="DV49" s="160"/>
      <c r="DW49" s="160"/>
      <c r="DX49" s="160"/>
      <c r="DY49" s="160"/>
      <c r="DZ49" s="160"/>
      <c r="EA49" s="160"/>
      <c r="EB49" s="160"/>
      <c r="EC49" s="160"/>
      <c r="ED49" s="160"/>
      <c r="EE49" s="160"/>
      <c r="EF49" s="160"/>
      <c r="EG49" s="160"/>
      <c r="EH49" s="160"/>
      <c r="EI49" s="160"/>
      <c r="EJ49" s="160"/>
      <c r="EK49" s="160"/>
      <c r="EL49" s="160"/>
      <c r="EM49" s="160"/>
    </row>
    <row r="50" spans="1:143" s="6" customFormat="1" ht="24" customHeight="1">
      <c r="A50" s="160"/>
      <c r="B50" s="185">
        <v>6</v>
      </c>
      <c r="C50" s="196" t="str">
        <f>'6.式場・料理他'!K26</f>
        <v>引ﾀｲﾌﾟ5</v>
      </c>
      <c r="D50" s="216" t="str">
        <f>'6.式場・料理他'!B26</f>
        <v>□</v>
      </c>
      <c r="E50" s="351">
        <f>'6.式場・料理他'!L26</f>
        <v>0</v>
      </c>
      <c r="F50" s="352">
        <f>'6.式場・料理他'!M26</f>
        <v>0</v>
      </c>
      <c r="G50" s="353">
        <f>'6.式場・料理他'!N26</f>
        <v>0</v>
      </c>
      <c r="H50" s="354">
        <f t="shared" si="16"/>
        <v>0</v>
      </c>
      <c r="I50" s="160"/>
      <c r="J50" s="185">
        <v>25</v>
      </c>
      <c r="K50" s="313" t="s">
        <v>491</v>
      </c>
      <c r="L50" s="314"/>
      <c r="M50" s="236"/>
      <c r="N50" s="364"/>
      <c r="O50" s="352"/>
      <c r="P50" s="353"/>
      <c r="Q50" s="365">
        <f t="shared" si="11"/>
        <v>0</v>
      </c>
      <c r="R50" s="159"/>
      <c r="S50" s="160"/>
      <c r="T50" s="160"/>
      <c r="U50" s="160"/>
      <c r="V50" s="160"/>
      <c r="W50" s="160"/>
      <c r="X50" s="160"/>
      <c r="Y50" s="160"/>
      <c r="Z50" s="160"/>
      <c r="AA50" s="160"/>
      <c r="AB50" s="160"/>
      <c r="AC50" s="160"/>
      <c r="AD50" s="160"/>
      <c r="AE50" s="160"/>
      <c r="AF50" s="160"/>
      <c r="AG50" s="160"/>
      <c r="AH50" s="160"/>
      <c r="AI50" s="160"/>
      <c r="AJ50" s="160"/>
      <c r="AK50" s="160"/>
      <c r="AL50" s="160"/>
      <c r="AM50" s="160"/>
      <c r="AN50" s="160"/>
      <c r="AO50" s="160"/>
      <c r="AP50" s="160"/>
      <c r="AQ50" s="160"/>
      <c r="AR50" s="160"/>
      <c r="AS50" s="160"/>
      <c r="AT50" s="160"/>
      <c r="AU50" s="160"/>
      <c r="AV50" s="160"/>
      <c r="AW50" s="160"/>
      <c r="AX50" s="160"/>
      <c r="AY50" s="160"/>
      <c r="AZ50" s="160"/>
      <c r="BA50" s="160"/>
      <c r="BB50" s="160"/>
      <c r="BC50" s="160"/>
      <c r="BD50" s="160"/>
      <c r="BE50" s="160"/>
      <c r="BF50" s="160"/>
      <c r="BG50" s="160"/>
      <c r="BH50" s="160"/>
      <c r="BI50" s="160"/>
      <c r="BJ50" s="160"/>
      <c r="BK50" s="160"/>
      <c r="BL50" s="160"/>
      <c r="BM50" s="160"/>
      <c r="BN50" s="160"/>
      <c r="BO50" s="160"/>
      <c r="BP50" s="160"/>
      <c r="BQ50" s="160"/>
      <c r="BR50" s="160"/>
      <c r="BS50" s="160"/>
      <c r="BT50" s="160"/>
      <c r="BU50" s="160"/>
      <c r="BV50" s="160"/>
      <c r="BW50" s="160"/>
      <c r="BX50" s="160"/>
      <c r="BY50" s="160"/>
      <c r="BZ50" s="160"/>
      <c r="CA50" s="160"/>
      <c r="CB50" s="160"/>
      <c r="CC50" s="160"/>
      <c r="CD50" s="160"/>
      <c r="CE50" s="160"/>
      <c r="CF50" s="160"/>
      <c r="CG50" s="160"/>
      <c r="CH50" s="160"/>
      <c r="CI50" s="160"/>
      <c r="CJ50" s="160"/>
      <c r="CK50" s="160"/>
      <c r="CL50" s="160"/>
      <c r="CM50" s="160"/>
      <c r="CN50" s="160"/>
      <c r="CO50" s="160"/>
      <c r="CP50" s="160"/>
      <c r="CQ50" s="160"/>
      <c r="CR50" s="160"/>
      <c r="CS50" s="160"/>
      <c r="CT50" s="160"/>
      <c r="CU50" s="160"/>
      <c r="CV50" s="160"/>
      <c r="CW50" s="160"/>
      <c r="CX50" s="160"/>
      <c r="CY50" s="160"/>
      <c r="CZ50" s="160"/>
      <c r="DA50" s="160"/>
      <c r="DB50" s="160"/>
      <c r="DC50" s="160"/>
      <c r="DD50" s="160"/>
      <c r="DE50" s="160"/>
      <c r="DF50" s="160"/>
      <c r="DG50" s="160"/>
      <c r="DH50" s="160"/>
      <c r="DI50" s="160"/>
      <c r="DJ50" s="160"/>
      <c r="DK50" s="160"/>
      <c r="DL50" s="160"/>
      <c r="DM50" s="160"/>
      <c r="DN50" s="160"/>
      <c r="DO50" s="160"/>
      <c r="DP50" s="160"/>
      <c r="DQ50" s="160"/>
      <c r="DR50" s="160"/>
      <c r="DS50" s="160"/>
      <c r="DT50" s="160"/>
      <c r="DU50" s="160"/>
      <c r="DV50" s="160"/>
      <c r="DW50" s="160"/>
      <c r="DX50" s="160"/>
      <c r="DY50" s="160"/>
      <c r="DZ50" s="160"/>
      <c r="EA50" s="160"/>
      <c r="EB50" s="160"/>
      <c r="EC50" s="160"/>
      <c r="ED50" s="160"/>
      <c r="EE50" s="160"/>
      <c r="EF50" s="160"/>
      <c r="EG50" s="160"/>
      <c r="EH50" s="160"/>
      <c r="EI50" s="160"/>
      <c r="EJ50" s="160"/>
      <c r="EK50" s="160"/>
      <c r="EL50" s="160"/>
      <c r="EM50" s="160"/>
    </row>
    <row r="51" spans="1:143" s="6" customFormat="1" ht="24" customHeight="1">
      <c r="A51" s="160"/>
      <c r="B51" s="185">
        <v>7</v>
      </c>
      <c r="C51" s="196" t="str">
        <f>'6.式場・料理他'!K27</f>
        <v>引ﾀｲﾌﾟ6</v>
      </c>
      <c r="D51" s="216" t="str">
        <f>'6.式場・料理他'!B27</f>
        <v>◇</v>
      </c>
      <c r="E51" s="351">
        <f>'6.式場・料理他'!L27</f>
        <v>0</v>
      </c>
      <c r="F51" s="352">
        <f>'6.式場・料理他'!M27</f>
        <v>0</v>
      </c>
      <c r="G51" s="353">
        <f>'6.式場・料理他'!N27</f>
        <v>0</v>
      </c>
      <c r="H51" s="354">
        <f t="shared" si="16"/>
        <v>0</v>
      </c>
      <c r="I51" s="160"/>
      <c r="J51" s="185">
        <v>26</v>
      </c>
      <c r="K51" s="313" t="s">
        <v>492</v>
      </c>
      <c r="L51" s="314"/>
      <c r="M51" s="236"/>
      <c r="N51" s="364"/>
      <c r="O51" s="352"/>
      <c r="P51" s="353"/>
      <c r="Q51" s="365">
        <f t="shared" si="11"/>
        <v>0</v>
      </c>
      <c r="R51" s="159"/>
      <c r="S51" s="160"/>
      <c r="T51" s="160"/>
      <c r="U51" s="160"/>
      <c r="V51" s="160"/>
      <c r="W51" s="160"/>
      <c r="X51" s="160"/>
      <c r="Y51" s="160"/>
      <c r="Z51" s="160"/>
      <c r="AA51" s="160"/>
      <c r="AB51" s="160"/>
      <c r="AC51" s="160"/>
      <c r="AD51" s="160"/>
      <c r="AE51" s="160"/>
      <c r="AF51" s="160"/>
      <c r="AG51" s="160"/>
      <c r="AH51" s="160"/>
      <c r="AI51" s="160"/>
      <c r="AJ51" s="160"/>
      <c r="AK51" s="160"/>
      <c r="AL51" s="160"/>
      <c r="AM51" s="160"/>
      <c r="AN51" s="160"/>
      <c r="AO51" s="160"/>
      <c r="AP51" s="160"/>
      <c r="AQ51" s="160"/>
      <c r="AR51" s="160"/>
      <c r="AS51" s="160"/>
      <c r="AT51" s="160"/>
      <c r="AU51" s="160"/>
      <c r="AV51" s="160"/>
      <c r="AW51" s="160"/>
      <c r="AX51" s="160"/>
      <c r="AY51" s="160"/>
      <c r="AZ51" s="160"/>
      <c r="BA51" s="160"/>
      <c r="BB51" s="160"/>
      <c r="BC51" s="160"/>
      <c r="BD51" s="160"/>
      <c r="BE51" s="160"/>
      <c r="BF51" s="160"/>
      <c r="BG51" s="160"/>
      <c r="BH51" s="160"/>
      <c r="BI51" s="160"/>
      <c r="BJ51" s="160"/>
      <c r="BK51" s="160"/>
      <c r="BL51" s="160"/>
      <c r="BM51" s="160"/>
      <c r="BN51" s="160"/>
      <c r="BO51" s="160"/>
      <c r="BP51" s="160"/>
      <c r="BQ51" s="160"/>
      <c r="BR51" s="160"/>
      <c r="BS51" s="160"/>
      <c r="BT51" s="160"/>
      <c r="BU51" s="160"/>
      <c r="BV51" s="160"/>
      <c r="BW51" s="160"/>
      <c r="BX51" s="160"/>
      <c r="BY51" s="160"/>
      <c r="BZ51" s="160"/>
      <c r="CA51" s="160"/>
      <c r="CB51" s="160"/>
      <c r="CC51" s="160"/>
      <c r="CD51" s="160"/>
      <c r="CE51" s="160"/>
      <c r="CF51" s="160"/>
      <c r="CG51" s="160"/>
      <c r="CH51" s="160"/>
      <c r="CI51" s="160"/>
      <c r="CJ51" s="160"/>
      <c r="CK51" s="160"/>
      <c r="CL51" s="160"/>
      <c r="CM51" s="160"/>
      <c r="CN51" s="160"/>
      <c r="CO51" s="160"/>
      <c r="CP51" s="160"/>
      <c r="CQ51" s="160"/>
      <c r="CR51" s="160"/>
      <c r="CS51" s="160"/>
      <c r="CT51" s="160"/>
      <c r="CU51" s="160"/>
      <c r="CV51" s="160"/>
      <c r="CW51" s="160"/>
      <c r="CX51" s="160"/>
      <c r="CY51" s="160"/>
      <c r="CZ51" s="160"/>
      <c r="DA51" s="160"/>
      <c r="DB51" s="160"/>
      <c r="DC51" s="160"/>
      <c r="DD51" s="160"/>
      <c r="DE51" s="160"/>
      <c r="DF51" s="160"/>
      <c r="DG51" s="160"/>
      <c r="DH51" s="160"/>
      <c r="DI51" s="160"/>
      <c r="DJ51" s="160"/>
      <c r="DK51" s="160"/>
      <c r="DL51" s="160"/>
      <c r="DM51" s="160"/>
      <c r="DN51" s="160"/>
      <c r="DO51" s="160"/>
      <c r="DP51" s="160"/>
      <c r="DQ51" s="160"/>
      <c r="DR51" s="160"/>
      <c r="DS51" s="160"/>
      <c r="DT51" s="160"/>
      <c r="DU51" s="160"/>
      <c r="DV51" s="160"/>
      <c r="DW51" s="160"/>
      <c r="DX51" s="160"/>
      <c r="DY51" s="160"/>
      <c r="DZ51" s="160"/>
      <c r="EA51" s="160"/>
      <c r="EB51" s="160"/>
      <c r="EC51" s="160"/>
      <c r="ED51" s="160"/>
      <c r="EE51" s="160"/>
      <c r="EF51" s="160"/>
      <c r="EG51" s="160"/>
      <c r="EH51" s="160"/>
      <c r="EI51" s="160"/>
      <c r="EJ51" s="160"/>
      <c r="EK51" s="160"/>
      <c r="EL51" s="160"/>
      <c r="EM51" s="160"/>
    </row>
    <row r="52" spans="1:143" s="6" customFormat="1" ht="24" customHeight="1">
      <c r="A52" s="160"/>
      <c r="B52" s="185">
        <v>8</v>
      </c>
      <c r="C52" s="196" t="str">
        <f>'6.式場・料理他'!K28</f>
        <v>引ﾀｲﾌﾟ7</v>
      </c>
      <c r="D52" s="216" t="str">
        <f>'6.式場・料理他'!B28</f>
        <v>▲</v>
      </c>
      <c r="E52" s="351">
        <f>'6.式場・料理他'!L28</f>
        <v>0</v>
      </c>
      <c r="F52" s="352">
        <f>'6.式場・料理他'!M28</f>
        <v>0</v>
      </c>
      <c r="G52" s="353">
        <f>'6.式場・料理他'!N28</f>
        <v>0</v>
      </c>
      <c r="H52" s="354">
        <f t="shared" si="16"/>
        <v>0</v>
      </c>
      <c r="I52" s="160"/>
      <c r="J52" s="185">
        <v>27</v>
      </c>
      <c r="K52" s="313" t="s">
        <v>493</v>
      </c>
      <c r="L52" s="314"/>
      <c r="M52" s="236"/>
      <c r="N52" s="364"/>
      <c r="O52" s="352"/>
      <c r="P52" s="353"/>
      <c r="Q52" s="365">
        <f t="shared" si="11"/>
        <v>0</v>
      </c>
      <c r="R52" s="159"/>
      <c r="S52" s="160"/>
      <c r="T52" s="160"/>
      <c r="U52" s="160"/>
      <c r="V52" s="160"/>
      <c r="W52" s="160"/>
      <c r="X52" s="160"/>
      <c r="Y52" s="160"/>
      <c r="Z52" s="160"/>
      <c r="AA52" s="160"/>
      <c r="AB52" s="160"/>
      <c r="AC52" s="160"/>
      <c r="AD52" s="160"/>
      <c r="AE52" s="160"/>
      <c r="AF52" s="160"/>
      <c r="AG52" s="160"/>
      <c r="AH52" s="160"/>
      <c r="AI52" s="160"/>
      <c r="AJ52" s="160"/>
      <c r="AK52" s="160"/>
      <c r="AL52" s="160"/>
      <c r="AM52" s="160"/>
      <c r="AN52" s="160"/>
      <c r="AO52" s="160"/>
      <c r="AP52" s="160"/>
      <c r="AQ52" s="160"/>
      <c r="AR52" s="160"/>
      <c r="AS52" s="160"/>
      <c r="AT52" s="160"/>
      <c r="AU52" s="160"/>
      <c r="AV52" s="160"/>
      <c r="AW52" s="160"/>
      <c r="AX52" s="160"/>
      <c r="AY52" s="160"/>
      <c r="AZ52" s="160"/>
      <c r="BA52" s="160"/>
      <c r="BB52" s="160"/>
      <c r="BC52" s="160"/>
      <c r="BD52" s="160"/>
      <c r="BE52" s="160"/>
      <c r="BF52" s="160"/>
      <c r="BG52" s="160"/>
      <c r="BH52" s="160"/>
      <c r="BI52" s="160"/>
      <c r="BJ52" s="160"/>
      <c r="BK52" s="160"/>
      <c r="BL52" s="160"/>
      <c r="BM52" s="160"/>
      <c r="BN52" s="160"/>
      <c r="BO52" s="160"/>
      <c r="BP52" s="160"/>
      <c r="BQ52" s="160"/>
      <c r="BR52" s="160"/>
      <c r="BS52" s="160"/>
      <c r="BT52" s="160"/>
      <c r="BU52" s="160"/>
      <c r="BV52" s="160"/>
      <c r="BW52" s="160"/>
      <c r="BX52" s="160"/>
      <c r="BY52" s="160"/>
      <c r="BZ52" s="160"/>
      <c r="CA52" s="160"/>
      <c r="CB52" s="160"/>
      <c r="CC52" s="160"/>
      <c r="CD52" s="160"/>
      <c r="CE52" s="160"/>
      <c r="CF52" s="160"/>
      <c r="CG52" s="160"/>
      <c r="CH52" s="160"/>
      <c r="CI52" s="160"/>
      <c r="CJ52" s="160"/>
      <c r="CK52" s="160"/>
      <c r="CL52" s="160"/>
      <c r="CM52" s="160"/>
      <c r="CN52" s="160"/>
      <c r="CO52" s="160"/>
      <c r="CP52" s="160"/>
      <c r="CQ52" s="160"/>
      <c r="CR52" s="160"/>
      <c r="CS52" s="160"/>
      <c r="CT52" s="160"/>
      <c r="CU52" s="160"/>
      <c r="CV52" s="160"/>
      <c r="CW52" s="160"/>
      <c r="CX52" s="160"/>
      <c r="CY52" s="160"/>
      <c r="CZ52" s="160"/>
      <c r="DA52" s="160"/>
      <c r="DB52" s="160"/>
      <c r="DC52" s="160"/>
      <c r="DD52" s="160"/>
      <c r="DE52" s="160"/>
      <c r="DF52" s="160"/>
      <c r="DG52" s="160"/>
      <c r="DH52" s="160"/>
      <c r="DI52" s="160"/>
      <c r="DJ52" s="160"/>
      <c r="DK52" s="160"/>
      <c r="DL52" s="160"/>
      <c r="DM52" s="160"/>
      <c r="DN52" s="160"/>
      <c r="DO52" s="160"/>
      <c r="DP52" s="160"/>
      <c r="DQ52" s="160"/>
      <c r="DR52" s="160"/>
      <c r="DS52" s="160"/>
      <c r="DT52" s="160"/>
      <c r="DU52" s="160"/>
      <c r="DV52" s="160"/>
      <c r="DW52" s="160"/>
      <c r="DX52" s="160"/>
      <c r="DY52" s="160"/>
      <c r="DZ52" s="160"/>
      <c r="EA52" s="160"/>
      <c r="EB52" s="160"/>
      <c r="EC52" s="160"/>
      <c r="ED52" s="160"/>
      <c r="EE52" s="160"/>
      <c r="EF52" s="160"/>
      <c r="EG52" s="160"/>
      <c r="EH52" s="160"/>
      <c r="EI52" s="160"/>
      <c r="EJ52" s="160"/>
      <c r="EK52" s="160"/>
      <c r="EL52" s="160"/>
      <c r="EM52" s="160"/>
    </row>
    <row r="53" spans="1:143" s="6" customFormat="1" ht="24" customHeight="1">
      <c r="A53" s="160"/>
      <c r="B53" s="185">
        <v>9</v>
      </c>
      <c r="C53" s="196" t="str">
        <f>'6.式場・料理他'!K29</f>
        <v>引ﾀｲﾌﾟ8</v>
      </c>
      <c r="D53" s="216" t="str">
        <f>'6.式場・料理他'!B29</f>
        <v>■</v>
      </c>
      <c r="E53" s="351">
        <f>'6.式場・料理他'!L29</f>
        <v>0</v>
      </c>
      <c r="F53" s="352">
        <f>'6.式場・料理他'!M29</f>
        <v>0</v>
      </c>
      <c r="G53" s="353">
        <f>'6.式場・料理他'!N29</f>
        <v>0</v>
      </c>
      <c r="H53" s="354">
        <f t="shared" si="16"/>
        <v>0</v>
      </c>
      <c r="I53" s="160"/>
      <c r="J53" s="185">
        <v>28</v>
      </c>
      <c r="K53" s="313" t="s">
        <v>494</v>
      </c>
      <c r="L53" s="314"/>
      <c r="M53" s="236"/>
      <c r="N53" s="364"/>
      <c r="O53" s="352"/>
      <c r="P53" s="353"/>
      <c r="Q53" s="365">
        <f t="shared" si="11"/>
        <v>0</v>
      </c>
      <c r="R53" s="159"/>
      <c r="S53" s="160"/>
      <c r="T53" s="160"/>
      <c r="U53" s="160"/>
      <c r="V53" s="160"/>
      <c r="W53" s="160"/>
      <c r="X53" s="160"/>
      <c r="Y53" s="160"/>
      <c r="Z53" s="160"/>
      <c r="AA53" s="160"/>
      <c r="AB53" s="160"/>
      <c r="AC53" s="160"/>
      <c r="AD53" s="160"/>
      <c r="AE53" s="160"/>
      <c r="AF53" s="160"/>
      <c r="AG53" s="160"/>
      <c r="AH53" s="160"/>
      <c r="AI53" s="160"/>
      <c r="AJ53" s="160"/>
      <c r="AK53" s="160"/>
      <c r="AL53" s="160"/>
      <c r="AM53" s="160"/>
      <c r="AN53" s="160"/>
      <c r="AO53" s="160"/>
      <c r="AP53" s="160"/>
      <c r="AQ53" s="160"/>
      <c r="AR53" s="160"/>
      <c r="AS53" s="160"/>
      <c r="AT53" s="160"/>
      <c r="AU53" s="160"/>
      <c r="AV53" s="160"/>
      <c r="AW53" s="160"/>
      <c r="AX53" s="160"/>
      <c r="AY53" s="160"/>
      <c r="AZ53" s="160"/>
      <c r="BA53" s="160"/>
      <c r="BB53" s="160"/>
      <c r="BC53" s="160"/>
      <c r="BD53" s="160"/>
      <c r="BE53" s="160"/>
      <c r="BF53" s="160"/>
      <c r="BG53" s="160"/>
      <c r="BH53" s="160"/>
      <c r="BI53" s="160"/>
      <c r="BJ53" s="160"/>
      <c r="BK53" s="160"/>
      <c r="BL53" s="160"/>
      <c r="BM53" s="160"/>
      <c r="BN53" s="160"/>
      <c r="BO53" s="160"/>
      <c r="BP53" s="160"/>
      <c r="BQ53" s="160"/>
      <c r="BR53" s="160"/>
      <c r="BS53" s="160"/>
      <c r="BT53" s="160"/>
      <c r="BU53" s="160"/>
      <c r="BV53" s="160"/>
      <c r="BW53" s="160"/>
      <c r="BX53" s="160"/>
      <c r="BY53" s="160"/>
      <c r="BZ53" s="160"/>
      <c r="CA53" s="160"/>
      <c r="CB53" s="160"/>
      <c r="CC53" s="160"/>
      <c r="CD53" s="160"/>
      <c r="CE53" s="160"/>
      <c r="CF53" s="160"/>
      <c r="CG53" s="160"/>
      <c r="CH53" s="160"/>
      <c r="CI53" s="160"/>
      <c r="CJ53" s="160"/>
      <c r="CK53" s="160"/>
      <c r="CL53" s="160"/>
      <c r="CM53" s="160"/>
      <c r="CN53" s="160"/>
      <c r="CO53" s="160"/>
      <c r="CP53" s="160"/>
      <c r="CQ53" s="160"/>
      <c r="CR53" s="160"/>
      <c r="CS53" s="160"/>
      <c r="CT53" s="160"/>
      <c r="CU53" s="160"/>
      <c r="CV53" s="160"/>
      <c r="CW53" s="160"/>
      <c r="CX53" s="160"/>
      <c r="CY53" s="160"/>
      <c r="CZ53" s="160"/>
      <c r="DA53" s="160"/>
      <c r="DB53" s="160"/>
      <c r="DC53" s="160"/>
      <c r="DD53" s="160"/>
      <c r="DE53" s="160"/>
      <c r="DF53" s="160"/>
      <c r="DG53" s="160"/>
      <c r="DH53" s="160"/>
      <c r="DI53" s="160"/>
      <c r="DJ53" s="160"/>
      <c r="DK53" s="160"/>
      <c r="DL53" s="160"/>
      <c r="DM53" s="160"/>
      <c r="DN53" s="160"/>
      <c r="DO53" s="160"/>
      <c r="DP53" s="160"/>
      <c r="DQ53" s="160"/>
      <c r="DR53" s="160"/>
      <c r="DS53" s="160"/>
      <c r="DT53" s="160"/>
      <c r="DU53" s="160"/>
      <c r="DV53" s="160"/>
      <c r="DW53" s="160"/>
      <c r="DX53" s="160"/>
      <c r="DY53" s="160"/>
      <c r="DZ53" s="160"/>
      <c r="EA53" s="160"/>
      <c r="EB53" s="160"/>
      <c r="EC53" s="160"/>
      <c r="ED53" s="160"/>
      <c r="EE53" s="160"/>
      <c r="EF53" s="160"/>
      <c r="EG53" s="160"/>
      <c r="EH53" s="160"/>
      <c r="EI53" s="160"/>
      <c r="EJ53" s="160"/>
      <c r="EK53" s="160"/>
      <c r="EL53" s="160"/>
      <c r="EM53" s="160"/>
    </row>
    <row r="54" spans="1:143" s="6" customFormat="1" ht="24" customHeight="1">
      <c r="A54" s="160"/>
      <c r="B54" s="185">
        <v>10</v>
      </c>
      <c r="C54" s="200">
        <f>'6.式場・料理他'!K30</f>
        <v>0</v>
      </c>
      <c r="D54" s="218">
        <f>'6.式場・料理他'!B30</f>
        <v>0</v>
      </c>
      <c r="E54" s="355">
        <f>'6.式場・料理他'!L30</f>
        <v>0</v>
      </c>
      <c r="F54" s="356">
        <f>'6.式場・料理他'!M30</f>
        <v>0</v>
      </c>
      <c r="G54" s="357">
        <f>'6.式場・料理他'!N30</f>
        <v>0</v>
      </c>
      <c r="H54" s="358">
        <f t="shared" si="16"/>
        <v>0</v>
      </c>
      <c r="I54" s="160"/>
      <c r="J54" s="185">
        <v>29</v>
      </c>
      <c r="K54" s="313" t="s">
        <v>495</v>
      </c>
      <c r="L54" s="314"/>
      <c r="M54" s="236"/>
      <c r="N54" s="364"/>
      <c r="O54" s="352"/>
      <c r="P54" s="353"/>
      <c r="Q54" s="365">
        <f t="shared" si="11"/>
        <v>0</v>
      </c>
      <c r="R54" s="159"/>
      <c r="S54" s="160"/>
      <c r="T54" s="160"/>
      <c r="U54" s="160"/>
      <c r="V54" s="160"/>
      <c r="W54" s="160"/>
      <c r="X54" s="160"/>
      <c r="Y54" s="160"/>
      <c r="Z54" s="160"/>
      <c r="AA54" s="160"/>
      <c r="AB54" s="160"/>
      <c r="AC54" s="160"/>
      <c r="AD54" s="160"/>
      <c r="AE54" s="160"/>
      <c r="AF54" s="160"/>
      <c r="AG54" s="160"/>
      <c r="AH54" s="160"/>
      <c r="AI54" s="160"/>
      <c r="AJ54" s="160"/>
      <c r="AK54" s="160"/>
      <c r="AL54" s="160"/>
      <c r="AM54" s="160"/>
      <c r="AN54" s="160"/>
      <c r="AO54" s="160"/>
      <c r="AP54" s="160"/>
      <c r="AQ54" s="160"/>
      <c r="AR54" s="160"/>
      <c r="AS54" s="160"/>
      <c r="AT54" s="160"/>
      <c r="AU54" s="160"/>
      <c r="AV54" s="160"/>
      <c r="AW54" s="160"/>
      <c r="AX54" s="160"/>
      <c r="AY54" s="160"/>
      <c r="AZ54" s="160"/>
      <c r="BA54" s="160"/>
      <c r="BB54" s="160"/>
      <c r="BC54" s="160"/>
      <c r="BD54" s="160"/>
      <c r="BE54" s="160"/>
      <c r="BF54" s="160"/>
      <c r="BG54" s="160"/>
      <c r="BH54" s="160"/>
      <c r="BI54" s="160"/>
      <c r="BJ54" s="160"/>
      <c r="BK54" s="160"/>
      <c r="BL54" s="160"/>
      <c r="BM54" s="160"/>
      <c r="BN54" s="160"/>
      <c r="BO54" s="160"/>
      <c r="BP54" s="160"/>
      <c r="BQ54" s="160"/>
      <c r="BR54" s="160"/>
      <c r="BS54" s="160"/>
      <c r="BT54" s="160"/>
      <c r="BU54" s="160"/>
      <c r="BV54" s="160"/>
      <c r="BW54" s="160"/>
      <c r="BX54" s="160"/>
      <c r="BY54" s="160"/>
      <c r="BZ54" s="160"/>
      <c r="CA54" s="160"/>
      <c r="CB54" s="160"/>
      <c r="CC54" s="160"/>
      <c r="CD54" s="160"/>
      <c r="CE54" s="160"/>
      <c r="CF54" s="160"/>
      <c r="CG54" s="160"/>
      <c r="CH54" s="160"/>
      <c r="CI54" s="160"/>
      <c r="CJ54" s="160"/>
      <c r="CK54" s="160"/>
      <c r="CL54" s="160"/>
      <c r="CM54" s="160"/>
      <c r="CN54" s="160"/>
      <c r="CO54" s="160"/>
      <c r="CP54" s="160"/>
      <c r="CQ54" s="160"/>
      <c r="CR54" s="160"/>
      <c r="CS54" s="160"/>
      <c r="CT54" s="160"/>
      <c r="CU54" s="160"/>
      <c r="CV54" s="160"/>
      <c r="CW54" s="160"/>
      <c r="CX54" s="160"/>
      <c r="CY54" s="160"/>
      <c r="CZ54" s="160"/>
      <c r="DA54" s="160"/>
      <c r="DB54" s="160"/>
      <c r="DC54" s="160"/>
      <c r="DD54" s="160"/>
      <c r="DE54" s="160"/>
      <c r="DF54" s="160"/>
      <c r="DG54" s="160"/>
      <c r="DH54" s="160"/>
      <c r="DI54" s="160"/>
      <c r="DJ54" s="160"/>
      <c r="DK54" s="160"/>
      <c r="DL54" s="160"/>
      <c r="DM54" s="160"/>
      <c r="DN54" s="160"/>
      <c r="DO54" s="160"/>
      <c r="DP54" s="160"/>
      <c r="DQ54" s="160"/>
      <c r="DR54" s="160"/>
      <c r="DS54" s="160"/>
      <c r="DT54" s="160"/>
      <c r="DU54" s="160"/>
      <c r="DV54" s="160"/>
      <c r="DW54" s="160"/>
      <c r="DX54" s="160"/>
      <c r="DY54" s="160"/>
      <c r="DZ54" s="160"/>
      <c r="EA54" s="160"/>
      <c r="EB54" s="160"/>
      <c r="EC54" s="160"/>
      <c r="ED54" s="160"/>
      <c r="EE54" s="160"/>
      <c r="EF54" s="160"/>
      <c r="EG54" s="160"/>
      <c r="EH54" s="160"/>
      <c r="EI54" s="160"/>
      <c r="EJ54" s="160"/>
      <c r="EK54" s="160"/>
      <c r="EL54" s="160"/>
      <c r="EM54" s="160"/>
    </row>
    <row r="55" spans="1:143" s="6" customFormat="1" ht="24" customHeight="1" thickBot="1">
      <c r="A55" s="160"/>
      <c r="B55" s="197"/>
      <c r="C55" s="201"/>
      <c r="D55" s="217"/>
      <c r="E55" s="199"/>
      <c r="F55" s="333"/>
      <c r="G55" s="219"/>
      <c r="H55" s="213"/>
      <c r="I55" s="160"/>
      <c r="J55" s="197">
        <v>30</v>
      </c>
      <c r="K55" s="315" t="s">
        <v>496</v>
      </c>
      <c r="L55" s="316"/>
      <c r="M55" s="237"/>
      <c r="N55" s="366"/>
      <c r="O55" s="356"/>
      <c r="P55" s="357"/>
      <c r="Q55" s="367">
        <f t="shared" si="11"/>
        <v>0</v>
      </c>
      <c r="R55" s="159"/>
      <c r="S55" s="160"/>
      <c r="T55" s="160"/>
      <c r="U55" s="160"/>
      <c r="V55" s="160"/>
      <c r="W55" s="160"/>
      <c r="X55" s="160"/>
      <c r="Y55" s="160"/>
      <c r="Z55" s="160"/>
      <c r="AA55" s="160"/>
      <c r="AB55" s="160"/>
      <c r="AC55" s="160"/>
      <c r="AD55" s="160"/>
      <c r="AE55" s="160"/>
      <c r="AF55" s="160"/>
      <c r="AG55" s="160"/>
      <c r="AH55" s="160"/>
      <c r="AI55" s="160"/>
      <c r="AJ55" s="160"/>
      <c r="AK55" s="160"/>
      <c r="AL55" s="160"/>
      <c r="AM55" s="160"/>
      <c r="AN55" s="160"/>
      <c r="AO55" s="160"/>
      <c r="AP55" s="160"/>
      <c r="AQ55" s="160"/>
      <c r="AR55" s="160"/>
      <c r="AS55" s="160"/>
      <c r="AT55" s="160"/>
      <c r="AU55" s="160"/>
      <c r="AV55" s="160"/>
      <c r="AW55" s="160"/>
      <c r="AX55" s="160"/>
      <c r="AY55" s="160"/>
      <c r="AZ55" s="160"/>
      <c r="BA55" s="160"/>
      <c r="BB55" s="160"/>
      <c r="BC55" s="160"/>
      <c r="BD55" s="160"/>
      <c r="BE55" s="160"/>
      <c r="BF55" s="160"/>
      <c r="BG55" s="160"/>
      <c r="BH55" s="160"/>
      <c r="BI55" s="160"/>
      <c r="BJ55" s="160"/>
      <c r="BK55" s="160"/>
      <c r="BL55" s="160"/>
      <c r="BM55" s="160"/>
      <c r="BN55" s="160"/>
      <c r="BO55" s="160"/>
      <c r="BP55" s="160"/>
      <c r="BQ55" s="160"/>
      <c r="BR55" s="160"/>
      <c r="BS55" s="160"/>
      <c r="BT55" s="160"/>
      <c r="BU55" s="160"/>
      <c r="BV55" s="160"/>
      <c r="BW55" s="160"/>
      <c r="BX55" s="160"/>
      <c r="BY55" s="160"/>
      <c r="BZ55" s="160"/>
      <c r="CA55" s="160"/>
      <c r="CB55" s="160"/>
      <c r="CC55" s="160"/>
      <c r="CD55" s="160"/>
      <c r="CE55" s="160"/>
      <c r="CF55" s="160"/>
      <c r="CG55" s="160"/>
      <c r="CH55" s="160"/>
      <c r="CI55" s="160"/>
      <c r="CJ55" s="160"/>
      <c r="CK55" s="160"/>
      <c r="CL55" s="160"/>
      <c r="CM55" s="160"/>
      <c r="CN55" s="160"/>
      <c r="CO55" s="160"/>
      <c r="CP55" s="160"/>
      <c r="CQ55" s="160"/>
      <c r="CR55" s="160"/>
      <c r="CS55" s="160"/>
      <c r="CT55" s="160"/>
      <c r="CU55" s="160"/>
      <c r="CV55" s="160"/>
      <c r="CW55" s="160"/>
      <c r="CX55" s="160"/>
      <c r="CY55" s="160"/>
      <c r="CZ55" s="160"/>
      <c r="DA55" s="160"/>
      <c r="DB55" s="160"/>
      <c r="DC55" s="160"/>
      <c r="DD55" s="160"/>
      <c r="DE55" s="160"/>
      <c r="DF55" s="160"/>
      <c r="DG55" s="160"/>
      <c r="DH55" s="160"/>
      <c r="DI55" s="160"/>
      <c r="DJ55" s="160"/>
      <c r="DK55" s="160"/>
      <c r="DL55" s="160"/>
      <c r="DM55" s="160"/>
      <c r="DN55" s="160"/>
      <c r="DO55" s="160"/>
      <c r="DP55" s="160"/>
      <c r="DQ55" s="160"/>
      <c r="DR55" s="160"/>
      <c r="DS55" s="160"/>
      <c r="DT55" s="160"/>
      <c r="DU55" s="160"/>
      <c r="DV55" s="160"/>
      <c r="DW55" s="160"/>
      <c r="DX55" s="160"/>
      <c r="DY55" s="160"/>
      <c r="DZ55" s="160"/>
      <c r="EA55" s="160"/>
      <c r="EB55" s="160"/>
      <c r="EC55" s="160"/>
      <c r="ED55" s="160"/>
      <c r="EE55" s="160"/>
      <c r="EF55" s="160"/>
      <c r="EG55" s="160"/>
      <c r="EH55" s="160"/>
      <c r="EI55" s="160"/>
      <c r="EJ55" s="160"/>
      <c r="EK55" s="160"/>
      <c r="EL55" s="160"/>
      <c r="EM55" s="160"/>
    </row>
    <row r="56" spans="1:143" s="6" customFormat="1" ht="24" customHeight="1" thickBot="1">
      <c r="A56" s="160"/>
      <c r="B56" s="203"/>
      <c r="C56" s="204" t="s">
        <v>239</v>
      </c>
      <c r="D56" s="205"/>
      <c r="E56" s="206">
        <f>SUM(E45:E55)</f>
        <v>0</v>
      </c>
      <c r="F56" s="334">
        <f>SUM(F45:F55)</f>
        <v>0</v>
      </c>
      <c r="G56" s="220">
        <f>SUM(G45:G55)</f>
        <v>0</v>
      </c>
      <c r="H56" s="214">
        <f>SUM(H45:H55)</f>
        <v>0</v>
      </c>
      <c r="I56" s="160"/>
      <c r="J56" s="1353" t="s">
        <v>239</v>
      </c>
      <c r="K56" s="1354"/>
      <c r="L56" s="1354"/>
      <c r="M56" s="1355"/>
      <c r="N56" s="206">
        <f>SUM(N26:N55)</f>
        <v>0</v>
      </c>
      <c r="O56" s="334">
        <f>SUM(O26:O55)</f>
        <v>0</v>
      </c>
      <c r="P56" s="220">
        <f>SUM(P26:P55)</f>
        <v>0</v>
      </c>
      <c r="Q56" s="202">
        <f>SUM(Q26:Q55)</f>
        <v>0</v>
      </c>
      <c r="R56" s="159"/>
      <c r="S56" s="160"/>
      <c r="T56" s="160"/>
      <c r="U56" s="160"/>
      <c r="V56" s="160"/>
      <c r="W56" s="160"/>
      <c r="X56" s="160"/>
      <c r="Y56" s="160"/>
      <c r="Z56" s="160"/>
      <c r="AA56" s="160"/>
      <c r="AB56" s="160"/>
      <c r="AC56" s="160"/>
      <c r="AD56" s="160"/>
      <c r="AE56" s="160"/>
      <c r="AF56" s="160"/>
      <c r="AG56" s="160"/>
      <c r="AH56" s="160"/>
      <c r="AI56" s="160"/>
      <c r="AJ56" s="160"/>
      <c r="AK56" s="160"/>
      <c r="AL56" s="160"/>
      <c r="AM56" s="160"/>
      <c r="AN56" s="160"/>
      <c r="AO56" s="160"/>
      <c r="AP56" s="160"/>
      <c r="AQ56" s="160"/>
      <c r="AR56" s="160"/>
      <c r="AS56" s="160"/>
      <c r="AT56" s="160"/>
      <c r="AU56" s="160"/>
      <c r="AV56" s="160"/>
      <c r="AW56" s="160"/>
      <c r="AX56" s="160"/>
      <c r="AY56" s="160"/>
      <c r="AZ56" s="160"/>
      <c r="BA56" s="160"/>
      <c r="BB56" s="160"/>
      <c r="BC56" s="160"/>
      <c r="BD56" s="160"/>
      <c r="BE56" s="160"/>
      <c r="BF56" s="160"/>
      <c r="BG56" s="160"/>
      <c r="BH56" s="160"/>
      <c r="BI56" s="160"/>
      <c r="BJ56" s="160"/>
      <c r="BK56" s="160"/>
      <c r="BL56" s="160"/>
      <c r="BM56" s="160"/>
      <c r="BN56" s="160"/>
      <c r="BO56" s="160"/>
      <c r="BP56" s="160"/>
      <c r="BQ56" s="160"/>
      <c r="BR56" s="160"/>
      <c r="BS56" s="160"/>
      <c r="BT56" s="160"/>
      <c r="BU56" s="160"/>
      <c r="BV56" s="160"/>
      <c r="BW56" s="160"/>
      <c r="BX56" s="160"/>
      <c r="BY56" s="160"/>
      <c r="BZ56" s="160"/>
      <c r="CA56" s="160"/>
      <c r="CB56" s="160"/>
      <c r="CC56" s="160"/>
      <c r="CD56" s="160"/>
      <c r="CE56" s="160"/>
      <c r="CF56" s="160"/>
      <c r="CG56" s="160"/>
      <c r="CH56" s="160"/>
      <c r="CI56" s="160"/>
      <c r="CJ56" s="160"/>
      <c r="CK56" s="160"/>
      <c r="CL56" s="160"/>
      <c r="CM56" s="160"/>
      <c r="CN56" s="160"/>
      <c r="CO56" s="160"/>
      <c r="CP56" s="160"/>
      <c r="CQ56" s="160"/>
      <c r="CR56" s="160"/>
      <c r="CS56" s="160"/>
      <c r="CT56" s="160"/>
      <c r="CU56" s="160"/>
      <c r="CV56" s="160"/>
      <c r="CW56" s="160"/>
      <c r="CX56" s="160"/>
      <c r="CY56" s="160"/>
      <c r="CZ56" s="160"/>
      <c r="DA56" s="160"/>
      <c r="DB56" s="160"/>
      <c r="DC56" s="160"/>
      <c r="DD56" s="160"/>
      <c r="DE56" s="160"/>
      <c r="DF56" s="160"/>
      <c r="DG56" s="160"/>
      <c r="DH56" s="160"/>
      <c r="DI56" s="160"/>
      <c r="DJ56" s="160"/>
      <c r="DK56" s="160"/>
      <c r="DL56" s="160"/>
      <c r="DM56" s="160"/>
      <c r="DN56" s="160"/>
      <c r="DO56" s="160"/>
      <c r="DP56" s="160"/>
      <c r="DQ56" s="160"/>
      <c r="DR56" s="160"/>
      <c r="DS56" s="160"/>
      <c r="DT56" s="160"/>
      <c r="DU56" s="160"/>
      <c r="DV56" s="160"/>
      <c r="DW56" s="160"/>
      <c r="DX56" s="160"/>
      <c r="DY56" s="160"/>
      <c r="DZ56" s="160"/>
      <c r="EA56" s="160"/>
      <c r="EB56" s="160"/>
      <c r="EC56" s="160"/>
      <c r="ED56" s="160"/>
      <c r="EE56" s="160"/>
      <c r="EF56" s="160"/>
      <c r="EG56" s="160"/>
      <c r="EH56" s="160"/>
      <c r="EI56" s="160"/>
      <c r="EJ56" s="160"/>
      <c r="EK56" s="160"/>
      <c r="EL56" s="160"/>
      <c r="EM56" s="160"/>
    </row>
    <row r="57" spans="1:143" s="6" customFormat="1" ht="23.1" customHeight="1">
      <c r="A57" s="159"/>
      <c r="B57" s="160"/>
      <c r="C57" s="160"/>
      <c r="D57" s="160"/>
      <c r="E57" s="160"/>
      <c r="F57" s="160"/>
      <c r="G57" s="160"/>
      <c r="H57" s="160"/>
      <c r="I57" s="160"/>
      <c r="J57" s="160"/>
      <c r="K57" s="160"/>
      <c r="L57" s="160"/>
      <c r="M57" s="160"/>
      <c r="N57" s="160"/>
      <c r="O57" s="160"/>
      <c r="P57" s="160"/>
      <c r="Q57" s="160"/>
      <c r="R57" s="160"/>
      <c r="S57" s="160"/>
      <c r="T57" s="160"/>
      <c r="U57" s="160"/>
      <c r="V57" s="160"/>
      <c r="W57" s="160"/>
      <c r="X57" s="160"/>
      <c r="Y57" s="160"/>
      <c r="Z57" s="160"/>
      <c r="AA57" s="160"/>
      <c r="AB57" s="160"/>
      <c r="AC57" s="160"/>
      <c r="AD57" s="160"/>
      <c r="AE57" s="160"/>
      <c r="AF57" s="160"/>
      <c r="AG57" s="160"/>
      <c r="AH57" s="160"/>
      <c r="AI57" s="160"/>
      <c r="AJ57" s="160"/>
      <c r="AK57" s="160"/>
      <c r="AL57" s="160"/>
      <c r="AM57" s="160"/>
      <c r="AN57" s="160"/>
      <c r="AO57" s="160"/>
      <c r="AP57" s="160"/>
      <c r="AQ57" s="160"/>
      <c r="AR57" s="160"/>
      <c r="AS57" s="160"/>
      <c r="AT57" s="160"/>
      <c r="AU57" s="160"/>
      <c r="AV57" s="160"/>
      <c r="AW57" s="160"/>
      <c r="AX57" s="160"/>
      <c r="AY57" s="160"/>
      <c r="AZ57" s="160"/>
      <c r="BA57" s="160"/>
      <c r="BB57" s="160"/>
      <c r="BC57" s="160"/>
      <c r="BD57" s="160"/>
      <c r="BE57" s="160"/>
      <c r="BF57" s="160"/>
      <c r="BG57" s="160"/>
      <c r="BH57" s="160"/>
      <c r="BI57" s="160"/>
      <c r="BJ57" s="160"/>
      <c r="BK57" s="160"/>
      <c r="BL57" s="160"/>
      <c r="BM57" s="160"/>
      <c r="BN57" s="160"/>
      <c r="BO57" s="160"/>
      <c r="BP57" s="160"/>
      <c r="BQ57" s="160"/>
      <c r="BR57" s="160"/>
      <c r="BS57" s="160"/>
      <c r="BT57" s="160"/>
      <c r="BU57" s="160"/>
      <c r="BV57" s="160"/>
      <c r="BW57" s="160"/>
      <c r="BX57" s="160"/>
      <c r="BY57" s="160"/>
      <c r="BZ57" s="160"/>
      <c r="CA57" s="160"/>
      <c r="CB57" s="160"/>
      <c r="CC57" s="160"/>
      <c r="CD57" s="160"/>
      <c r="CE57" s="160"/>
      <c r="CF57" s="160"/>
      <c r="CG57" s="160"/>
      <c r="CH57" s="160"/>
      <c r="CI57" s="160"/>
      <c r="CJ57" s="160"/>
      <c r="CK57" s="160"/>
      <c r="CL57" s="160"/>
      <c r="CM57" s="160"/>
      <c r="CN57" s="160"/>
      <c r="CO57" s="160"/>
      <c r="CP57" s="160"/>
      <c r="CQ57" s="160"/>
      <c r="CR57" s="160"/>
      <c r="CS57" s="160"/>
      <c r="CT57" s="160"/>
      <c r="CU57" s="160"/>
      <c r="CV57" s="160"/>
      <c r="CW57" s="160"/>
      <c r="CX57" s="160"/>
      <c r="CY57" s="160"/>
      <c r="CZ57" s="160"/>
      <c r="DA57" s="160"/>
      <c r="DB57" s="160"/>
      <c r="DC57" s="160"/>
      <c r="DD57" s="160"/>
      <c r="DE57" s="160"/>
      <c r="DF57" s="160"/>
      <c r="DG57" s="160"/>
      <c r="DH57" s="160"/>
      <c r="DI57" s="160"/>
      <c r="DJ57" s="160"/>
      <c r="DK57" s="160"/>
      <c r="DL57" s="160"/>
      <c r="DM57" s="160"/>
      <c r="DN57" s="160"/>
      <c r="DO57" s="160"/>
      <c r="DP57" s="160"/>
      <c r="DQ57" s="160"/>
      <c r="DR57" s="160"/>
      <c r="DS57" s="160"/>
      <c r="DT57" s="160"/>
      <c r="DU57" s="160"/>
      <c r="DV57" s="160"/>
      <c r="DW57" s="160"/>
      <c r="DX57" s="160"/>
      <c r="DY57" s="160"/>
      <c r="DZ57" s="160"/>
      <c r="EA57" s="160"/>
      <c r="EB57" s="160"/>
      <c r="EC57" s="160"/>
      <c r="ED57" s="160"/>
      <c r="EE57" s="160"/>
      <c r="EF57" s="160"/>
      <c r="EG57" s="160"/>
      <c r="EH57" s="160"/>
      <c r="EI57" s="160"/>
      <c r="EJ57" s="160"/>
      <c r="EK57" s="160"/>
      <c r="EL57" s="160"/>
      <c r="EM57" s="160"/>
    </row>
    <row r="58" spans="1:143" s="6" customFormat="1" ht="23.1" customHeight="1" thickBot="1">
      <c r="A58" s="159"/>
      <c r="B58" s="160"/>
      <c r="C58" s="160"/>
      <c r="D58" s="160"/>
      <c r="E58" s="160"/>
      <c r="F58" s="160"/>
      <c r="G58" s="160"/>
      <c r="H58" s="160"/>
      <c r="I58" s="160"/>
      <c r="J58" s="160"/>
      <c r="K58" s="160"/>
      <c r="L58" s="160"/>
      <c r="M58" s="160"/>
      <c r="N58" s="160"/>
      <c r="O58" s="160"/>
      <c r="P58" s="160"/>
      <c r="Q58" s="160"/>
      <c r="R58" s="160"/>
      <c r="S58" s="160"/>
      <c r="T58" s="160"/>
      <c r="U58" s="160"/>
      <c r="V58" s="160"/>
      <c r="W58" s="160"/>
      <c r="X58" s="160"/>
      <c r="Y58" s="160"/>
      <c r="Z58" s="160"/>
      <c r="AA58" s="160"/>
      <c r="AB58" s="160"/>
      <c r="AC58" s="160"/>
      <c r="AD58" s="160"/>
      <c r="AE58" s="160"/>
      <c r="AF58" s="160"/>
      <c r="AG58" s="160"/>
      <c r="AH58" s="160"/>
      <c r="AI58" s="160"/>
      <c r="AJ58" s="160"/>
      <c r="AK58" s="160"/>
      <c r="AL58" s="160"/>
      <c r="AM58" s="160"/>
      <c r="AN58" s="160"/>
      <c r="AO58" s="160"/>
      <c r="AP58" s="160"/>
      <c r="AQ58" s="160"/>
      <c r="AR58" s="160"/>
      <c r="AS58" s="160"/>
      <c r="AT58" s="160"/>
      <c r="AU58" s="160"/>
      <c r="AV58" s="160"/>
      <c r="AW58" s="160"/>
      <c r="AX58" s="160"/>
      <c r="AY58" s="160"/>
      <c r="AZ58" s="160"/>
      <c r="BA58" s="160"/>
      <c r="BB58" s="160"/>
      <c r="BC58" s="160"/>
      <c r="BD58" s="160"/>
      <c r="BE58" s="160"/>
      <c r="BF58" s="160"/>
      <c r="BG58" s="160"/>
      <c r="BH58" s="160"/>
      <c r="BI58" s="160"/>
      <c r="BJ58" s="160"/>
      <c r="BK58" s="160"/>
      <c r="BL58" s="160"/>
      <c r="BM58" s="160"/>
      <c r="BN58" s="160"/>
      <c r="BO58" s="160"/>
      <c r="BP58" s="160"/>
      <c r="BQ58" s="160"/>
      <c r="BR58" s="160"/>
      <c r="BS58" s="160"/>
      <c r="BT58" s="160"/>
      <c r="BU58" s="160"/>
      <c r="BV58" s="160"/>
      <c r="BW58" s="160"/>
      <c r="BX58" s="160"/>
      <c r="BY58" s="160"/>
      <c r="BZ58" s="160"/>
      <c r="CA58" s="160"/>
      <c r="CB58" s="160"/>
      <c r="CC58" s="160"/>
      <c r="CD58" s="160"/>
      <c r="CE58" s="160"/>
      <c r="CF58" s="160"/>
      <c r="CG58" s="160"/>
      <c r="CH58" s="160"/>
      <c r="CI58" s="160"/>
      <c r="CJ58" s="160"/>
      <c r="CK58" s="160"/>
      <c r="CL58" s="160"/>
      <c r="CM58" s="160"/>
      <c r="CN58" s="160"/>
      <c r="CO58" s="160"/>
      <c r="CP58" s="160"/>
      <c r="CQ58" s="160"/>
      <c r="CR58" s="160"/>
      <c r="CS58" s="160"/>
      <c r="CT58" s="160"/>
      <c r="CU58" s="160"/>
      <c r="CV58" s="160"/>
      <c r="CW58" s="160"/>
      <c r="CX58" s="160"/>
      <c r="CY58" s="160"/>
      <c r="CZ58" s="160"/>
      <c r="DA58" s="160"/>
      <c r="DB58" s="160"/>
      <c r="DC58" s="160"/>
      <c r="DD58" s="160"/>
      <c r="DE58" s="160"/>
      <c r="DF58" s="160"/>
      <c r="DG58" s="160"/>
      <c r="DH58" s="160"/>
      <c r="DI58" s="160"/>
      <c r="DJ58" s="160"/>
      <c r="DK58" s="160"/>
      <c r="DL58" s="160"/>
      <c r="DM58" s="160"/>
      <c r="DN58" s="160"/>
      <c r="DO58" s="160"/>
      <c r="DP58" s="160"/>
      <c r="DQ58" s="160"/>
      <c r="DR58" s="160"/>
      <c r="DS58" s="160"/>
      <c r="DT58" s="160"/>
      <c r="DU58" s="160"/>
      <c r="DV58" s="160"/>
      <c r="DW58" s="160"/>
      <c r="DX58" s="160"/>
      <c r="DY58" s="160"/>
      <c r="DZ58" s="160"/>
      <c r="EA58" s="160"/>
      <c r="EB58" s="160"/>
      <c r="EC58" s="160"/>
      <c r="ED58" s="160"/>
      <c r="EE58" s="160"/>
      <c r="EF58" s="160"/>
      <c r="EG58" s="160"/>
      <c r="EH58" s="160"/>
      <c r="EI58" s="160"/>
      <c r="EJ58" s="160"/>
      <c r="EK58" s="160"/>
      <c r="EL58" s="160"/>
      <c r="EM58" s="160"/>
    </row>
    <row r="59" spans="1:143" s="6" customFormat="1" ht="23.1" customHeight="1" thickBot="1">
      <c r="A59" s="159"/>
      <c r="B59" s="265" t="s">
        <v>1267</v>
      </c>
      <c r="C59" s="271" t="s">
        <v>212</v>
      </c>
      <c r="D59" s="271" t="s">
        <v>224</v>
      </c>
      <c r="E59" s="272" t="s">
        <v>236</v>
      </c>
      <c r="F59" s="332" t="s">
        <v>237</v>
      </c>
      <c r="G59" s="273" t="s">
        <v>504</v>
      </c>
      <c r="H59" s="267" t="s">
        <v>1268</v>
      </c>
      <c r="I59" s="160"/>
      <c r="J59" s="160"/>
      <c r="K59" s="160"/>
      <c r="L59" s="160"/>
      <c r="M59" s="160"/>
      <c r="N59" s="160"/>
      <c r="O59" s="160"/>
      <c r="P59" s="160"/>
      <c r="Q59" s="160"/>
      <c r="R59"/>
      <c r="S59" s="11"/>
      <c r="T59" s="11"/>
      <c r="U59" s="11"/>
      <c r="V59" s="160"/>
      <c r="W59" s="160"/>
      <c r="X59" s="160"/>
      <c r="Y59" s="160"/>
      <c r="Z59" s="160"/>
      <c r="AA59" s="160"/>
      <c r="AB59" s="160"/>
      <c r="AC59" s="160"/>
      <c r="AD59" s="160"/>
      <c r="AE59" s="160"/>
      <c r="AF59" s="160"/>
      <c r="AG59" s="160"/>
      <c r="AH59" s="160"/>
      <c r="AI59" s="160"/>
      <c r="AJ59" s="160"/>
      <c r="AK59" s="160"/>
      <c r="AL59" s="160"/>
      <c r="AM59" s="160"/>
      <c r="AN59" s="160"/>
      <c r="AO59" s="160"/>
      <c r="AP59" s="160"/>
      <c r="AQ59" s="160"/>
      <c r="AR59" s="160"/>
      <c r="AS59" s="160"/>
      <c r="AT59" s="160"/>
      <c r="AU59" s="160"/>
      <c r="AV59" s="160"/>
      <c r="AW59" s="160"/>
      <c r="AX59" s="160"/>
      <c r="AY59" s="160"/>
      <c r="AZ59" s="160"/>
      <c r="BA59" s="160"/>
      <c r="BB59" s="160"/>
      <c r="BC59" s="160"/>
      <c r="BD59" s="160"/>
      <c r="BE59" s="160"/>
      <c r="BF59" s="160"/>
      <c r="BG59" s="160"/>
      <c r="BH59" s="160"/>
      <c r="BI59" s="160"/>
      <c r="BJ59" s="160"/>
      <c r="BK59" s="160"/>
      <c r="BL59" s="160"/>
      <c r="BM59" s="160"/>
      <c r="BN59" s="160"/>
      <c r="BO59" s="160"/>
      <c r="BP59" s="160"/>
      <c r="BQ59" s="160"/>
      <c r="BR59" s="160"/>
      <c r="BS59" s="160"/>
      <c r="BT59" s="160"/>
      <c r="BU59" s="160"/>
      <c r="BV59" s="160"/>
      <c r="BW59" s="160"/>
      <c r="BX59" s="160"/>
      <c r="BY59" s="160"/>
      <c r="BZ59" s="160"/>
      <c r="CA59" s="160"/>
      <c r="CB59" s="160"/>
      <c r="CC59" s="160"/>
      <c r="CD59" s="160"/>
      <c r="CE59" s="160"/>
      <c r="CF59" s="160"/>
      <c r="CG59" s="160"/>
      <c r="CH59" s="160"/>
      <c r="CI59" s="160"/>
      <c r="CJ59" s="160"/>
      <c r="CK59" s="160"/>
      <c r="CL59" s="160"/>
      <c r="CM59" s="160"/>
      <c r="CN59" s="160"/>
      <c r="CO59" s="160"/>
      <c r="CP59" s="160"/>
      <c r="CQ59" s="160"/>
      <c r="CR59" s="160"/>
      <c r="CS59" s="160"/>
      <c r="CT59" s="160"/>
      <c r="CU59" s="160"/>
      <c r="CV59" s="160"/>
      <c r="CW59" s="160"/>
      <c r="CX59" s="160"/>
      <c r="CY59" s="160"/>
      <c r="CZ59" s="160"/>
      <c r="DA59" s="160"/>
      <c r="DB59" s="160"/>
      <c r="DC59" s="160"/>
      <c r="DD59" s="160"/>
      <c r="DE59" s="160"/>
      <c r="DF59" s="160"/>
      <c r="DG59" s="160"/>
      <c r="DH59" s="160"/>
      <c r="DI59" s="160"/>
      <c r="DJ59" s="160"/>
      <c r="DK59" s="160"/>
      <c r="DL59" s="160"/>
      <c r="DM59" s="160"/>
      <c r="DN59" s="160"/>
      <c r="DO59" s="160"/>
      <c r="DP59" s="160"/>
      <c r="DQ59" s="160"/>
      <c r="DR59" s="160"/>
      <c r="DS59" s="160"/>
      <c r="DT59" s="160"/>
      <c r="DU59" s="160"/>
      <c r="DV59" s="160"/>
      <c r="DW59" s="160"/>
      <c r="DX59" s="160"/>
      <c r="DY59" s="160"/>
      <c r="DZ59" s="160"/>
      <c r="EA59" s="160"/>
      <c r="EB59" s="160"/>
      <c r="EC59" s="160"/>
      <c r="ED59" s="160"/>
      <c r="EE59" s="160"/>
      <c r="EF59" s="160"/>
      <c r="EG59" s="160"/>
      <c r="EH59" s="160"/>
      <c r="EI59" s="160"/>
      <c r="EJ59" s="160"/>
      <c r="EK59" s="160"/>
      <c r="EL59" s="160"/>
      <c r="EM59" s="160"/>
    </row>
    <row r="60" spans="1:143" s="6" customFormat="1" ht="23.1" customHeight="1">
      <c r="A60" s="159"/>
      <c r="B60" s="176">
        <v>11</v>
      </c>
      <c r="C60" s="195" t="str">
        <f>'6.式場・料理他'!K352</f>
        <v>引ﾀｲﾌﾟ11</v>
      </c>
      <c r="D60" s="215">
        <f>'6.式場・料理他'!B352</f>
        <v>0</v>
      </c>
      <c r="E60" s="347">
        <f>'6.式場・料理他'!L352</f>
        <v>0</v>
      </c>
      <c r="F60" s="348">
        <f>'6.式場・料理他'!M352</f>
        <v>0</v>
      </c>
      <c r="G60" s="349">
        <f>'6.式場・料理他'!N352</f>
        <v>0</v>
      </c>
      <c r="H60" s="350">
        <f>SUM(E60:G60)</f>
        <v>0</v>
      </c>
      <c r="I60" s="159"/>
      <c r="J60" s="160"/>
      <c r="K60" s="160"/>
      <c r="L60" s="160"/>
      <c r="M60" s="160"/>
      <c r="N60" s="160"/>
      <c r="O60" s="160"/>
      <c r="P60" s="160"/>
      <c r="Q60" s="160"/>
      <c r="R60"/>
      <c r="S60" s="11"/>
      <c r="T60" s="11"/>
      <c r="U60" s="11"/>
      <c r="V60" s="160"/>
      <c r="W60" s="160"/>
      <c r="X60" s="160"/>
      <c r="Y60" s="160"/>
      <c r="Z60" s="160"/>
      <c r="AA60" s="160"/>
      <c r="AB60" s="160"/>
      <c r="AC60" s="160"/>
      <c r="AD60" s="160"/>
      <c r="AE60" s="160"/>
      <c r="AF60" s="160"/>
      <c r="AG60" s="160"/>
      <c r="AH60" s="160"/>
      <c r="AI60" s="160"/>
      <c r="AJ60" s="160"/>
      <c r="AK60" s="160"/>
      <c r="AL60" s="160"/>
      <c r="AM60" s="160"/>
      <c r="AN60" s="160"/>
      <c r="AO60" s="160"/>
      <c r="AP60" s="160"/>
      <c r="AQ60" s="160"/>
      <c r="AR60" s="160"/>
      <c r="AS60" s="160"/>
      <c r="AT60" s="160"/>
      <c r="AU60" s="160"/>
      <c r="AV60" s="160"/>
      <c r="AW60" s="160"/>
      <c r="AX60" s="160"/>
      <c r="AY60" s="160"/>
      <c r="AZ60" s="160"/>
      <c r="BA60" s="160"/>
      <c r="BB60" s="160"/>
      <c r="BC60" s="160"/>
      <c r="BD60" s="160"/>
      <c r="BE60" s="160"/>
      <c r="BF60" s="160"/>
      <c r="BG60" s="160"/>
      <c r="BH60" s="160"/>
      <c r="BI60" s="160"/>
      <c r="BJ60" s="160"/>
      <c r="BK60" s="160"/>
      <c r="BL60" s="160"/>
      <c r="BM60" s="160"/>
      <c r="BN60" s="160"/>
      <c r="BO60" s="160"/>
      <c r="BP60" s="160"/>
      <c r="BQ60" s="160"/>
      <c r="BR60" s="160"/>
      <c r="BS60" s="160"/>
      <c r="BT60" s="160"/>
      <c r="BU60" s="160"/>
      <c r="BV60" s="160"/>
      <c r="BW60" s="160"/>
      <c r="BX60" s="160"/>
      <c r="BY60" s="160"/>
      <c r="BZ60" s="160"/>
      <c r="CA60" s="160"/>
      <c r="CB60" s="160"/>
      <c r="CC60" s="160"/>
      <c r="CD60" s="160"/>
      <c r="CE60" s="160"/>
      <c r="CF60" s="160"/>
      <c r="CG60" s="160"/>
      <c r="CH60" s="160"/>
      <c r="CI60" s="160"/>
      <c r="CJ60" s="160"/>
      <c r="CK60" s="160"/>
      <c r="CL60" s="160"/>
      <c r="CM60" s="160"/>
      <c r="CN60" s="160"/>
      <c r="CO60" s="160"/>
      <c r="CP60" s="160"/>
      <c r="CQ60" s="160"/>
      <c r="CR60" s="160"/>
      <c r="CS60" s="160"/>
      <c r="CT60" s="160"/>
      <c r="CU60" s="160"/>
      <c r="CV60" s="160"/>
      <c r="CW60" s="160"/>
      <c r="CX60" s="160"/>
      <c r="CY60" s="160"/>
      <c r="CZ60" s="160"/>
      <c r="DA60" s="160"/>
      <c r="DB60" s="160"/>
      <c r="DC60" s="160"/>
      <c r="DD60" s="160"/>
      <c r="DE60" s="160"/>
      <c r="DF60" s="160"/>
      <c r="DG60" s="160"/>
      <c r="DH60" s="160"/>
      <c r="DI60" s="160"/>
      <c r="DJ60" s="160"/>
      <c r="DK60" s="160"/>
      <c r="DL60" s="160"/>
      <c r="DM60" s="160"/>
      <c r="DN60" s="160"/>
      <c r="DO60" s="160"/>
      <c r="DP60" s="160"/>
      <c r="DQ60" s="160"/>
      <c r="DR60" s="160"/>
      <c r="DS60" s="160"/>
      <c r="DT60" s="160"/>
      <c r="DU60" s="160"/>
      <c r="DV60" s="160"/>
      <c r="DW60" s="160"/>
      <c r="DX60" s="160"/>
      <c r="DY60" s="160"/>
      <c r="DZ60" s="160"/>
      <c r="EA60" s="160"/>
      <c r="EB60" s="160"/>
      <c r="EC60" s="160"/>
      <c r="ED60" s="160"/>
      <c r="EE60" s="160"/>
      <c r="EF60" s="160"/>
      <c r="EG60" s="160"/>
      <c r="EH60" s="160"/>
      <c r="EI60" s="160"/>
      <c r="EJ60" s="160"/>
      <c r="EK60" s="160"/>
      <c r="EL60" s="160"/>
      <c r="EM60" s="160"/>
    </row>
    <row r="61" spans="1:143" s="6" customFormat="1" ht="23.1" customHeight="1">
      <c r="A61" s="159"/>
      <c r="B61" s="185">
        <v>12</v>
      </c>
      <c r="C61" s="196" t="str">
        <f>'6.式場・料理他'!K353</f>
        <v>引ﾀｲﾌﾟ12</v>
      </c>
      <c r="D61" s="216">
        <f>'6.式場・料理他'!B353</f>
        <v>0</v>
      </c>
      <c r="E61" s="351">
        <f>'6.式場・料理他'!L353</f>
        <v>0</v>
      </c>
      <c r="F61" s="352">
        <f>'6.式場・料理他'!M353</f>
        <v>0</v>
      </c>
      <c r="G61" s="353">
        <f>'6.式場・料理他'!N353</f>
        <v>0</v>
      </c>
      <c r="H61" s="354">
        <f t="shared" ref="H61:H79" si="17">SUM(E61:G61)</f>
        <v>0</v>
      </c>
      <c r="I61" s="159"/>
      <c r="J61" s="160"/>
      <c r="K61" s="160"/>
      <c r="L61" s="160"/>
      <c r="M61" s="160"/>
      <c r="N61" s="160"/>
      <c r="O61" s="160"/>
      <c r="P61" s="160"/>
      <c r="Q61" s="160"/>
      <c r="R61"/>
      <c r="S61" s="11"/>
      <c r="T61" s="11"/>
      <c r="U61" s="11"/>
      <c r="V61" s="160"/>
      <c r="W61" s="160"/>
      <c r="X61" s="160"/>
      <c r="Y61" s="160"/>
      <c r="Z61" s="160"/>
      <c r="AA61" s="160"/>
      <c r="AB61" s="160"/>
      <c r="AC61" s="160"/>
      <c r="AD61" s="160"/>
      <c r="AE61" s="160"/>
      <c r="AF61" s="160"/>
      <c r="AG61" s="160"/>
      <c r="AH61" s="160"/>
      <c r="AI61" s="160"/>
      <c r="AJ61" s="160"/>
      <c r="AK61" s="160"/>
      <c r="AL61" s="160"/>
      <c r="AM61" s="160"/>
      <c r="AN61" s="160"/>
      <c r="AO61" s="160"/>
      <c r="AP61" s="160"/>
      <c r="AQ61" s="160"/>
      <c r="AR61" s="160"/>
      <c r="AS61" s="160"/>
      <c r="AT61" s="160"/>
      <c r="AU61" s="160"/>
      <c r="AV61" s="160"/>
      <c r="AW61" s="160"/>
      <c r="AX61" s="160"/>
      <c r="AY61" s="160"/>
      <c r="AZ61" s="160"/>
      <c r="BA61" s="160"/>
      <c r="BB61" s="160"/>
      <c r="BC61" s="160"/>
      <c r="BD61" s="160"/>
      <c r="BE61" s="160"/>
      <c r="BF61" s="160"/>
      <c r="BG61" s="160"/>
      <c r="BH61" s="160"/>
      <c r="BI61" s="160"/>
      <c r="BJ61" s="160"/>
      <c r="BK61" s="160"/>
      <c r="BL61" s="160"/>
      <c r="BM61" s="160"/>
      <c r="BN61" s="160"/>
      <c r="BO61" s="160"/>
      <c r="BP61" s="160"/>
      <c r="BQ61" s="160"/>
      <c r="BR61" s="160"/>
      <c r="BS61" s="160"/>
      <c r="BT61" s="160"/>
      <c r="BU61" s="160"/>
      <c r="BV61" s="160"/>
      <c r="BW61" s="160"/>
      <c r="BX61" s="160"/>
      <c r="BY61" s="160"/>
      <c r="BZ61" s="160"/>
      <c r="CA61" s="160"/>
      <c r="CB61" s="160"/>
      <c r="CC61" s="160"/>
      <c r="CD61" s="160"/>
      <c r="CE61" s="160"/>
      <c r="CF61" s="160"/>
      <c r="CG61" s="160"/>
      <c r="CH61" s="160"/>
      <c r="CI61" s="160"/>
      <c r="CJ61" s="160"/>
      <c r="CK61" s="160"/>
      <c r="CL61" s="160"/>
      <c r="CM61" s="160"/>
      <c r="CN61" s="160"/>
      <c r="CO61" s="160"/>
      <c r="CP61" s="160"/>
      <c r="CQ61" s="160"/>
      <c r="CR61" s="160"/>
      <c r="CS61" s="160"/>
      <c r="CT61" s="160"/>
      <c r="CU61" s="160"/>
      <c r="CV61" s="160"/>
      <c r="CW61" s="160"/>
      <c r="CX61" s="160"/>
      <c r="CY61" s="160"/>
      <c r="CZ61" s="160"/>
      <c r="DA61" s="160"/>
      <c r="DB61" s="160"/>
      <c r="DC61" s="160"/>
      <c r="DD61" s="160"/>
      <c r="DE61" s="160"/>
      <c r="DF61" s="160"/>
      <c r="DG61" s="160"/>
      <c r="DH61" s="160"/>
      <c r="DI61" s="160"/>
      <c r="DJ61" s="160"/>
      <c r="DK61" s="160"/>
      <c r="DL61" s="160"/>
      <c r="DM61" s="160"/>
      <c r="DN61" s="160"/>
      <c r="DO61" s="160"/>
      <c r="DP61" s="160"/>
      <c r="DQ61" s="160"/>
      <c r="DR61" s="160"/>
      <c r="DS61" s="160"/>
      <c r="DT61" s="160"/>
      <c r="DU61" s="160"/>
      <c r="DV61" s="160"/>
      <c r="DW61" s="160"/>
      <c r="DX61" s="160"/>
      <c r="DY61" s="160"/>
      <c r="DZ61" s="160"/>
      <c r="EA61" s="160"/>
      <c r="EB61" s="160"/>
      <c r="EC61" s="160"/>
      <c r="ED61" s="160"/>
      <c r="EE61" s="160"/>
      <c r="EF61" s="160"/>
      <c r="EG61" s="160"/>
      <c r="EH61" s="160"/>
      <c r="EI61" s="160"/>
      <c r="EJ61" s="160"/>
      <c r="EK61" s="160"/>
      <c r="EL61" s="160"/>
      <c r="EM61" s="160"/>
    </row>
    <row r="62" spans="1:143" s="6" customFormat="1" ht="23.1" customHeight="1">
      <c r="A62" s="159"/>
      <c r="B62" s="185">
        <v>13</v>
      </c>
      <c r="C62" s="196" t="str">
        <f>'6.式場・料理他'!K354</f>
        <v>引ﾀｲﾌﾟ13</v>
      </c>
      <c r="D62" s="216">
        <f>'6.式場・料理他'!B354</f>
        <v>0</v>
      </c>
      <c r="E62" s="351">
        <f>'6.式場・料理他'!L354</f>
        <v>0</v>
      </c>
      <c r="F62" s="352">
        <f>'6.式場・料理他'!M354</f>
        <v>0</v>
      </c>
      <c r="G62" s="353">
        <f>'6.式場・料理他'!N354</f>
        <v>0</v>
      </c>
      <c r="H62" s="354">
        <f t="shared" si="17"/>
        <v>0</v>
      </c>
      <c r="I62" s="159"/>
      <c r="J62" s="160"/>
      <c r="K62" s="160"/>
      <c r="L62" s="160"/>
      <c r="M62" s="160"/>
      <c r="N62" s="160"/>
      <c r="O62" s="160"/>
      <c r="P62" s="160"/>
      <c r="Q62" s="160"/>
      <c r="R62"/>
      <c r="S62" s="11"/>
      <c r="T62" s="11"/>
      <c r="U62" s="11"/>
      <c r="V62" s="160"/>
      <c r="W62" s="160"/>
      <c r="X62" s="160"/>
      <c r="Y62" s="160"/>
      <c r="Z62" s="160"/>
      <c r="AA62" s="160"/>
      <c r="AB62" s="160"/>
      <c r="AC62" s="160"/>
      <c r="AD62" s="160"/>
      <c r="AE62" s="160"/>
      <c r="AF62" s="160"/>
      <c r="AG62" s="160"/>
      <c r="AH62" s="160"/>
      <c r="AI62" s="160"/>
      <c r="AJ62" s="160"/>
      <c r="AK62" s="160"/>
      <c r="AL62" s="160"/>
      <c r="AM62" s="160"/>
      <c r="AN62" s="160"/>
      <c r="AO62" s="160"/>
      <c r="AP62" s="160"/>
      <c r="AQ62" s="160"/>
      <c r="AR62" s="160"/>
      <c r="AS62" s="160"/>
      <c r="AT62" s="160"/>
      <c r="AU62" s="160"/>
      <c r="AV62" s="160"/>
      <c r="AW62" s="160"/>
      <c r="AX62" s="160"/>
      <c r="AY62" s="160"/>
      <c r="AZ62" s="160"/>
      <c r="BA62" s="160"/>
      <c r="BB62" s="160"/>
      <c r="BC62" s="160"/>
      <c r="BD62" s="160"/>
      <c r="BE62" s="160"/>
      <c r="BF62" s="160"/>
      <c r="BG62" s="160"/>
      <c r="BH62" s="160"/>
      <c r="BI62" s="160"/>
      <c r="BJ62" s="160"/>
      <c r="BK62" s="160"/>
      <c r="BL62" s="160"/>
      <c r="BM62" s="160"/>
      <c r="BN62" s="160"/>
      <c r="BO62" s="160"/>
      <c r="BP62" s="160"/>
      <c r="BQ62" s="160"/>
      <c r="BR62" s="160"/>
      <c r="BS62" s="160"/>
      <c r="BT62" s="160"/>
      <c r="BU62" s="160"/>
      <c r="BV62" s="160"/>
      <c r="BW62" s="160"/>
      <c r="BX62" s="160"/>
      <c r="BY62" s="160"/>
      <c r="BZ62" s="160"/>
      <c r="CA62" s="160"/>
      <c r="CB62" s="160"/>
      <c r="CC62" s="160"/>
      <c r="CD62" s="160"/>
      <c r="CE62" s="160"/>
      <c r="CF62" s="160"/>
      <c r="CG62" s="160"/>
      <c r="CH62" s="160"/>
      <c r="CI62" s="160"/>
      <c r="CJ62" s="160"/>
      <c r="CK62" s="160"/>
      <c r="CL62" s="160"/>
      <c r="CM62" s="160"/>
      <c r="CN62" s="160"/>
      <c r="CO62" s="160"/>
      <c r="CP62" s="160"/>
      <c r="CQ62" s="160"/>
      <c r="CR62" s="160"/>
      <c r="CS62" s="160"/>
      <c r="CT62" s="160"/>
      <c r="CU62" s="160"/>
      <c r="CV62" s="160"/>
      <c r="CW62" s="160"/>
      <c r="CX62" s="160"/>
      <c r="CY62" s="160"/>
      <c r="CZ62" s="160"/>
      <c r="DA62" s="160"/>
      <c r="DB62" s="160"/>
      <c r="DC62" s="160"/>
      <c r="DD62" s="160"/>
      <c r="DE62" s="160"/>
      <c r="DF62" s="160"/>
      <c r="DG62" s="160"/>
      <c r="DH62" s="160"/>
      <c r="DI62" s="160"/>
      <c r="DJ62" s="160"/>
      <c r="DK62" s="160"/>
      <c r="DL62" s="160"/>
      <c r="DM62" s="160"/>
      <c r="DN62" s="160"/>
      <c r="DO62" s="160"/>
      <c r="DP62" s="160"/>
      <c r="DQ62" s="160"/>
      <c r="DR62" s="160"/>
      <c r="DS62" s="160"/>
      <c r="DT62" s="160"/>
      <c r="DU62" s="160"/>
      <c r="DV62" s="160"/>
      <c r="DW62" s="160"/>
      <c r="DX62" s="160"/>
      <c r="DY62" s="160"/>
      <c r="DZ62" s="160"/>
      <c r="EA62" s="160"/>
      <c r="EB62" s="160"/>
      <c r="EC62" s="160"/>
      <c r="ED62" s="160"/>
      <c r="EE62" s="160"/>
      <c r="EF62" s="160"/>
      <c r="EG62" s="160"/>
      <c r="EH62" s="160"/>
      <c r="EI62" s="160"/>
      <c r="EJ62" s="160"/>
      <c r="EK62" s="160"/>
      <c r="EL62" s="160"/>
      <c r="EM62" s="160"/>
    </row>
    <row r="63" spans="1:143" s="6" customFormat="1" ht="23.1" customHeight="1">
      <c r="A63" s="159"/>
      <c r="B63" s="185">
        <v>14</v>
      </c>
      <c r="C63" s="196" t="str">
        <f>'6.式場・料理他'!K355</f>
        <v>引ﾀｲﾌﾟ14</v>
      </c>
      <c r="D63" s="216">
        <f>'6.式場・料理他'!B355</f>
        <v>0</v>
      </c>
      <c r="E63" s="351">
        <f>'6.式場・料理他'!L355</f>
        <v>0</v>
      </c>
      <c r="F63" s="352">
        <f>'6.式場・料理他'!M355</f>
        <v>0</v>
      </c>
      <c r="G63" s="353">
        <f>'6.式場・料理他'!N355</f>
        <v>0</v>
      </c>
      <c r="H63" s="354">
        <f t="shared" si="17"/>
        <v>0</v>
      </c>
      <c r="I63" s="159"/>
      <c r="J63" s="160"/>
      <c r="K63" s="160"/>
      <c r="L63" s="160"/>
      <c r="M63" s="160"/>
      <c r="N63" s="160"/>
      <c r="O63" s="160"/>
      <c r="P63" s="160"/>
      <c r="Q63" s="160"/>
      <c r="R63"/>
      <c r="S63" s="11"/>
      <c r="T63" s="11"/>
      <c r="U63" s="11"/>
      <c r="V63" s="160"/>
      <c r="W63" s="160"/>
      <c r="X63" s="160"/>
      <c r="Y63" s="160"/>
      <c r="Z63" s="160"/>
      <c r="AA63" s="160"/>
      <c r="AB63" s="160"/>
      <c r="AC63" s="160"/>
      <c r="AD63" s="160"/>
      <c r="AE63" s="160"/>
      <c r="AF63" s="160"/>
      <c r="AG63" s="160"/>
      <c r="AH63" s="160"/>
      <c r="AI63" s="160"/>
      <c r="AJ63" s="160"/>
      <c r="AK63" s="160"/>
      <c r="AL63" s="160"/>
      <c r="AM63" s="160"/>
      <c r="AN63" s="160"/>
      <c r="AO63" s="160"/>
      <c r="AP63" s="160"/>
      <c r="AQ63" s="160"/>
      <c r="AR63" s="160"/>
      <c r="AS63" s="160"/>
      <c r="AT63" s="160"/>
      <c r="AU63" s="160"/>
      <c r="AV63" s="160"/>
      <c r="AW63" s="160"/>
      <c r="AX63" s="160"/>
      <c r="AY63" s="160"/>
      <c r="AZ63" s="160"/>
      <c r="BA63" s="160"/>
      <c r="BB63" s="160"/>
      <c r="BC63" s="160"/>
      <c r="BD63" s="160"/>
      <c r="BE63" s="160"/>
      <c r="BF63" s="160"/>
      <c r="BG63" s="160"/>
      <c r="BH63" s="160"/>
      <c r="BI63" s="160"/>
      <c r="BJ63" s="160"/>
      <c r="BK63" s="160"/>
      <c r="BL63" s="160"/>
      <c r="BM63" s="160"/>
      <c r="BN63" s="160"/>
      <c r="BO63" s="160"/>
      <c r="BP63" s="160"/>
      <c r="BQ63" s="160"/>
      <c r="BR63" s="160"/>
      <c r="BS63" s="160"/>
      <c r="BT63" s="160"/>
      <c r="BU63" s="160"/>
      <c r="BV63" s="160"/>
      <c r="BW63" s="160"/>
      <c r="BX63" s="160"/>
      <c r="BY63" s="160"/>
      <c r="BZ63" s="160"/>
      <c r="CA63" s="160"/>
      <c r="CB63" s="160"/>
      <c r="CC63" s="160"/>
      <c r="CD63" s="160"/>
      <c r="CE63" s="160"/>
      <c r="CF63" s="160"/>
      <c r="CG63" s="160"/>
      <c r="CH63" s="160"/>
      <c r="CI63" s="160"/>
      <c r="CJ63" s="160"/>
      <c r="CK63" s="160"/>
      <c r="CL63" s="160"/>
      <c r="CM63" s="160"/>
      <c r="CN63" s="160"/>
      <c r="CO63" s="160"/>
      <c r="CP63" s="160"/>
      <c r="CQ63" s="160"/>
      <c r="CR63" s="160"/>
      <c r="CS63" s="160"/>
      <c r="CT63" s="160"/>
      <c r="CU63" s="160"/>
      <c r="CV63" s="160"/>
      <c r="CW63" s="160"/>
      <c r="CX63" s="160"/>
      <c r="CY63" s="160"/>
      <c r="CZ63" s="160"/>
      <c r="DA63" s="160"/>
      <c r="DB63" s="160"/>
      <c r="DC63" s="160"/>
      <c r="DD63" s="160"/>
      <c r="DE63" s="160"/>
      <c r="DF63" s="160"/>
      <c r="DG63" s="160"/>
      <c r="DH63" s="160"/>
      <c r="DI63" s="160"/>
      <c r="DJ63" s="160"/>
      <c r="DK63" s="160"/>
      <c r="DL63" s="160"/>
      <c r="DM63" s="160"/>
      <c r="DN63" s="160"/>
      <c r="DO63" s="160"/>
      <c r="DP63" s="160"/>
      <c r="DQ63" s="160"/>
      <c r="DR63" s="160"/>
      <c r="DS63" s="160"/>
      <c r="DT63" s="160"/>
      <c r="DU63" s="160"/>
      <c r="DV63" s="160"/>
      <c r="DW63" s="160"/>
      <c r="DX63" s="160"/>
      <c r="DY63" s="160"/>
      <c r="DZ63" s="160"/>
      <c r="EA63" s="160"/>
      <c r="EB63" s="160"/>
      <c r="EC63" s="160"/>
      <c r="ED63" s="160"/>
      <c r="EE63" s="160"/>
      <c r="EF63" s="160"/>
      <c r="EG63" s="160"/>
      <c r="EH63" s="160"/>
      <c r="EI63" s="160"/>
      <c r="EJ63" s="160"/>
      <c r="EK63" s="160"/>
      <c r="EL63" s="160"/>
      <c r="EM63" s="160"/>
    </row>
    <row r="64" spans="1:143" s="10" customFormat="1" ht="23.1" customHeight="1">
      <c r="A64" s="159"/>
      <c r="B64" s="185">
        <v>15</v>
      </c>
      <c r="C64" s="196" t="str">
        <f>'6.式場・料理他'!K356</f>
        <v>引ﾀｲﾌﾟ15</v>
      </c>
      <c r="D64" s="216">
        <f>'6.式場・料理他'!B356</f>
        <v>0</v>
      </c>
      <c r="E64" s="351">
        <f>'6.式場・料理他'!L356</f>
        <v>0</v>
      </c>
      <c r="F64" s="352">
        <f>'6.式場・料理他'!M356</f>
        <v>0</v>
      </c>
      <c r="G64" s="353">
        <f>'6.式場・料理他'!N356</f>
        <v>0</v>
      </c>
      <c r="H64" s="354">
        <f t="shared" si="17"/>
        <v>0</v>
      </c>
      <c r="I64" s="159"/>
      <c r="J64" s="160"/>
      <c r="K64" s="160"/>
      <c r="L64" s="160"/>
      <c r="M64" s="160"/>
      <c r="N64" s="160"/>
      <c r="O64" s="160"/>
      <c r="P64" s="160"/>
      <c r="Q64" s="160"/>
      <c r="R64"/>
      <c r="S64" s="11"/>
      <c r="T64" s="11"/>
      <c r="U64" s="11"/>
      <c r="V64" s="160"/>
      <c r="W64" s="160"/>
      <c r="X64" s="160"/>
      <c r="Y64" s="160"/>
      <c r="Z64" s="160"/>
      <c r="AA64" s="160"/>
      <c r="AB64" s="160"/>
      <c r="AC64" s="160"/>
      <c r="AD64" s="160"/>
      <c r="AE64" s="160"/>
      <c r="AF64" s="160"/>
      <c r="AG64" s="160"/>
      <c r="AH64" s="160"/>
      <c r="AI64" s="160"/>
      <c r="AJ64" s="160"/>
      <c r="AK64" s="160"/>
      <c r="AL64" s="160"/>
      <c r="AM64" s="160"/>
      <c r="AN64" s="160"/>
      <c r="AO64" s="160"/>
      <c r="AP64" s="160"/>
      <c r="AQ64" s="160"/>
      <c r="AR64" s="160"/>
      <c r="AS64" s="160"/>
      <c r="AT64" s="160"/>
      <c r="AU64" s="160"/>
      <c r="AV64" s="160"/>
      <c r="AW64" s="160"/>
      <c r="AX64" s="160"/>
      <c r="AY64" s="160"/>
      <c r="AZ64" s="160"/>
      <c r="BA64" s="160"/>
      <c r="BB64" s="160"/>
      <c r="BC64" s="160"/>
      <c r="BD64" s="160"/>
      <c r="BE64" s="160"/>
      <c r="BF64" s="160"/>
      <c r="BG64" s="160"/>
      <c r="BH64" s="160"/>
      <c r="BI64" s="160"/>
      <c r="BJ64" s="160"/>
      <c r="BK64" s="160"/>
      <c r="BL64" s="160"/>
      <c r="BM64" s="160"/>
      <c r="BN64" s="160"/>
      <c r="BO64" s="160"/>
      <c r="BP64" s="160"/>
      <c r="BQ64" s="160"/>
      <c r="BR64" s="160"/>
      <c r="BS64" s="160"/>
      <c r="BT64" s="160"/>
      <c r="BU64" s="160"/>
      <c r="BV64" s="160"/>
      <c r="BW64" s="160"/>
      <c r="BX64" s="160"/>
      <c r="BY64" s="160"/>
      <c r="BZ64" s="160"/>
      <c r="CA64" s="160"/>
      <c r="CB64" s="160"/>
      <c r="CC64" s="160"/>
      <c r="CD64" s="160"/>
      <c r="CE64" s="160"/>
      <c r="CF64" s="160"/>
      <c r="CG64" s="160"/>
      <c r="CH64" s="160"/>
      <c r="CI64" s="160"/>
      <c r="CJ64" s="160"/>
      <c r="CK64" s="160"/>
      <c r="CL64" s="160"/>
      <c r="CM64" s="160"/>
      <c r="CN64" s="160"/>
      <c r="CO64" s="160"/>
      <c r="CP64" s="160"/>
      <c r="CQ64" s="160"/>
      <c r="CR64" s="160"/>
      <c r="CS64" s="160"/>
      <c r="CT64" s="160"/>
      <c r="CU64" s="160"/>
      <c r="CV64" s="160"/>
      <c r="CW64" s="160"/>
      <c r="CX64" s="160"/>
      <c r="CY64" s="160"/>
      <c r="CZ64" s="160"/>
      <c r="DA64" s="160"/>
      <c r="DB64" s="160"/>
      <c r="DC64" s="160"/>
      <c r="DD64" s="160"/>
      <c r="DE64" s="160"/>
      <c r="DF64" s="160"/>
      <c r="DG64" s="160"/>
      <c r="DH64" s="160"/>
      <c r="DI64" s="160"/>
      <c r="DJ64" s="160"/>
      <c r="DK64" s="160"/>
      <c r="DL64" s="160"/>
      <c r="DM64" s="160"/>
      <c r="DN64" s="160"/>
      <c r="DO64" s="160"/>
      <c r="DP64" s="160"/>
      <c r="DQ64" s="160"/>
      <c r="DR64" s="160"/>
      <c r="DS64" s="160"/>
      <c r="DT64" s="160"/>
      <c r="DU64" s="160"/>
      <c r="DV64" s="160"/>
      <c r="DW64" s="160"/>
      <c r="DX64" s="160"/>
      <c r="DY64" s="160"/>
      <c r="DZ64" s="160"/>
      <c r="EA64" s="160"/>
      <c r="EB64" s="160"/>
      <c r="EC64" s="160"/>
      <c r="ED64" s="160"/>
      <c r="EE64" s="160"/>
      <c r="EF64" s="160"/>
      <c r="EG64" s="160"/>
      <c r="EH64" s="160"/>
      <c r="EI64" s="160"/>
      <c r="EJ64" s="160"/>
      <c r="EK64" s="160"/>
      <c r="EL64" s="160"/>
      <c r="EM64" s="159"/>
    </row>
    <row r="65" spans="1:143" s="10" customFormat="1" ht="23.1" customHeight="1">
      <c r="A65" s="159"/>
      <c r="B65" s="185">
        <v>16</v>
      </c>
      <c r="C65" s="196" t="str">
        <f>'6.式場・料理他'!K357</f>
        <v>引ﾀｲﾌﾟ16</v>
      </c>
      <c r="D65" s="216">
        <f>'6.式場・料理他'!B357</f>
        <v>0</v>
      </c>
      <c r="E65" s="351">
        <f>'6.式場・料理他'!L357</f>
        <v>0</v>
      </c>
      <c r="F65" s="352">
        <f>'6.式場・料理他'!M357</f>
        <v>0</v>
      </c>
      <c r="G65" s="353">
        <f>'6.式場・料理他'!N357</f>
        <v>0</v>
      </c>
      <c r="H65" s="354">
        <f t="shared" si="17"/>
        <v>0</v>
      </c>
      <c r="I65" s="159"/>
      <c r="J65" s="160"/>
      <c r="K65" s="160"/>
      <c r="L65" s="160"/>
      <c r="M65" s="160"/>
      <c r="N65" s="160"/>
      <c r="O65" s="160"/>
      <c r="P65" s="160"/>
      <c r="Q65" s="160"/>
      <c r="R65"/>
      <c r="S65" s="11"/>
      <c r="T65" s="11"/>
      <c r="U65" s="11"/>
      <c r="V65" s="159"/>
      <c r="W65" s="159"/>
      <c r="X65" s="159"/>
      <c r="Y65" s="159"/>
      <c r="Z65" s="159"/>
      <c r="AA65" s="159"/>
      <c r="AB65" s="159"/>
      <c r="AC65" s="159"/>
      <c r="AD65" s="159"/>
      <c r="AE65" s="159"/>
      <c r="AF65" s="159"/>
      <c r="AG65" s="159"/>
      <c r="AH65" s="159"/>
      <c r="AI65" s="159"/>
      <c r="AJ65" s="159"/>
      <c r="AK65" s="159"/>
      <c r="AL65" s="159"/>
      <c r="AM65" s="159"/>
      <c r="AN65" s="159"/>
      <c r="AO65" s="159"/>
      <c r="AP65" s="159"/>
      <c r="AQ65" s="159"/>
      <c r="AR65" s="159"/>
      <c r="AS65" s="159"/>
      <c r="AT65" s="159"/>
      <c r="AU65" s="159"/>
      <c r="AV65" s="159"/>
      <c r="AW65" s="159"/>
      <c r="AX65" s="159"/>
      <c r="AY65" s="159"/>
      <c r="AZ65" s="159"/>
      <c r="BA65" s="159"/>
      <c r="BB65" s="159"/>
      <c r="BC65" s="159"/>
      <c r="BD65" s="159"/>
      <c r="BE65" s="159"/>
      <c r="BF65" s="159"/>
      <c r="BG65" s="159"/>
      <c r="BH65" s="159"/>
      <c r="BI65" s="159"/>
      <c r="BJ65" s="159"/>
      <c r="BK65" s="159"/>
      <c r="BL65" s="159"/>
      <c r="BM65" s="159"/>
      <c r="BN65" s="159"/>
      <c r="BO65" s="159"/>
      <c r="BP65" s="159"/>
      <c r="BQ65" s="159"/>
      <c r="BR65" s="159"/>
      <c r="BS65" s="159"/>
      <c r="BT65" s="159"/>
      <c r="BU65" s="159"/>
      <c r="BV65" s="159"/>
      <c r="BW65" s="159"/>
      <c r="BX65" s="159"/>
      <c r="BY65" s="159"/>
      <c r="BZ65" s="159"/>
      <c r="CA65" s="159"/>
      <c r="CB65" s="159"/>
      <c r="CC65" s="159"/>
      <c r="CD65" s="159"/>
      <c r="CE65" s="159"/>
      <c r="CF65" s="159"/>
      <c r="CG65" s="159"/>
      <c r="CH65" s="159"/>
      <c r="CI65" s="159"/>
      <c r="CJ65" s="159"/>
      <c r="CK65" s="159"/>
      <c r="CL65" s="159"/>
      <c r="CM65" s="159"/>
      <c r="CN65" s="159"/>
      <c r="CO65" s="159"/>
      <c r="CP65" s="159"/>
      <c r="CQ65" s="159"/>
      <c r="CR65" s="159"/>
      <c r="CS65" s="159"/>
      <c r="CT65" s="159"/>
      <c r="CU65" s="159"/>
      <c r="CV65" s="159"/>
      <c r="CW65" s="159"/>
      <c r="CX65" s="159"/>
      <c r="CY65" s="159"/>
      <c r="CZ65" s="159"/>
      <c r="DA65" s="159"/>
      <c r="DB65" s="159"/>
      <c r="DC65" s="159"/>
      <c r="DD65" s="159"/>
      <c r="DE65" s="159"/>
      <c r="DF65" s="159"/>
      <c r="DG65" s="159"/>
      <c r="DH65" s="159"/>
      <c r="DI65" s="159"/>
      <c r="DJ65" s="159"/>
      <c r="DK65" s="159"/>
      <c r="DL65" s="159"/>
      <c r="DM65" s="159"/>
      <c r="DN65" s="159"/>
      <c r="DO65" s="159"/>
      <c r="DP65" s="159"/>
      <c r="DQ65" s="159"/>
      <c r="DR65" s="159"/>
      <c r="DS65" s="159"/>
      <c r="DT65" s="159"/>
      <c r="DU65" s="159"/>
      <c r="DV65" s="159"/>
      <c r="DW65" s="159"/>
      <c r="DX65" s="159"/>
      <c r="DY65" s="159"/>
      <c r="DZ65" s="159"/>
      <c r="EA65" s="159"/>
      <c r="EB65" s="159"/>
      <c r="EC65" s="159"/>
      <c r="ED65" s="159"/>
      <c r="EE65" s="159"/>
      <c r="EF65" s="159"/>
      <c r="EG65" s="159"/>
      <c r="EH65" s="159"/>
      <c r="EI65" s="159"/>
      <c r="EJ65" s="159"/>
      <c r="EK65" s="159"/>
      <c r="EL65" s="159"/>
      <c r="EM65" s="159"/>
    </row>
    <row r="66" spans="1:143" s="10" customFormat="1" ht="23.1" customHeight="1">
      <c r="A66" s="159"/>
      <c r="B66" s="185">
        <v>17</v>
      </c>
      <c r="C66" s="196" t="str">
        <f>'6.式場・料理他'!K358</f>
        <v>引ﾀｲﾌﾟ17</v>
      </c>
      <c r="D66" s="216">
        <f>'6.式場・料理他'!B358</f>
        <v>0</v>
      </c>
      <c r="E66" s="351">
        <f>'6.式場・料理他'!L358</f>
        <v>0</v>
      </c>
      <c r="F66" s="352">
        <f>'6.式場・料理他'!M358</f>
        <v>0</v>
      </c>
      <c r="G66" s="353">
        <f>'6.式場・料理他'!N358</f>
        <v>0</v>
      </c>
      <c r="H66" s="354">
        <f t="shared" si="17"/>
        <v>0</v>
      </c>
      <c r="I66" s="160"/>
      <c r="J66" s="160"/>
      <c r="K66" s="160"/>
      <c r="L66" s="160"/>
      <c r="M66" s="160"/>
      <c r="N66" s="160"/>
      <c r="O66" s="160"/>
      <c r="P66" s="160"/>
      <c r="Q66" s="160"/>
      <c r="R66"/>
      <c r="S66" s="11"/>
      <c r="T66" s="11"/>
      <c r="U66" s="11"/>
      <c r="V66" s="159"/>
      <c r="W66" s="159"/>
      <c r="X66" s="159"/>
      <c r="Y66" s="159"/>
      <c r="Z66" s="159"/>
      <c r="AA66" s="159"/>
      <c r="AB66" s="159"/>
      <c r="AC66" s="159"/>
      <c r="AD66" s="159"/>
      <c r="AE66" s="159"/>
      <c r="AF66" s="159"/>
      <c r="AG66" s="159"/>
      <c r="AH66" s="159"/>
      <c r="AI66" s="159"/>
      <c r="AJ66" s="159"/>
      <c r="AK66" s="159"/>
      <c r="AL66" s="159"/>
      <c r="AM66" s="159"/>
      <c r="AN66" s="159"/>
      <c r="AO66" s="159"/>
      <c r="AP66" s="159"/>
      <c r="AQ66" s="159"/>
      <c r="AR66" s="159"/>
      <c r="AS66" s="159"/>
      <c r="AT66" s="159"/>
      <c r="AU66" s="159"/>
      <c r="AV66" s="159"/>
      <c r="AW66" s="159"/>
      <c r="AX66" s="159"/>
      <c r="AY66" s="159"/>
      <c r="AZ66" s="159"/>
      <c r="BA66" s="159"/>
      <c r="BB66" s="159"/>
      <c r="BC66" s="159"/>
      <c r="BD66" s="159"/>
      <c r="BE66" s="159"/>
      <c r="BF66" s="159"/>
      <c r="BG66" s="159"/>
      <c r="BH66" s="159"/>
      <c r="BI66" s="159"/>
      <c r="BJ66" s="159"/>
      <c r="BK66" s="159"/>
      <c r="BL66" s="159"/>
      <c r="BM66" s="159"/>
      <c r="BN66" s="159"/>
      <c r="BO66" s="159"/>
      <c r="BP66" s="159"/>
      <c r="BQ66" s="159"/>
      <c r="BR66" s="159"/>
      <c r="BS66" s="159"/>
      <c r="BT66" s="159"/>
      <c r="BU66" s="159"/>
      <c r="BV66" s="159"/>
      <c r="BW66" s="159"/>
      <c r="BX66" s="159"/>
      <c r="BY66" s="159"/>
      <c r="BZ66" s="159"/>
      <c r="CA66" s="159"/>
      <c r="CB66" s="159"/>
      <c r="CC66" s="159"/>
      <c r="CD66" s="159"/>
      <c r="CE66" s="159"/>
      <c r="CF66" s="159"/>
      <c r="CG66" s="159"/>
      <c r="CH66" s="159"/>
      <c r="CI66" s="159"/>
      <c r="CJ66" s="159"/>
      <c r="CK66" s="159"/>
      <c r="CL66" s="159"/>
      <c r="CM66" s="159"/>
      <c r="CN66" s="159"/>
      <c r="CO66" s="159"/>
      <c r="CP66" s="159"/>
      <c r="CQ66" s="159"/>
      <c r="CR66" s="159"/>
      <c r="CS66" s="159"/>
      <c r="CT66" s="159"/>
      <c r="CU66" s="159"/>
      <c r="CV66" s="159"/>
      <c r="CW66" s="159"/>
      <c r="CX66" s="159"/>
      <c r="CY66" s="159"/>
      <c r="CZ66" s="159"/>
      <c r="DA66" s="159"/>
      <c r="DB66" s="159"/>
      <c r="DC66" s="159"/>
      <c r="DD66" s="159"/>
      <c r="DE66" s="159"/>
      <c r="DF66" s="159"/>
      <c r="DG66" s="159"/>
      <c r="DH66" s="159"/>
      <c r="DI66" s="159"/>
      <c r="DJ66" s="159"/>
      <c r="DK66" s="159"/>
      <c r="DL66" s="159"/>
      <c r="DM66" s="159"/>
      <c r="DN66" s="159"/>
      <c r="DO66" s="159"/>
      <c r="DP66" s="159"/>
      <c r="DQ66" s="159"/>
      <c r="DR66" s="159"/>
      <c r="DS66" s="159"/>
      <c r="DT66" s="159"/>
      <c r="DU66" s="159"/>
      <c r="DV66" s="159"/>
      <c r="DW66" s="159"/>
      <c r="DX66" s="159"/>
      <c r="DY66" s="159"/>
      <c r="DZ66" s="159"/>
      <c r="EA66" s="159"/>
      <c r="EB66" s="159"/>
      <c r="EC66" s="159"/>
      <c r="ED66" s="159"/>
      <c r="EE66" s="159"/>
      <c r="EF66" s="159"/>
      <c r="EG66" s="159"/>
      <c r="EH66" s="159"/>
      <c r="EI66" s="159"/>
      <c r="EJ66" s="159"/>
      <c r="EK66" s="159"/>
      <c r="EL66" s="159"/>
      <c r="EM66" s="159"/>
    </row>
    <row r="67" spans="1:143" s="10" customFormat="1" ht="23.1" customHeight="1">
      <c r="A67" s="159"/>
      <c r="B67" s="185">
        <v>18</v>
      </c>
      <c r="C67" s="196" t="str">
        <f>'6.式場・料理他'!K359</f>
        <v>引ﾀｲﾌﾟ18</v>
      </c>
      <c r="D67" s="216">
        <f>'6.式場・料理他'!B359</f>
        <v>0</v>
      </c>
      <c r="E67" s="351">
        <f>'6.式場・料理他'!L359</f>
        <v>0</v>
      </c>
      <c r="F67" s="352">
        <f>'6.式場・料理他'!M359</f>
        <v>0</v>
      </c>
      <c r="G67" s="353">
        <f>'6.式場・料理他'!N359</f>
        <v>0</v>
      </c>
      <c r="H67" s="354">
        <f t="shared" si="17"/>
        <v>0</v>
      </c>
      <c r="I67" s="160"/>
      <c r="J67" s="160"/>
      <c r="K67" s="160"/>
      <c r="L67" s="160"/>
      <c r="M67" s="160"/>
      <c r="N67" s="160"/>
      <c r="O67" s="160"/>
      <c r="P67" s="160"/>
      <c r="Q67" s="160"/>
      <c r="R67"/>
      <c r="S67" s="11"/>
      <c r="T67" s="11"/>
      <c r="U67" s="11"/>
      <c r="V67" s="159"/>
      <c r="W67" s="159"/>
      <c r="X67" s="159"/>
      <c r="Y67" s="159"/>
      <c r="Z67" s="159"/>
      <c r="AA67" s="159"/>
      <c r="AB67" s="159"/>
      <c r="AC67" s="159"/>
      <c r="AD67" s="159"/>
      <c r="AE67" s="159"/>
      <c r="AF67" s="159"/>
      <c r="AG67" s="159"/>
      <c r="AH67" s="159"/>
      <c r="AI67" s="159"/>
      <c r="AJ67" s="159"/>
      <c r="AK67" s="159"/>
      <c r="AL67" s="159"/>
      <c r="AM67" s="159"/>
      <c r="AN67" s="159"/>
      <c r="AO67" s="159"/>
      <c r="AP67" s="159"/>
      <c r="AQ67" s="159"/>
      <c r="AR67" s="159"/>
      <c r="AS67" s="159"/>
      <c r="AT67" s="159"/>
      <c r="AU67" s="159"/>
      <c r="AV67" s="159"/>
      <c r="AW67" s="159"/>
      <c r="AX67" s="159"/>
      <c r="AY67" s="159"/>
      <c r="AZ67" s="159"/>
      <c r="BA67" s="159"/>
      <c r="BB67" s="159"/>
      <c r="BC67" s="159"/>
      <c r="BD67" s="159"/>
      <c r="BE67" s="159"/>
      <c r="BF67" s="159"/>
      <c r="BG67" s="159"/>
      <c r="BH67" s="159"/>
      <c r="BI67" s="159"/>
      <c r="BJ67" s="159"/>
      <c r="BK67" s="159"/>
      <c r="BL67" s="159"/>
      <c r="BM67" s="159"/>
      <c r="BN67" s="159"/>
      <c r="BO67" s="159"/>
      <c r="BP67" s="159"/>
      <c r="BQ67" s="159"/>
      <c r="BR67" s="159"/>
      <c r="BS67" s="159"/>
      <c r="BT67" s="159"/>
      <c r="BU67" s="159"/>
      <c r="BV67" s="159"/>
      <c r="BW67" s="159"/>
      <c r="BX67" s="159"/>
      <c r="BY67" s="159"/>
      <c r="BZ67" s="159"/>
      <c r="CA67" s="159"/>
      <c r="CB67" s="159"/>
      <c r="CC67" s="159"/>
      <c r="CD67" s="159"/>
      <c r="CE67" s="159"/>
      <c r="CF67" s="159"/>
      <c r="CG67" s="159"/>
      <c r="CH67" s="159"/>
      <c r="CI67" s="159"/>
      <c r="CJ67" s="159"/>
      <c r="CK67" s="159"/>
      <c r="CL67" s="159"/>
      <c r="CM67" s="159"/>
      <c r="CN67" s="159"/>
      <c r="CO67" s="159"/>
      <c r="CP67" s="159"/>
      <c r="CQ67" s="159"/>
      <c r="CR67" s="159"/>
      <c r="CS67" s="159"/>
      <c r="CT67" s="159"/>
      <c r="CU67" s="159"/>
      <c r="CV67" s="159"/>
      <c r="CW67" s="159"/>
      <c r="CX67" s="159"/>
      <c r="CY67" s="159"/>
      <c r="CZ67" s="159"/>
      <c r="DA67" s="159"/>
      <c r="DB67" s="159"/>
      <c r="DC67" s="159"/>
      <c r="DD67" s="159"/>
      <c r="DE67" s="159"/>
      <c r="DF67" s="159"/>
      <c r="DG67" s="159"/>
      <c r="DH67" s="159"/>
      <c r="DI67" s="159"/>
      <c r="DJ67" s="159"/>
      <c r="DK67" s="159"/>
      <c r="DL67" s="159"/>
      <c r="DM67" s="159"/>
      <c r="DN67" s="159"/>
      <c r="DO67" s="159"/>
      <c r="DP67" s="159"/>
      <c r="DQ67" s="159"/>
      <c r="DR67" s="159"/>
      <c r="DS67" s="159"/>
      <c r="DT67" s="159"/>
      <c r="DU67" s="159"/>
      <c r="DV67" s="159"/>
      <c r="DW67" s="159"/>
      <c r="DX67" s="159"/>
      <c r="DY67" s="159"/>
      <c r="DZ67" s="159"/>
      <c r="EA67" s="159"/>
      <c r="EB67" s="159"/>
      <c r="EC67" s="159"/>
      <c r="ED67" s="159"/>
      <c r="EE67" s="159"/>
      <c r="EF67" s="159"/>
      <c r="EG67" s="159"/>
      <c r="EH67" s="159"/>
      <c r="EI67" s="159"/>
      <c r="EJ67" s="159"/>
      <c r="EK67" s="159"/>
      <c r="EL67" s="159"/>
      <c r="EM67" s="159"/>
    </row>
    <row r="68" spans="1:143" s="10" customFormat="1" ht="23.1" customHeight="1">
      <c r="A68" s="159"/>
      <c r="B68" s="185">
        <v>19</v>
      </c>
      <c r="C68" s="196" t="str">
        <f>'6.式場・料理他'!K360</f>
        <v>引ﾀｲﾌﾟ19</v>
      </c>
      <c r="D68" s="216">
        <f>'6.式場・料理他'!B360</f>
        <v>0</v>
      </c>
      <c r="E68" s="351">
        <f>'6.式場・料理他'!L360</f>
        <v>0</v>
      </c>
      <c r="F68" s="352">
        <f>'6.式場・料理他'!M360</f>
        <v>0</v>
      </c>
      <c r="G68" s="353">
        <f>'6.式場・料理他'!N360</f>
        <v>0</v>
      </c>
      <c r="H68" s="354">
        <f t="shared" si="17"/>
        <v>0</v>
      </c>
      <c r="I68" s="159"/>
      <c r="J68" s="160"/>
      <c r="K68" s="160"/>
      <c r="L68" s="160"/>
      <c r="M68" s="160"/>
      <c r="N68" s="160"/>
      <c r="O68" s="160"/>
      <c r="P68" s="160"/>
      <c r="Q68" s="160"/>
      <c r="R68"/>
      <c r="S68" s="11"/>
      <c r="T68" s="11"/>
      <c r="U68" s="11"/>
      <c r="V68" s="159"/>
      <c r="W68" s="159"/>
      <c r="X68" s="159"/>
      <c r="Y68" s="159"/>
      <c r="Z68" s="159"/>
      <c r="AA68" s="159"/>
      <c r="AB68" s="159"/>
      <c r="AC68" s="159"/>
      <c r="AD68" s="159"/>
      <c r="AE68" s="159"/>
      <c r="AF68" s="159"/>
      <c r="AG68" s="159"/>
      <c r="AH68" s="159"/>
      <c r="AI68" s="159"/>
      <c r="AJ68" s="159"/>
      <c r="AK68" s="159"/>
      <c r="AL68" s="159"/>
      <c r="AM68" s="159"/>
      <c r="AN68" s="159"/>
      <c r="AO68" s="159"/>
      <c r="AP68" s="159"/>
      <c r="AQ68" s="159"/>
      <c r="AR68" s="159"/>
      <c r="AS68" s="159"/>
      <c r="AT68" s="159"/>
      <c r="AU68" s="159"/>
      <c r="AV68" s="159"/>
      <c r="AW68" s="159"/>
      <c r="AX68" s="159"/>
      <c r="AY68" s="159"/>
      <c r="AZ68" s="159"/>
      <c r="BA68" s="159"/>
      <c r="BB68" s="159"/>
      <c r="BC68" s="159"/>
      <c r="BD68" s="159"/>
      <c r="BE68" s="159"/>
      <c r="BF68" s="159"/>
      <c r="BG68" s="159"/>
      <c r="BH68" s="159"/>
      <c r="BI68" s="159"/>
      <c r="BJ68" s="159"/>
      <c r="BK68" s="159"/>
      <c r="BL68" s="159"/>
      <c r="BM68" s="159"/>
      <c r="BN68" s="159"/>
      <c r="BO68" s="159"/>
      <c r="BP68" s="159"/>
      <c r="BQ68" s="159"/>
      <c r="BR68" s="159"/>
      <c r="BS68" s="159"/>
      <c r="BT68" s="159"/>
      <c r="BU68" s="159"/>
      <c r="BV68" s="159"/>
      <c r="BW68" s="159"/>
      <c r="BX68" s="159"/>
      <c r="BY68" s="159"/>
      <c r="BZ68" s="159"/>
      <c r="CA68" s="159"/>
      <c r="CB68" s="159"/>
      <c r="CC68" s="159"/>
      <c r="CD68" s="159"/>
      <c r="CE68" s="159"/>
      <c r="CF68" s="159"/>
      <c r="CG68" s="159"/>
      <c r="CH68" s="159"/>
      <c r="CI68" s="159"/>
      <c r="CJ68" s="159"/>
      <c r="CK68" s="159"/>
      <c r="CL68" s="159"/>
      <c r="CM68" s="159"/>
      <c r="CN68" s="159"/>
      <c r="CO68" s="159"/>
      <c r="CP68" s="159"/>
      <c r="CQ68" s="159"/>
      <c r="CR68" s="159"/>
      <c r="CS68" s="159"/>
      <c r="CT68" s="159"/>
      <c r="CU68" s="159"/>
      <c r="CV68" s="159"/>
      <c r="CW68" s="159"/>
      <c r="CX68" s="159"/>
      <c r="CY68" s="159"/>
      <c r="CZ68" s="159"/>
      <c r="DA68" s="159"/>
      <c r="DB68" s="159"/>
      <c r="DC68" s="159"/>
      <c r="DD68" s="159"/>
      <c r="DE68" s="159"/>
      <c r="DF68" s="159"/>
      <c r="DG68" s="159"/>
      <c r="DH68" s="159"/>
      <c r="DI68" s="159"/>
      <c r="DJ68" s="159"/>
      <c r="DK68" s="159"/>
      <c r="DL68" s="159"/>
      <c r="DM68" s="159"/>
      <c r="DN68" s="159"/>
      <c r="DO68" s="159"/>
      <c r="DP68" s="159"/>
      <c r="DQ68" s="159"/>
      <c r="DR68" s="159"/>
      <c r="DS68" s="159"/>
      <c r="DT68" s="159"/>
      <c r="DU68" s="159"/>
      <c r="DV68" s="159"/>
      <c r="DW68" s="159"/>
      <c r="DX68" s="159"/>
      <c r="DY68" s="159"/>
      <c r="DZ68" s="159"/>
      <c r="EA68" s="159"/>
      <c r="EB68" s="159"/>
      <c r="EC68" s="159"/>
      <c r="ED68" s="159"/>
      <c r="EE68" s="159"/>
      <c r="EF68" s="159"/>
      <c r="EG68" s="159"/>
      <c r="EH68" s="159"/>
      <c r="EI68" s="159"/>
      <c r="EJ68" s="159"/>
      <c r="EK68" s="159"/>
      <c r="EL68" s="159"/>
      <c r="EM68" s="159"/>
    </row>
    <row r="69" spans="1:143" s="10" customFormat="1" ht="23.1" customHeight="1">
      <c r="A69" s="159"/>
      <c r="B69" s="185">
        <v>20</v>
      </c>
      <c r="C69" s="200" t="str">
        <f>'6.式場・料理他'!K361</f>
        <v>引ﾀｲﾌﾟ20</v>
      </c>
      <c r="D69" s="218">
        <f>'6.式場・料理他'!B361</f>
        <v>0</v>
      </c>
      <c r="E69" s="355">
        <f>'6.式場・料理他'!L361</f>
        <v>0</v>
      </c>
      <c r="F69" s="356">
        <f>'6.式場・料理他'!M361</f>
        <v>0</v>
      </c>
      <c r="G69" s="357">
        <f>'6.式場・料理他'!N361</f>
        <v>0</v>
      </c>
      <c r="H69" s="358">
        <f t="shared" si="17"/>
        <v>0</v>
      </c>
      <c r="I69" s="159"/>
      <c r="J69" s="160"/>
      <c r="K69" s="160"/>
      <c r="L69" s="160"/>
      <c r="M69" s="160"/>
      <c r="N69" s="160"/>
      <c r="O69" s="160"/>
      <c r="P69" s="160"/>
      <c r="Q69" s="160"/>
      <c r="R69"/>
      <c r="S69" s="11"/>
      <c r="T69" s="11"/>
      <c r="U69" s="11"/>
      <c r="V69" s="159"/>
      <c r="W69" s="159"/>
      <c r="X69" s="159"/>
      <c r="Y69" s="159"/>
      <c r="Z69" s="159"/>
      <c r="AA69" s="159"/>
      <c r="AB69" s="159"/>
      <c r="AC69" s="159"/>
      <c r="AD69" s="159"/>
      <c r="AE69" s="159"/>
      <c r="AF69" s="159"/>
      <c r="AG69" s="159"/>
      <c r="AH69" s="159"/>
      <c r="AI69" s="159"/>
      <c r="AJ69" s="159"/>
      <c r="AK69" s="159"/>
      <c r="AL69" s="159"/>
      <c r="AM69" s="159"/>
      <c r="AN69" s="159"/>
      <c r="AO69" s="159"/>
      <c r="AP69" s="159"/>
      <c r="AQ69" s="159"/>
      <c r="AR69" s="159"/>
      <c r="AS69" s="159"/>
      <c r="AT69" s="159"/>
      <c r="AU69" s="159"/>
      <c r="AV69" s="159"/>
      <c r="AW69" s="159"/>
      <c r="AX69" s="159"/>
      <c r="AY69" s="159"/>
      <c r="AZ69" s="159"/>
      <c r="BA69" s="159"/>
      <c r="BB69" s="159"/>
      <c r="BC69" s="159"/>
      <c r="BD69" s="159"/>
      <c r="BE69" s="159"/>
      <c r="BF69" s="159"/>
      <c r="BG69" s="159"/>
      <c r="BH69" s="159"/>
      <c r="BI69" s="159"/>
      <c r="BJ69" s="159"/>
      <c r="BK69" s="159"/>
      <c r="BL69" s="159"/>
      <c r="BM69" s="159"/>
      <c r="BN69" s="159"/>
      <c r="BO69" s="159"/>
      <c r="BP69" s="159"/>
      <c r="BQ69" s="159"/>
      <c r="BR69" s="159"/>
      <c r="BS69" s="159"/>
      <c r="BT69" s="159"/>
      <c r="BU69" s="159"/>
      <c r="BV69" s="159"/>
      <c r="BW69" s="159"/>
      <c r="BX69" s="159"/>
      <c r="BY69" s="159"/>
      <c r="BZ69" s="159"/>
      <c r="CA69" s="159"/>
      <c r="CB69" s="159"/>
      <c r="CC69" s="159"/>
      <c r="CD69" s="159"/>
      <c r="CE69" s="159"/>
      <c r="CF69" s="159"/>
      <c r="CG69" s="159"/>
      <c r="CH69" s="159"/>
      <c r="CI69" s="159"/>
      <c r="CJ69" s="159"/>
      <c r="CK69" s="159"/>
      <c r="CL69" s="159"/>
      <c r="CM69" s="159"/>
      <c r="CN69" s="159"/>
      <c r="CO69" s="159"/>
      <c r="CP69" s="159"/>
      <c r="CQ69" s="159"/>
      <c r="CR69" s="159"/>
      <c r="CS69" s="159"/>
      <c r="CT69" s="159"/>
      <c r="CU69" s="159"/>
      <c r="CV69" s="159"/>
      <c r="CW69" s="159"/>
      <c r="CX69" s="159"/>
      <c r="CY69" s="159"/>
      <c r="CZ69" s="159"/>
      <c r="DA69" s="159"/>
      <c r="DB69" s="159"/>
      <c r="DC69" s="159"/>
      <c r="DD69" s="159"/>
      <c r="DE69" s="159"/>
      <c r="DF69" s="159"/>
      <c r="DG69" s="159"/>
      <c r="DH69" s="159"/>
      <c r="DI69" s="159"/>
      <c r="DJ69" s="159"/>
      <c r="DK69" s="159"/>
      <c r="DL69" s="159"/>
      <c r="DM69" s="159"/>
      <c r="DN69" s="159"/>
      <c r="DO69" s="159"/>
      <c r="DP69" s="159"/>
      <c r="DQ69" s="159"/>
      <c r="DR69" s="159"/>
      <c r="DS69" s="159"/>
      <c r="DT69" s="159"/>
      <c r="DU69" s="159"/>
      <c r="DV69" s="159"/>
      <c r="DW69" s="159"/>
      <c r="DX69" s="159"/>
      <c r="DY69" s="159"/>
      <c r="DZ69" s="159"/>
      <c r="EA69" s="159"/>
      <c r="EB69" s="159"/>
      <c r="EC69" s="159"/>
      <c r="ED69" s="159"/>
      <c r="EE69" s="159"/>
      <c r="EF69" s="159"/>
      <c r="EG69" s="159"/>
      <c r="EH69" s="159"/>
      <c r="EI69" s="159"/>
      <c r="EJ69" s="159"/>
      <c r="EK69" s="159"/>
      <c r="EL69" s="159"/>
      <c r="EM69" s="159"/>
    </row>
    <row r="70" spans="1:143" s="10" customFormat="1" ht="23.1" customHeight="1">
      <c r="A70" s="159"/>
      <c r="B70" s="185">
        <v>21</v>
      </c>
      <c r="C70" s="200" t="str">
        <f>'6.式場・料理他'!K362</f>
        <v>引ﾀｲﾌﾟ21</v>
      </c>
      <c r="D70" s="218">
        <f>'6.式場・料理他'!B362</f>
        <v>0</v>
      </c>
      <c r="E70" s="355">
        <f>'6.式場・料理他'!L362</f>
        <v>0</v>
      </c>
      <c r="F70" s="356">
        <f>'6.式場・料理他'!M362</f>
        <v>0</v>
      </c>
      <c r="G70" s="357">
        <f>'6.式場・料理他'!N362</f>
        <v>0</v>
      </c>
      <c r="H70" s="358">
        <f t="shared" si="17"/>
        <v>0</v>
      </c>
      <c r="I70" s="159"/>
      <c r="J70" s="160"/>
      <c r="K70" s="160"/>
      <c r="L70" s="160"/>
      <c r="M70" s="160"/>
      <c r="N70" s="160"/>
      <c r="O70" s="160"/>
      <c r="P70" s="160"/>
      <c r="Q70" s="160"/>
      <c r="R70"/>
      <c r="S70" s="11"/>
      <c r="T70" s="11"/>
      <c r="U70" s="11"/>
      <c r="V70" s="159"/>
      <c r="W70" s="159"/>
      <c r="X70" s="159"/>
      <c r="Y70" s="159"/>
      <c r="Z70" s="159"/>
      <c r="AA70" s="159"/>
      <c r="AB70" s="159"/>
      <c r="AC70" s="159"/>
      <c r="AD70" s="159"/>
      <c r="AE70" s="159"/>
      <c r="AF70" s="159"/>
      <c r="AG70" s="159"/>
      <c r="AH70" s="159"/>
      <c r="AI70" s="159"/>
      <c r="AJ70" s="159"/>
      <c r="AK70" s="159"/>
      <c r="AL70" s="159"/>
      <c r="AM70" s="159"/>
      <c r="AN70" s="159"/>
      <c r="AO70" s="159"/>
      <c r="AP70" s="159"/>
      <c r="AQ70" s="159"/>
      <c r="AR70" s="159"/>
      <c r="AS70" s="159"/>
      <c r="AT70" s="159"/>
      <c r="AU70" s="159"/>
      <c r="AV70" s="159"/>
      <c r="AW70" s="159"/>
      <c r="AX70" s="159"/>
      <c r="AY70" s="159"/>
      <c r="AZ70" s="159"/>
      <c r="BA70" s="159"/>
      <c r="BB70" s="159"/>
      <c r="BC70" s="159"/>
      <c r="BD70" s="159"/>
      <c r="BE70" s="159"/>
      <c r="BF70" s="159"/>
      <c r="BG70" s="159"/>
      <c r="BH70" s="159"/>
      <c r="BI70" s="159"/>
      <c r="BJ70" s="159"/>
      <c r="BK70" s="159"/>
      <c r="BL70" s="159"/>
      <c r="BM70" s="159"/>
      <c r="BN70" s="159"/>
      <c r="BO70" s="159"/>
      <c r="BP70" s="159"/>
      <c r="BQ70" s="159"/>
      <c r="BR70" s="159"/>
      <c r="BS70" s="159"/>
      <c r="BT70" s="159"/>
      <c r="BU70" s="159"/>
      <c r="BV70" s="159"/>
      <c r="BW70" s="159"/>
      <c r="BX70" s="159"/>
      <c r="BY70" s="159"/>
      <c r="BZ70" s="159"/>
      <c r="CA70" s="159"/>
      <c r="CB70" s="159"/>
      <c r="CC70" s="159"/>
      <c r="CD70" s="159"/>
      <c r="CE70" s="159"/>
      <c r="CF70" s="159"/>
      <c r="CG70" s="159"/>
      <c r="CH70" s="159"/>
      <c r="CI70" s="159"/>
      <c r="CJ70" s="159"/>
      <c r="CK70" s="159"/>
      <c r="CL70" s="159"/>
      <c r="CM70" s="159"/>
      <c r="CN70" s="159"/>
      <c r="CO70" s="159"/>
      <c r="CP70" s="159"/>
      <c r="CQ70" s="159"/>
      <c r="CR70" s="159"/>
      <c r="CS70" s="159"/>
      <c r="CT70" s="159"/>
      <c r="CU70" s="159"/>
      <c r="CV70" s="159"/>
      <c r="CW70" s="159"/>
      <c r="CX70" s="159"/>
      <c r="CY70" s="159"/>
      <c r="CZ70" s="159"/>
      <c r="DA70" s="159"/>
      <c r="DB70" s="159"/>
      <c r="DC70" s="159"/>
      <c r="DD70" s="159"/>
      <c r="DE70" s="159"/>
      <c r="DF70" s="159"/>
      <c r="DG70" s="159"/>
      <c r="DH70" s="159"/>
      <c r="DI70" s="159"/>
      <c r="DJ70" s="159"/>
      <c r="DK70" s="159"/>
      <c r="DL70" s="159"/>
      <c r="DM70" s="159"/>
      <c r="DN70" s="159"/>
      <c r="DO70" s="159"/>
      <c r="DP70" s="159"/>
      <c r="DQ70" s="159"/>
      <c r="DR70" s="159"/>
      <c r="DS70" s="159"/>
      <c r="DT70" s="159"/>
      <c r="DU70" s="159"/>
      <c r="DV70" s="159"/>
      <c r="DW70" s="159"/>
      <c r="DX70" s="159"/>
      <c r="DY70" s="159"/>
      <c r="DZ70" s="159"/>
      <c r="EA70" s="159"/>
      <c r="EB70" s="159"/>
      <c r="EC70" s="159"/>
      <c r="ED70" s="159"/>
      <c r="EE70" s="159"/>
      <c r="EF70" s="159"/>
      <c r="EG70" s="159"/>
      <c r="EH70" s="159"/>
      <c r="EI70" s="159"/>
      <c r="EJ70" s="159"/>
      <c r="EK70" s="159"/>
      <c r="EL70" s="159"/>
      <c r="EM70" s="159"/>
    </row>
    <row r="71" spans="1:143" s="10" customFormat="1" ht="23.1" customHeight="1">
      <c r="A71" s="159"/>
      <c r="B71" s="185">
        <v>22</v>
      </c>
      <c r="C71" s="200" t="str">
        <f>'6.式場・料理他'!K363</f>
        <v>引ﾀｲﾌﾟ22</v>
      </c>
      <c r="D71" s="218">
        <f>'6.式場・料理他'!B363</f>
        <v>0</v>
      </c>
      <c r="E71" s="355">
        <f>'6.式場・料理他'!L363</f>
        <v>0</v>
      </c>
      <c r="F71" s="356">
        <f>'6.式場・料理他'!M363</f>
        <v>0</v>
      </c>
      <c r="G71" s="357">
        <f>'6.式場・料理他'!N363</f>
        <v>0</v>
      </c>
      <c r="H71" s="358">
        <f t="shared" si="17"/>
        <v>0</v>
      </c>
      <c r="I71" s="159"/>
      <c r="J71" s="160"/>
      <c r="K71" s="160"/>
      <c r="L71" s="160"/>
      <c r="M71" s="160"/>
      <c r="N71" s="160"/>
      <c r="O71" s="160"/>
      <c r="P71" s="160"/>
      <c r="Q71" s="160"/>
      <c r="R71"/>
      <c r="S71" s="11"/>
      <c r="T71" s="11"/>
      <c r="U71" s="11"/>
      <c r="V71" s="159"/>
      <c r="W71" s="159"/>
      <c r="X71" s="159"/>
      <c r="Y71" s="159"/>
      <c r="Z71" s="159"/>
      <c r="AA71" s="159"/>
      <c r="AB71" s="159"/>
      <c r="AC71" s="159"/>
      <c r="AD71" s="159"/>
      <c r="AE71" s="159"/>
      <c r="AF71" s="159"/>
      <c r="AG71" s="159"/>
      <c r="AH71" s="159"/>
      <c r="AI71" s="159"/>
      <c r="AJ71" s="159"/>
      <c r="AK71" s="159"/>
      <c r="AL71" s="159"/>
      <c r="AM71" s="159"/>
      <c r="AN71" s="159"/>
      <c r="AO71" s="159"/>
      <c r="AP71" s="159"/>
      <c r="AQ71" s="159"/>
      <c r="AR71" s="159"/>
      <c r="AS71" s="159"/>
      <c r="AT71" s="159"/>
      <c r="AU71" s="159"/>
      <c r="AV71" s="159"/>
      <c r="AW71" s="159"/>
      <c r="AX71" s="159"/>
      <c r="AY71" s="159"/>
      <c r="AZ71" s="159"/>
      <c r="BA71" s="159"/>
      <c r="BB71" s="159"/>
      <c r="BC71" s="159"/>
      <c r="BD71" s="159"/>
      <c r="BE71" s="159"/>
      <c r="BF71" s="159"/>
      <c r="BG71" s="159"/>
      <c r="BH71" s="159"/>
      <c r="BI71" s="159"/>
      <c r="BJ71" s="159"/>
      <c r="BK71" s="159"/>
      <c r="BL71" s="159"/>
      <c r="BM71" s="159"/>
      <c r="BN71" s="159"/>
      <c r="BO71" s="159"/>
      <c r="BP71" s="159"/>
      <c r="BQ71" s="159"/>
      <c r="BR71" s="159"/>
      <c r="BS71" s="159"/>
      <c r="BT71" s="159"/>
      <c r="BU71" s="159"/>
      <c r="BV71" s="159"/>
      <c r="BW71" s="159"/>
      <c r="BX71" s="159"/>
      <c r="BY71" s="159"/>
      <c r="BZ71" s="159"/>
      <c r="CA71" s="159"/>
      <c r="CB71" s="159"/>
      <c r="CC71" s="159"/>
      <c r="CD71" s="159"/>
      <c r="CE71" s="159"/>
      <c r="CF71" s="159"/>
      <c r="CG71" s="159"/>
      <c r="CH71" s="159"/>
      <c r="CI71" s="159"/>
      <c r="CJ71" s="159"/>
      <c r="CK71" s="159"/>
      <c r="CL71" s="159"/>
      <c r="CM71" s="159"/>
      <c r="CN71" s="159"/>
      <c r="CO71" s="159"/>
      <c r="CP71" s="159"/>
      <c r="CQ71" s="159"/>
      <c r="CR71" s="159"/>
      <c r="CS71" s="159"/>
      <c r="CT71" s="159"/>
      <c r="CU71" s="159"/>
      <c r="CV71" s="159"/>
      <c r="CW71" s="159"/>
      <c r="CX71" s="159"/>
      <c r="CY71" s="159"/>
      <c r="CZ71" s="159"/>
      <c r="DA71" s="159"/>
      <c r="DB71" s="159"/>
      <c r="DC71" s="159"/>
      <c r="DD71" s="159"/>
      <c r="DE71" s="159"/>
      <c r="DF71" s="159"/>
      <c r="DG71" s="159"/>
      <c r="DH71" s="159"/>
      <c r="DI71" s="159"/>
      <c r="DJ71" s="159"/>
      <c r="DK71" s="159"/>
      <c r="DL71" s="159"/>
      <c r="DM71" s="159"/>
      <c r="DN71" s="159"/>
      <c r="DO71" s="159"/>
      <c r="DP71" s="159"/>
      <c r="DQ71" s="159"/>
      <c r="DR71" s="159"/>
      <c r="DS71" s="159"/>
      <c r="DT71" s="159"/>
      <c r="DU71" s="159"/>
      <c r="DV71" s="159"/>
      <c r="DW71" s="159"/>
      <c r="DX71" s="159"/>
      <c r="DY71" s="159"/>
      <c r="DZ71" s="159"/>
      <c r="EA71" s="159"/>
      <c r="EB71" s="159"/>
      <c r="EC71" s="159"/>
      <c r="ED71" s="159"/>
      <c r="EE71" s="159"/>
      <c r="EF71" s="159"/>
      <c r="EG71" s="159"/>
      <c r="EH71" s="159"/>
      <c r="EI71" s="159"/>
      <c r="EJ71" s="159"/>
      <c r="EK71" s="159"/>
      <c r="EL71" s="159"/>
      <c r="EM71" s="159"/>
    </row>
    <row r="72" spans="1:143" s="10" customFormat="1" ht="23.1" customHeight="1">
      <c r="A72" s="159"/>
      <c r="B72" s="185">
        <v>23</v>
      </c>
      <c r="C72" s="200" t="str">
        <f>'6.式場・料理他'!K364</f>
        <v>引ﾀｲﾌﾟ23</v>
      </c>
      <c r="D72" s="218">
        <f>'6.式場・料理他'!B364</f>
        <v>0</v>
      </c>
      <c r="E72" s="355">
        <f>'6.式場・料理他'!L364</f>
        <v>0</v>
      </c>
      <c r="F72" s="356">
        <f>'6.式場・料理他'!M364</f>
        <v>0</v>
      </c>
      <c r="G72" s="357">
        <f>'6.式場・料理他'!N364</f>
        <v>0</v>
      </c>
      <c r="H72" s="358">
        <f t="shared" si="17"/>
        <v>0</v>
      </c>
      <c r="I72" s="159"/>
      <c r="J72" s="160"/>
      <c r="K72" s="160"/>
      <c r="L72" s="160"/>
      <c r="M72" s="160"/>
      <c r="N72" s="160"/>
      <c r="O72" s="160"/>
      <c r="P72" s="160"/>
      <c r="Q72" s="160"/>
      <c r="R72"/>
      <c r="S72" s="11"/>
      <c r="T72" s="11"/>
      <c r="U72" s="11"/>
      <c r="V72" s="159"/>
      <c r="W72" s="159"/>
      <c r="X72" s="159"/>
      <c r="Y72" s="159"/>
      <c r="Z72" s="159"/>
      <c r="AA72" s="159"/>
      <c r="AB72" s="159"/>
      <c r="AC72" s="159"/>
      <c r="AD72" s="159"/>
      <c r="AE72" s="159"/>
      <c r="AF72" s="159"/>
      <c r="AG72" s="159"/>
      <c r="AH72" s="159"/>
      <c r="AI72" s="159"/>
      <c r="AJ72" s="159"/>
      <c r="AK72" s="159"/>
      <c r="AL72" s="159"/>
      <c r="AM72" s="159"/>
      <c r="AN72" s="159"/>
      <c r="AO72" s="159"/>
      <c r="AP72" s="159"/>
      <c r="AQ72" s="159"/>
      <c r="AR72" s="159"/>
      <c r="AS72" s="159"/>
      <c r="AT72" s="159"/>
      <c r="AU72" s="159"/>
      <c r="AV72" s="159"/>
      <c r="AW72" s="159"/>
      <c r="AX72" s="159"/>
      <c r="AY72" s="159"/>
      <c r="AZ72" s="159"/>
      <c r="BA72" s="159"/>
      <c r="BB72" s="159"/>
      <c r="BC72" s="159"/>
      <c r="BD72" s="159"/>
      <c r="BE72" s="159"/>
      <c r="BF72" s="159"/>
      <c r="BG72" s="159"/>
      <c r="BH72" s="159"/>
      <c r="BI72" s="159"/>
      <c r="BJ72" s="159"/>
      <c r="BK72" s="159"/>
      <c r="BL72" s="159"/>
      <c r="BM72" s="159"/>
      <c r="BN72" s="159"/>
      <c r="BO72" s="159"/>
      <c r="BP72" s="159"/>
      <c r="BQ72" s="159"/>
      <c r="BR72" s="159"/>
      <c r="BS72" s="159"/>
      <c r="BT72" s="159"/>
      <c r="BU72" s="159"/>
      <c r="BV72" s="159"/>
      <c r="BW72" s="159"/>
      <c r="BX72" s="159"/>
      <c r="BY72" s="159"/>
      <c r="BZ72" s="159"/>
      <c r="CA72" s="159"/>
      <c r="CB72" s="159"/>
      <c r="CC72" s="159"/>
      <c r="CD72" s="159"/>
      <c r="CE72" s="159"/>
      <c r="CF72" s="159"/>
      <c r="CG72" s="159"/>
      <c r="CH72" s="159"/>
      <c r="CI72" s="159"/>
      <c r="CJ72" s="159"/>
      <c r="CK72" s="159"/>
      <c r="CL72" s="159"/>
      <c r="CM72" s="159"/>
      <c r="CN72" s="159"/>
      <c r="CO72" s="159"/>
      <c r="CP72" s="159"/>
      <c r="CQ72" s="159"/>
      <c r="CR72" s="159"/>
      <c r="CS72" s="159"/>
      <c r="CT72" s="159"/>
      <c r="CU72" s="159"/>
      <c r="CV72" s="159"/>
      <c r="CW72" s="159"/>
      <c r="CX72" s="159"/>
      <c r="CY72" s="159"/>
      <c r="CZ72" s="159"/>
      <c r="DA72" s="159"/>
      <c r="DB72" s="159"/>
      <c r="DC72" s="159"/>
      <c r="DD72" s="159"/>
      <c r="DE72" s="159"/>
      <c r="DF72" s="159"/>
      <c r="DG72" s="159"/>
      <c r="DH72" s="159"/>
      <c r="DI72" s="159"/>
      <c r="DJ72" s="159"/>
      <c r="DK72" s="159"/>
      <c r="DL72" s="159"/>
      <c r="DM72" s="159"/>
      <c r="DN72" s="159"/>
      <c r="DO72" s="159"/>
      <c r="DP72" s="159"/>
      <c r="DQ72" s="159"/>
      <c r="DR72" s="159"/>
      <c r="DS72" s="159"/>
      <c r="DT72" s="159"/>
      <c r="DU72" s="159"/>
      <c r="DV72" s="159"/>
      <c r="DW72" s="159"/>
      <c r="DX72" s="159"/>
      <c r="DY72" s="159"/>
      <c r="DZ72" s="159"/>
      <c r="EA72" s="159"/>
      <c r="EB72" s="159"/>
      <c r="EC72" s="159"/>
      <c r="ED72" s="159"/>
      <c r="EE72" s="159"/>
      <c r="EF72" s="159"/>
      <c r="EG72" s="159"/>
      <c r="EH72" s="159"/>
      <c r="EI72" s="159"/>
      <c r="EJ72" s="159"/>
      <c r="EK72" s="159"/>
      <c r="EL72" s="159"/>
      <c r="EM72" s="159"/>
    </row>
    <row r="73" spans="1:143" s="10" customFormat="1" ht="23.1" customHeight="1">
      <c r="A73" s="159"/>
      <c r="B73" s="185">
        <v>24</v>
      </c>
      <c r="C73" s="200" t="str">
        <f>'6.式場・料理他'!K365</f>
        <v>引ﾀｲﾌﾟ24</v>
      </c>
      <c r="D73" s="218">
        <f>'6.式場・料理他'!B365</f>
        <v>0</v>
      </c>
      <c r="E73" s="355">
        <f>'6.式場・料理他'!L365</f>
        <v>0</v>
      </c>
      <c r="F73" s="356">
        <f>'6.式場・料理他'!M365</f>
        <v>0</v>
      </c>
      <c r="G73" s="357">
        <f>'6.式場・料理他'!N365</f>
        <v>0</v>
      </c>
      <c r="H73" s="358">
        <f t="shared" si="17"/>
        <v>0</v>
      </c>
      <c r="I73" s="159"/>
      <c r="J73" s="160"/>
      <c r="K73" s="160"/>
      <c r="L73" s="160"/>
      <c r="M73" s="160"/>
      <c r="N73" s="160"/>
      <c r="O73" s="160"/>
      <c r="P73" s="160"/>
      <c r="Q73" s="160"/>
      <c r="R73"/>
      <c r="S73" s="11"/>
      <c r="T73" s="11"/>
      <c r="U73" s="11"/>
      <c r="V73" s="159"/>
      <c r="W73" s="159"/>
      <c r="X73" s="159"/>
      <c r="Y73" s="159"/>
      <c r="Z73" s="159"/>
      <c r="AA73" s="159"/>
      <c r="AB73" s="159"/>
      <c r="AC73" s="159"/>
      <c r="AD73" s="159"/>
      <c r="AE73" s="159"/>
      <c r="AF73" s="159"/>
      <c r="AG73" s="159"/>
      <c r="AH73" s="159"/>
      <c r="AI73" s="159"/>
      <c r="AJ73" s="159"/>
      <c r="AK73" s="159"/>
      <c r="AL73" s="159"/>
      <c r="AM73" s="159"/>
      <c r="AN73" s="159"/>
      <c r="AO73" s="159"/>
      <c r="AP73" s="159"/>
      <c r="AQ73" s="159"/>
      <c r="AR73" s="159"/>
      <c r="AS73" s="159"/>
      <c r="AT73" s="159"/>
      <c r="AU73" s="159"/>
      <c r="AV73" s="159"/>
      <c r="AW73" s="159"/>
      <c r="AX73" s="159"/>
      <c r="AY73" s="159"/>
      <c r="AZ73" s="159"/>
      <c r="BA73" s="159"/>
      <c r="BB73" s="159"/>
      <c r="BC73" s="159"/>
      <c r="BD73" s="159"/>
      <c r="BE73" s="159"/>
      <c r="BF73" s="159"/>
      <c r="BG73" s="159"/>
      <c r="BH73" s="159"/>
      <c r="BI73" s="159"/>
      <c r="BJ73" s="159"/>
      <c r="BK73" s="159"/>
      <c r="BL73" s="159"/>
      <c r="BM73" s="159"/>
      <c r="BN73" s="159"/>
      <c r="BO73" s="159"/>
      <c r="BP73" s="159"/>
      <c r="BQ73" s="159"/>
      <c r="BR73" s="159"/>
      <c r="BS73" s="159"/>
      <c r="BT73" s="159"/>
      <c r="BU73" s="159"/>
      <c r="BV73" s="159"/>
      <c r="BW73" s="159"/>
      <c r="BX73" s="159"/>
      <c r="BY73" s="159"/>
      <c r="BZ73" s="159"/>
      <c r="CA73" s="159"/>
      <c r="CB73" s="159"/>
      <c r="CC73" s="159"/>
      <c r="CD73" s="159"/>
      <c r="CE73" s="159"/>
      <c r="CF73" s="159"/>
      <c r="CG73" s="159"/>
      <c r="CH73" s="159"/>
      <c r="CI73" s="159"/>
      <c r="CJ73" s="159"/>
      <c r="CK73" s="159"/>
      <c r="CL73" s="159"/>
      <c r="CM73" s="159"/>
      <c r="CN73" s="159"/>
      <c r="CO73" s="159"/>
      <c r="CP73" s="159"/>
      <c r="CQ73" s="159"/>
      <c r="CR73" s="159"/>
      <c r="CS73" s="159"/>
      <c r="CT73" s="159"/>
      <c r="CU73" s="159"/>
      <c r="CV73" s="159"/>
      <c r="CW73" s="159"/>
      <c r="CX73" s="159"/>
      <c r="CY73" s="159"/>
      <c r="CZ73" s="159"/>
      <c r="DA73" s="159"/>
      <c r="DB73" s="159"/>
      <c r="DC73" s="159"/>
      <c r="DD73" s="159"/>
      <c r="DE73" s="159"/>
      <c r="DF73" s="159"/>
      <c r="DG73" s="159"/>
      <c r="DH73" s="159"/>
      <c r="DI73" s="159"/>
      <c r="DJ73" s="159"/>
      <c r="DK73" s="159"/>
      <c r="DL73" s="159"/>
      <c r="DM73" s="159"/>
      <c r="DN73" s="159"/>
      <c r="DO73" s="159"/>
      <c r="DP73" s="159"/>
      <c r="DQ73" s="159"/>
      <c r="DR73" s="159"/>
      <c r="DS73" s="159"/>
      <c r="DT73" s="159"/>
      <c r="DU73" s="159"/>
      <c r="DV73" s="159"/>
      <c r="DW73" s="159"/>
      <c r="DX73" s="159"/>
      <c r="DY73" s="159"/>
      <c r="DZ73" s="159"/>
      <c r="EA73" s="159"/>
      <c r="EB73" s="159"/>
      <c r="EC73" s="159"/>
      <c r="ED73" s="159"/>
      <c r="EE73" s="159"/>
      <c r="EF73" s="159"/>
      <c r="EG73" s="159"/>
      <c r="EH73" s="159"/>
      <c r="EI73" s="159"/>
      <c r="EJ73" s="159"/>
      <c r="EK73" s="159"/>
      <c r="EL73" s="159"/>
      <c r="EM73" s="159"/>
    </row>
    <row r="74" spans="1:143" s="10" customFormat="1" ht="23.1" customHeight="1">
      <c r="A74" s="159"/>
      <c r="B74" s="185">
        <v>25</v>
      </c>
      <c r="C74" s="200" t="str">
        <f>'6.式場・料理他'!K366</f>
        <v>引ﾀｲﾌﾟ25</v>
      </c>
      <c r="D74" s="218">
        <f>'6.式場・料理他'!B366</f>
        <v>0</v>
      </c>
      <c r="E74" s="355">
        <f>'6.式場・料理他'!L366</f>
        <v>0</v>
      </c>
      <c r="F74" s="356">
        <f>'6.式場・料理他'!M366</f>
        <v>0</v>
      </c>
      <c r="G74" s="357">
        <f>'6.式場・料理他'!N366</f>
        <v>0</v>
      </c>
      <c r="H74" s="358">
        <f t="shared" si="17"/>
        <v>0</v>
      </c>
      <c r="I74" s="159"/>
      <c r="J74" s="159"/>
      <c r="K74" s="159"/>
      <c r="L74" s="159"/>
      <c r="M74" s="159"/>
      <c r="N74" s="159"/>
      <c r="O74" s="159"/>
      <c r="P74" s="159"/>
      <c r="Q74" s="159"/>
      <c r="R74"/>
      <c r="S74" s="11"/>
      <c r="T74" s="11"/>
      <c r="U74" s="11"/>
      <c r="V74" s="159"/>
      <c r="W74" s="159"/>
      <c r="X74" s="159"/>
      <c r="Y74" s="159"/>
      <c r="Z74" s="159"/>
      <c r="AA74" s="159"/>
      <c r="AB74" s="159"/>
      <c r="AC74" s="159"/>
      <c r="AD74" s="159"/>
      <c r="AE74" s="159"/>
      <c r="AF74" s="159"/>
      <c r="AG74" s="159"/>
      <c r="AH74" s="159"/>
      <c r="AI74" s="159"/>
      <c r="AJ74" s="159"/>
      <c r="AK74" s="159"/>
      <c r="AL74" s="159"/>
      <c r="AM74" s="159"/>
      <c r="AN74" s="159"/>
      <c r="AO74" s="159"/>
      <c r="AP74" s="159"/>
      <c r="AQ74" s="159"/>
      <c r="AR74" s="159"/>
      <c r="AS74" s="159"/>
      <c r="AT74" s="159"/>
      <c r="AU74" s="159"/>
      <c r="AV74" s="159"/>
      <c r="AW74" s="159"/>
      <c r="AX74" s="159"/>
      <c r="AY74" s="159"/>
      <c r="AZ74" s="159"/>
      <c r="BA74" s="159"/>
      <c r="BB74" s="159"/>
      <c r="BC74" s="159"/>
      <c r="BD74" s="159"/>
      <c r="BE74" s="159"/>
      <c r="BF74" s="159"/>
      <c r="BG74" s="159"/>
      <c r="BH74" s="159"/>
      <c r="BI74" s="159"/>
      <c r="BJ74" s="159"/>
      <c r="BK74" s="159"/>
      <c r="BL74" s="159"/>
      <c r="BM74" s="159"/>
      <c r="BN74" s="159"/>
      <c r="BO74" s="159"/>
      <c r="BP74" s="159"/>
      <c r="BQ74" s="159"/>
      <c r="BR74" s="159"/>
      <c r="BS74" s="159"/>
      <c r="BT74" s="159"/>
      <c r="BU74" s="159"/>
      <c r="BV74" s="159"/>
      <c r="BW74" s="159"/>
      <c r="BX74" s="159"/>
      <c r="BY74" s="159"/>
      <c r="BZ74" s="159"/>
      <c r="CA74" s="159"/>
      <c r="CB74" s="159"/>
      <c r="CC74" s="159"/>
      <c r="CD74" s="159"/>
      <c r="CE74" s="159"/>
      <c r="CF74" s="159"/>
      <c r="CG74" s="159"/>
      <c r="CH74" s="159"/>
      <c r="CI74" s="159"/>
      <c r="CJ74" s="159"/>
      <c r="CK74" s="159"/>
      <c r="CL74" s="159"/>
      <c r="CM74" s="159"/>
      <c r="CN74" s="159"/>
      <c r="CO74" s="159"/>
      <c r="CP74" s="159"/>
      <c r="CQ74" s="159"/>
      <c r="CR74" s="159"/>
      <c r="CS74" s="159"/>
      <c r="CT74" s="159"/>
      <c r="CU74" s="159"/>
      <c r="CV74" s="159"/>
      <c r="CW74" s="159"/>
      <c r="CX74" s="159"/>
      <c r="CY74" s="159"/>
      <c r="CZ74" s="159"/>
      <c r="DA74" s="159"/>
      <c r="DB74" s="159"/>
      <c r="DC74" s="159"/>
      <c r="DD74" s="159"/>
      <c r="DE74" s="159"/>
      <c r="DF74" s="159"/>
      <c r="DG74" s="159"/>
      <c r="DH74" s="159"/>
      <c r="DI74" s="159"/>
      <c r="DJ74" s="159"/>
      <c r="DK74" s="159"/>
      <c r="DL74" s="159"/>
      <c r="DM74" s="159"/>
      <c r="DN74" s="159"/>
      <c r="DO74" s="159"/>
      <c r="DP74" s="159"/>
      <c r="DQ74" s="159"/>
      <c r="DR74" s="159"/>
      <c r="DS74" s="159"/>
      <c r="DT74" s="159"/>
      <c r="DU74" s="159"/>
      <c r="DV74" s="159"/>
      <c r="DW74" s="159"/>
      <c r="DX74" s="159"/>
      <c r="DY74" s="159"/>
      <c r="DZ74" s="159"/>
      <c r="EA74" s="159"/>
      <c r="EB74" s="159"/>
      <c r="EC74" s="159"/>
      <c r="ED74" s="159"/>
      <c r="EE74" s="159"/>
      <c r="EF74" s="159"/>
      <c r="EG74" s="159"/>
      <c r="EH74" s="159"/>
      <c r="EI74" s="159"/>
      <c r="EJ74" s="159"/>
      <c r="EK74" s="159"/>
      <c r="EL74" s="159"/>
      <c r="EM74" s="159"/>
    </row>
    <row r="75" spans="1:143" s="10" customFormat="1" ht="23.1" customHeight="1">
      <c r="A75" s="159"/>
      <c r="B75" s="185">
        <v>26</v>
      </c>
      <c r="C75" s="200" t="str">
        <f>'6.式場・料理他'!K367</f>
        <v>引ﾀｲﾌﾟ26</v>
      </c>
      <c r="D75" s="218">
        <f>'6.式場・料理他'!B367</f>
        <v>0</v>
      </c>
      <c r="E75" s="355">
        <f>'6.式場・料理他'!L367</f>
        <v>0</v>
      </c>
      <c r="F75" s="356">
        <f>'6.式場・料理他'!M367</f>
        <v>0</v>
      </c>
      <c r="G75" s="357">
        <f>'6.式場・料理他'!N367</f>
        <v>0</v>
      </c>
      <c r="H75" s="358">
        <f t="shared" si="17"/>
        <v>0</v>
      </c>
      <c r="I75" s="159"/>
      <c r="J75" s="159"/>
      <c r="K75" s="159"/>
      <c r="L75" s="159"/>
      <c r="M75" s="159"/>
      <c r="N75" s="159"/>
      <c r="O75" s="159"/>
      <c r="P75" s="159"/>
      <c r="Q75" s="159"/>
      <c r="R75"/>
      <c r="S75" s="11"/>
      <c r="T75" s="11"/>
      <c r="U75" s="11"/>
      <c r="V75" s="159"/>
      <c r="W75" s="159"/>
      <c r="X75" s="159"/>
      <c r="Y75" s="159"/>
      <c r="Z75" s="159"/>
      <c r="AA75" s="159"/>
      <c r="AB75" s="159"/>
      <c r="AC75" s="159"/>
      <c r="AD75" s="159"/>
      <c r="AE75" s="159"/>
      <c r="AF75" s="159"/>
      <c r="AG75" s="159"/>
      <c r="AH75" s="159"/>
      <c r="AI75" s="159"/>
      <c r="AJ75" s="159"/>
      <c r="AK75" s="159"/>
      <c r="AL75" s="159"/>
      <c r="AM75" s="159"/>
      <c r="AN75" s="159"/>
      <c r="AO75" s="159"/>
      <c r="AP75" s="159"/>
      <c r="AQ75" s="159"/>
      <c r="AR75" s="159"/>
      <c r="AS75" s="159"/>
      <c r="AT75" s="159"/>
      <c r="AU75" s="159"/>
      <c r="AV75" s="159"/>
      <c r="AW75" s="159"/>
      <c r="AX75" s="159"/>
      <c r="AY75" s="159"/>
      <c r="AZ75" s="159"/>
      <c r="BA75" s="159"/>
      <c r="BB75" s="159"/>
      <c r="BC75" s="159"/>
      <c r="BD75" s="159"/>
      <c r="BE75" s="159"/>
      <c r="BF75" s="159"/>
      <c r="BG75" s="159"/>
      <c r="BH75" s="159"/>
      <c r="BI75" s="159"/>
      <c r="BJ75" s="159"/>
      <c r="BK75" s="159"/>
      <c r="BL75" s="159"/>
      <c r="BM75" s="159"/>
      <c r="BN75" s="159"/>
      <c r="BO75" s="159"/>
      <c r="BP75" s="159"/>
      <c r="BQ75" s="159"/>
      <c r="BR75" s="159"/>
      <c r="BS75" s="159"/>
      <c r="BT75" s="159"/>
      <c r="BU75" s="159"/>
      <c r="BV75" s="159"/>
      <c r="BW75" s="159"/>
      <c r="BX75" s="159"/>
      <c r="BY75" s="159"/>
      <c r="BZ75" s="159"/>
      <c r="CA75" s="159"/>
      <c r="CB75" s="159"/>
      <c r="CC75" s="159"/>
      <c r="CD75" s="159"/>
      <c r="CE75" s="159"/>
      <c r="CF75" s="159"/>
      <c r="CG75" s="159"/>
      <c r="CH75" s="159"/>
      <c r="CI75" s="159"/>
      <c r="CJ75" s="159"/>
      <c r="CK75" s="159"/>
      <c r="CL75" s="159"/>
      <c r="CM75" s="159"/>
      <c r="CN75" s="159"/>
      <c r="CO75" s="159"/>
      <c r="CP75" s="159"/>
      <c r="CQ75" s="159"/>
      <c r="CR75" s="159"/>
      <c r="CS75" s="159"/>
      <c r="CT75" s="159"/>
      <c r="CU75" s="159"/>
      <c r="CV75" s="159"/>
      <c r="CW75" s="159"/>
      <c r="CX75" s="159"/>
      <c r="CY75" s="159"/>
      <c r="CZ75" s="159"/>
      <c r="DA75" s="159"/>
      <c r="DB75" s="159"/>
      <c r="DC75" s="159"/>
      <c r="DD75" s="159"/>
      <c r="DE75" s="159"/>
      <c r="DF75" s="159"/>
      <c r="DG75" s="159"/>
      <c r="DH75" s="159"/>
      <c r="DI75" s="159"/>
      <c r="DJ75" s="159"/>
      <c r="DK75" s="159"/>
      <c r="DL75" s="159"/>
      <c r="DM75" s="159"/>
      <c r="DN75" s="159"/>
      <c r="DO75" s="159"/>
      <c r="DP75" s="159"/>
      <c r="DQ75" s="159"/>
      <c r="DR75" s="159"/>
      <c r="DS75" s="159"/>
      <c r="DT75" s="159"/>
      <c r="DU75" s="159"/>
      <c r="DV75" s="159"/>
      <c r="DW75" s="159"/>
      <c r="DX75" s="159"/>
      <c r="DY75" s="159"/>
      <c r="DZ75" s="159"/>
      <c r="EA75" s="159"/>
      <c r="EB75" s="159"/>
      <c r="EC75" s="159"/>
      <c r="ED75" s="159"/>
      <c r="EE75" s="159"/>
      <c r="EF75" s="159"/>
      <c r="EG75" s="159"/>
      <c r="EH75" s="159"/>
      <c r="EI75" s="159"/>
      <c r="EJ75" s="159"/>
      <c r="EK75" s="159"/>
      <c r="EL75" s="159"/>
      <c r="EM75" s="159"/>
    </row>
    <row r="76" spans="1:143" s="10" customFormat="1" ht="23.1" customHeight="1">
      <c r="A76" s="159"/>
      <c r="B76" s="185">
        <v>27</v>
      </c>
      <c r="C76" s="200" t="str">
        <f>'6.式場・料理他'!K368</f>
        <v>引ﾀｲﾌﾟ27</v>
      </c>
      <c r="D76" s="218">
        <f>'6.式場・料理他'!B368</f>
        <v>0</v>
      </c>
      <c r="E76" s="355">
        <f>'6.式場・料理他'!L368</f>
        <v>0</v>
      </c>
      <c r="F76" s="356">
        <f>'6.式場・料理他'!M368</f>
        <v>0</v>
      </c>
      <c r="G76" s="357">
        <f>'6.式場・料理他'!N368</f>
        <v>0</v>
      </c>
      <c r="H76" s="358">
        <f t="shared" si="17"/>
        <v>0</v>
      </c>
      <c r="I76" s="159"/>
      <c r="J76" s="159"/>
      <c r="K76" s="159"/>
      <c r="L76" s="159"/>
      <c r="M76" s="159"/>
      <c r="N76" s="159"/>
      <c r="O76" s="159"/>
      <c r="P76" s="159"/>
      <c r="Q76" s="159"/>
      <c r="R76"/>
      <c r="S76" s="11"/>
      <c r="T76" s="11"/>
      <c r="U76" s="11"/>
      <c r="V76" s="159"/>
      <c r="W76" s="159"/>
      <c r="X76" s="159"/>
      <c r="Y76" s="159"/>
      <c r="Z76" s="159"/>
      <c r="AA76" s="159"/>
      <c r="AB76" s="159"/>
      <c r="AC76" s="159"/>
      <c r="AD76" s="159"/>
      <c r="AE76" s="159"/>
      <c r="AF76" s="159"/>
      <c r="AG76" s="159"/>
      <c r="AH76" s="159"/>
      <c r="AI76" s="159"/>
      <c r="AJ76" s="159"/>
      <c r="AK76" s="159"/>
      <c r="AL76" s="159"/>
      <c r="AM76" s="159"/>
      <c r="AN76" s="159"/>
      <c r="AO76" s="159"/>
      <c r="AP76" s="159"/>
      <c r="AQ76" s="159"/>
      <c r="AR76" s="159"/>
      <c r="AS76" s="159"/>
      <c r="AT76" s="159"/>
      <c r="AU76" s="159"/>
      <c r="AV76" s="159"/>
      <c r="AW76" s="159"/>
      <c r="AX76" s="159"/>
      <c r="AY76" s="159"/>
      <c r="AZ76" s="159"/>
      <c r="BA76" s="159"/>
      <c r="BB76" s="159"/>
      <c r="BC76" s="159"/>
      <c r="BD76" s="159"/>
      <c r="BE76" s="159"/>
      <c r="BF76" s="159"/>
      <c r="BG76" s="159"/>
      <c r="BH76" s="159"/>
      <c r="BI76" s="159"/>
      <c r="BJ76" s="159"/>
      <c r="BK76" s="159"/>
      <c r="BL76" s="159"/>
      <c r="BM76" s="159"/>
      <c r="BN76" s="159"/>
      <c r="BO76" s="159"/>
      <c r="BP76" s="159"/>
      <c r="BQ76" s="159"/>
      <c r="BR76" s="159"/>
      <c r="BS76" s="159"/>
      <c r="BT76" s="159"/>
      <c r="BU76" s="159"/>
      <c r="BV76" s="159"/>
      <c r="BW76" s="159"/>
      <c r="BX76" s="159"/>
      <c r="BY76" s="159"/>
      <c r="BZ76" s="159"/>
      <c r="CA76" s="159"/>
      <c r="CB76" s="159"/>
      <c r="CC76" s="159"/>
      <c r="CD76" s="159"/>
      <c r="CE76" s="159"/>
      <c r="CF76" s="159"/>
      <c r="CG76" s="159"/>
      <c r="CH76" s="159"/>
      <c r="CI76" s="159"/>
      <c r="CJ76" s="159"/>
      <c r="CK76" s="159"/>
      <c r="CL76" s="159"/>
      <c r="CM76" s="159"/>
      <c r="CN76" s="159"/>
      <c r="CO76" s="159"/>
      <c r="CP76" s="159"/>
      <c r="CQ76" s="159"/>
      <c r="CR76" s="159"/>
      <c r="CS76" s="159"/>
      <c r="CT76" s="159"/>
      <c r="CU76" s="159"/>
      <c r="CV76" s="159"/>
      <c r="CW76" s="159"/>
      <c r="CX76" s="159"/>
      <c r="CY76" s="159"/>
      <c r="CZ76" s="159"/>
      <c r="DA76" s="159"/>
      <c r="DB76" s="159"/>
      <c r="DC76" s="159"/>
      <c r="DD76" s="159"/>
      <c r="DE76" s="159"/>
      <c r="DF76" s="159"/>
      <c r="DG76" s="159"/>
      <c r="DH76" s="159"/>
      <c r="DI76" s="159"/>
      <c r="DJ76" s="159"/>
      <c r="DK76" s="159"/>
      <c r="DL76" s="159"/>
      <c r="DM76" s="159"/>
      <c r="DN76" s="159"/>
      <c r="DO76" s="159"/>
      <c r="DP76" s="159"/>
      <c r="DQ76" s="159"/>
      <c r="DR76" s="159"/>
      <c r="DS76" s="159"/>
      <c r="DT76" s="159"/>
      <c r="DU76" s="159"/>
      <c r="DV76" s="159"/>
      <c r="DW76" s="159"/>
      <c r="DX76" s="159"/>
      <c r="DY76" s="159"/>
      <c r="DZ76" s="159"/>
      <c r="EA76" s="159"/>
      <c r="EB76" s="159"/>
      <c r="EC76" s="159"/>
      <c r="ED76" s="159"/>
      <c r="EE76" s="159"/>
      <c r="EF76" s="159"/>
      <c r="EG76" s="159"/>
      <c r="EH76" s="159"/>
      <c r="EI76" s="159"/>
      <c r="EJ76" s="159"/>
      <c r="EK76" s="159"/>
      <c r="EL76" s="159"/>
      <c r="EM76" s="159"/>
    </row>
    <row r="77" spans="1:143" s="10" customFormat="1" ht="23.1" customHeight="1">
      <c r="A77" s="159"/>
      <c r="B77" s="185">
        <v>28</v>
      </c>
      <c r="C77" s="200" t="str">
        <f>'6.式場・料理他'!K369</f>
        <v>引ﾀｲﾌﾟ28</v>
      </c>
      <c r="D77" s="218">
        <f>'6.式場・料理他'!B369</f>
        <v>0</v>
      </c>
      <c r="E77" s="355">
        <f>'6.式場・料理他'!L369</f>
        <v>0</v>
      </c>
      <c r="F77" s="356">
        <f>'6.式場・料理他'!M369</f>
        <v>0</v>
      </c>
      <c r="G77" s="357">
        <f>'6.式場・料理他'!N369</f>
        <v>0</v>
      </c>
      <c r="H77" s="358">
        <f t="shared" si="17"/>
        <v>0</v>
      </c>
      <c r="I77" s="159"/>
      <c r="J77" s="159"/>
      <c r="K77" s="159"/>
      <c r="L77" s="159"/>
      <c r="M77" s="159"/>
      <c r="N77" s="159"/>
      <c r="O77" s="159"/>
      <c r="P77" s="159"/>
      <c r="Q77" s="159"/>
      <c r="R77"/>
      <c r="S77"/>
      <c r="T77"/>
      <c r="U77"/>
      <c r="V77" s="159"/>
      <c r="W77" s="159"/>
      <c r="X77" s="159"/>
      <c r="Y77" s="159"/>
      <c r="Z77" s="159"/>
      <c r="AA77" s="159"/>
      <c r="AB77" s="159"/>
      <c r="AC77" s="159"/>
      <c r="AD77" s="159"/>
      <c r="AE77" s="159"/>
      <c r="AF77" s="159"/>
      <c r="AG77" s="159"/>
      <c r="AH77" s="159"/>
      <c r="AI77" s="159"/>
      <c r="AJ77" s="159"/>
      <c r="AK77" s="159"/>
      <c r="AL77" s="159"/>
      <c r="AM77" s="159"/>
      <c r="AN77" s="159"/>
      <c r="AO77" s="159"/>
      <c r="AP77" s="159"/>
      <c r="AQ77" s="159"/>
      <c r="AR77" s="159"/>
      <c r="AS77" s="159"/>
      <c r="AT77" s="159"/>
      <c r="AU77" s="159"/>
      <c r="AV77" s="159"/>
      <c r="AW77" s="159"/>
      <c r="AX77" s="159"/>
      <c r="AY77" s="159"/>
      <c r="AZ77" s="159"/>
      <c r="BA77" s="159"/>
      <c r="BB77" s="159"/>
      <c r="BC77" s="159"/>
      <c r="BD77" s="159"/>
      <c r="BE77" s="159"/>
      <c r="BF77" s="159"/>
      <c r="BG77" s="159"/>
      <c r="BH77" s="159"/>
      <c r="BI77" s="159"/>
      <c r="BJ77" s="159"/>
      <c r="BK77" s="159"/>
      <c r="BL77" s="159"/>
      <c r="BM77" s="159"/>
      <c r="BN77" s="159"/>
      <c r="BO77" s="159"/>
      <c r="BP77" s="159"/>
      <c r="BQ77" s="159"/>
      <c r="BR77" s="159"/>
      <c r="BS77" s="159"/>
      <c r="BT77" s="159"/>
      <c r="BU77" s="159"/>
      <c r="BV77" s="159"/>
      <c r="BW77" s="159"/>
      <c r="BX77" s="159"/>
      <c r="BY77" s="159"/>
      <c r="BZ77" s="159"/>
      <c r="CA77" s="159"/>
      <c r="CB77" s="159"/>
      <c r="CC77" s="159"/>
      <c r="CD77" s="159"/>
      <c r="CE77" s="159"/>
      <c r="CF77" s="159"/>
      <c r="CG77" s="159"/>
      <c r="CH77" s="159"/>
      <c r="CI77" s="159"/>
      <c r="CJ77" s="159"/>
      <c r="CK77" s="159"/>
      <c r="CL77" s="159"/>
      <c r="CM77" s="159"/>
      <c r="CN77" s="159"/>
      <c r="CO77" s="159"/>
      <c r="CP77" s="159"/>
      <c r="CQ77" s="159"/>
      <c r="CR77" s="159"/>
      <c r="CS77" s="159"/>
      <c r="CT77" s="159"/>
      <c r="CU77" s="159"/>
      <c r="CV77" s="159"/>
      <c r="CW77" s="159"/>
      <c r="CX77" s="159"/>
      <c r="CY77" s="159"/>
      <c r="CZ77" s="159"/>
      <c r="DA77" s="159"/>
      <c r="DB77" s="159"/>
      <c r="DC77" s="159"/>
      <c r="DD77" s="159"/>
      <c r="DE77" s="159"/>
      <c r="DF77" s="159"/>
      <c r="DG77" s="159"/>
      <c r="DH77" s="159"/>
      <c r="DI77" s="159"/>
      <c r="DJ77" s="159"/>
      <c r="DK77" s="159"/>
      <c r="DL77" s="159"/>
      <c r="DM77" s="159"/>
      <c r="DN77" s="159"/>
      <c r="DO77" s="159"/>
      <c r="DP77" s="159"/>
      <c r="DQ77" s="159"/>
      <c r="DR77" s="159"/>
      <c r="DS77" s="159"/>
      <c r="DT77" s="159"/>
      <c r="DU77" s="159"/>
      <c r="DV77" s="159"/>
      <c r="DW77" s="159"/>
      <c r="DX77" s="159"/>
      <c r="DY77" s="159"/>
      <c r="DZ77" s="159"/>
      <c r="EA77" s="159"/>
      <c r="EB77" s="159"/>
      <c r="EC77" s="159"/>
      <c r="ED77" s="159"/>
      <c r="EE77" s="159"/>
      <c r="EF77" s="159"/>
      <c r="EG77" s="159"/>
      <c r="EH77" s="159"/>
      <c r="EI77" s="159"/>
      <c r="EJ77" s="159"/>
      <c r="EK77" s="159"/>
      <c r="EL77" s="159"/>
      <c r="EM77" s="159"/>
    </row>
    <row r="78" spans="1:143" s="10" customFormat="1" ht="23.1" customHeight="1">
      <c r="A78" s="159"/>
      <c r="B78" s="185">
        <v>29</v>
      </c>
      <c r="C78" s="200" t="str">
        <f>'6.式場・料理他'!K370</f>
        <v>引ﾀｲﾌﾟ29</v>
      </c>
      <c r="D78" s="218">
        <f>'6.式場・料理他'!B370</f>
        <v>0</v>
      </c>
      <c r="E78" s="355">
        <f>'6.式場・料理他'!L370</f>
        <v>0</v>
      </c>
      <c r="F78" s="356">
        <f>'6.式場・料理他'!M370</f>
        <v>0</v>
      </c>
      <c r="G78" s="357">
        <f>'6.式場・料理他'!N370</f>
        <v>0</v>
      </c>
      <c r="H78" s="358">
        <f t="shared" si="17"/>
        <v>0</v>
      </c>
      <c r="I78" s="159"/>
      <c r="J78" s="159"/>
      <c r="K78" s="159"/>
      <c r="L78" s="159"/>
      <c r="M78" s="159"/>
      <c r="N78" s="159"/>
      <c r="O78" s="159"/>
      <c r="P78" s="159"/>
      <c r="Q78" s="159"/>
      <c r="R78"/>
      <c r="S78"/>
      <c r="T78"/>
      <c r="U78"/>
      <c r="V78" s="159"/>
      <c r="W78" s="159"/>
      <c r="X78" s="159"/>
      <c r="Y78" s="159"/>
      <c r="Z78" s="159"/>
      <c r="AA78" s="159"/>
      <c r="AB78" s="159"/>
      <c r="AC78" s="159"/>
      <c r="AD78" s="159"/>
      <c r="AE78" s="159"/>
      <c r="AF78" s="159"/>
      <c r="AG78" s="159"/>
      <c r="AH78" s="159"/>
      <c r="AI78" s="159"/>
      <c r="AJ78" s="159"/>
      <c r="AK78" s="159"/>
      <c r="AL78" s="159"/>
      <c r="AM78" s="159"/>
      <c r="AN78" s="159"/>
      <c r="AO78" s="159"/>
      <c r="AP78" s="159"/>
      <c r="AQ78" s="159"/>
      <c r="AR78" s="159"/>
      <c r="AS78" s="159"/>
      <c r="AT78" s="159"/>
      <c r="AU78" s="159"/>
      <c r="AV78" s="159"/>
      <c r="AW78" s="159"/>
      <c r="AX78" s="159"/>
      <c r="AY78" s="159"/>
      <c r="AZ78" s="159"/>
      <c r="BA78" s="159"/>
      <c r="BB78" s="159"/>
      <c r="BC78" s="159"/>
      <c r="BD78" s="159"/>
      <c r="BE78" s="159"/>
      <c r="BF78" s="159"/>
      <c r="BG78" s="159"/>
      <c r="BH78" s="159"/>
      <c r="BI78" s="159"/>
      <c r="BJ78" s="159"/>
      <c r="BK78" s="159"/>
      <c r="BL78" s="159"/>
      <c r="BM78" s="159"/>
      <c r="BN78" s="159"/>
      <c r="BO78" s="159"/>
      <c r="BP78" s="159"/>
      <c r="BQ78" s="159"/>
      <c r="BR78" s="159"/>
      <c r="BS78" s="159"/>
      <c r="BT78" s="159"/>
      <c r="BU78" s="159"/>
      <c r="BV78" s="159"/>
      <c r="BW78" s="159"/>
      <c r="BX78" s="159"/>
      <c r="BY78" s="159"/>
      <c r="BZ78" s="159"/>
      <c r="CA78" s="159"/>
      <c r="CB78" s="159"/>
      <c r="CC78" s="159"/>
      <c r="CD78" s="159"/>
      <c r="CE78" s="159"/>
      <c r="CF78" s="159"/>
      <c r="CG78" s="159"/>
      <c r="CH78" s="159"/>
      <c r="CI78" s="159"/>
      <c r="CJ78" s="159"/>
      <c r="CK78" s="159"/>
      <c r="CL78" s="159"/>
      <c r="CM78" s="159"/>
      <c r="CN78" s="159"/>
      <c r="CO78" s="159"/>
      <c r="CP78" s="159"/>
      <c r="CQ78" s="159"/>
      <c r="CR78" s="159"/>
      <c r="CS78" s="159"/>
      <c r="CT78" s="159"/>
      <c r="CU78" s="159"/>
      <c r="CV78" s="159"/>
      <c r="CW78" s="159"/>
      <c r="CX78" s="159"/>
      <c r="CY78" s="159"/>
      <c r="CZ78" s="159"/>
      <c r="DA78" s="159"/>
      <c r="DB78" s="159"/>
      <c r="DC78" s="159"/>
      <c r="DD78" s="159"/>
      <c r="DE78" s="159"/>
      <c r="DF78" s="159"/>
      <c r="DG78" s="159"/>
      <c r="DH78" s="159"/>
      <c r="DI78" s="159"/>
      <c r="DJ78" s="159"/>
      <c r="DK78" s="159"/>
      <c r="DL78" s="159"/>
      <c r="DM78" s="159"/>
      <c r="DN78" s="159"/>
      <c r="DO78" s="159"/>
      <c r="DP78" s="159"/>
      <c r="DQ78" s="159"/>
      <c r="DR78" s="159"/>
      <c r="DS78" s="159"/>
      <c r="DT78" s="159"/>
      <c r="DU78" s="159"/>
      <c r="DV78" s="159"/>
      <c r="DW78" s="159"/>
      <c r="DX78" s="159"/>
      <c r="DY78" s="159"/>
      <c r="DZ78" s="159"/>
      <c r="EA78" s="159"/>
      <c r="EB78" s="159"/>
      <c r="EC78" s="159"/>
      <c r="ED78" s="159"/>
      <c r="EE78" s="159"/>
      <c r="EF78" s="159"/>
      <c r="EG78" s="159"/>
      <c r="EH78" s="159"/>
      <c r="EI78" s="159"/>
      <c r="EJ78" s="159"/>
      <c r="EK78" s="159"/>
      <c r="EL78" s="159"/>
      <c r="EM78" s="159"/>
    </row>
    <row r="79" spans="1:143" s="10" customFormat="1" ht="23.1" customHeight="1" thickBot="1">
      <c r="A79" s="159"/>
      <c r="B79" s="193">
        <v>30</v>
      </c>
      <c r="C79" s="947" t="str">
        <f>'6.式場・料理他'!K371</f>
        <v>引ﾀｲﾌﾟ30</v>
      </c>
      <c r="D79" s="948">
        <f>'6.式場・料理他'!B371</f>
        <v>0</v>
      </c>
      <c r="E79" s="949">
        <f>'6.式場・料理他'!L371</f>
        <v>0</v>
      </c>
      <c r="F79" s="950">
        <f>'6.式場・料理他'!M371</f>
        <v>0</v>
      </c>
      <c r="G79" s="951">
        <f>'6.式場・料理他'!N371</f>
        <v>0</v>
      </c>
      <c r="H79" s="952">
        <f t="shared" si="17"/>
        <v>0</v>
      </c>
      <c r="I79" s="159"/>
      <c r="J79" s="159"/>
      <c r="K79" s="159"/>
      <c r="L79" s="159"/>
      <c r="M79" s="159"/>
      <c r="N79" s="159"/>
      <c r="O79" s="159"/>
      <c r="P79" s="159"/>
      <c r="Q79" s="159"/>
      <c r="R79"/>
      <c r="S79"/>
      <c r="T79"/>
      <c r="U79"/>
      <c r="V79" s="159"/>
      <c r="W79" s="159"/>
      <c r="X79" s="159"/>
      <c r="Y79" s="159"/>
      <c r="Z79" s="159"/>
      <c r="AA79" s="159"/>
      <c r="AB79" s="159"/>
      <c r="AC79" s="159"/>
      <c r="AD79" s="159"/>
      <c r="AE79" s="159"/>
      <c r="AF79" s="159"/>
      <c r="AG79" s="159"/>
      <c r="AH79" s="159"/>
      <c r="AI79" s="159"/>
      <c r="AJ79" s="159"/>
      <c r="AK79" s="159"/>
      <c r="AL79" s="159"/>
      <c r="AM79" s="159"/>
      <c r="AN79" s="159"/>
      <c r="AO79" s="159"/>
      <c r="AP79" s="159"/>
      <c r="AQ79" s="159"/>
      <c r="AR79" s="159"/>
      <c r="AS79" s="159"/>
      <c r="AT79" s="159"/>
      <c r="AU79" s="159"/>
      <c r="AV79" s="159"/>
      <c r="AW79" s="159"/>
      <c r="AX79" s="159"/>
      <c r="AY79" s="159"/>
      <c r="AZ79" s="159"/>
      <c r="BA79" s="159"/>
      <c r="BB79" s="159"/>
      <c r="BC79" s="159"/>
      <c r="BD79" s="159"/>
      <c r="BE79" s="159"/>
      <c r="BF79" s="159"/>
      <c r="BG79" s="159"/>
      <c r="BH79" s="159"/>
      <c r="BI79" s="159"/>
      <c r="BJ79" s="159"/>
      <c r="BK79" s="159"/>
      <c r="BL79" s="159"/>
      <c r="BM79" s="159"/>
      <c r="BN79" s="159"/>
      <c r="BO79" s="159"/>
      <c r="BP79" s="159"/>
      <c r="BQ79" s="159"/>
      <c r="BR79" s="159"/>
      <c r="BS79" s="159"/>
      <c r="BT79" s="159"/>
      <c r="BU79" s="159"/>
      <c r="BV79" s="159"/>
      <c r="BW79" s="159"/>
      <c r="BX79" s="159"/>
      <c r="BY79" s="159"/>
      <c r="BZ79" s="159"/>
      <c r="CA79" s="159"/>
      <c r="CB79" s="159"/>
      <c r="CC79" s="159"/>
      <c r="CD79" s="159"/>
      <c r="CE79" s="159"/>
      <c r="CF79" s="159"/>
      <c r="CG79" s="159"/>
      <c r="CH79" s="159"/>
      <c r="CI79" s="159"/>
      <c r="CJ79" s="159"/>
      <c r="CK79" s="159"/>
      <c r="CL79" s="159"/>
      <c r="CM79" s="159"/>
      <c r="CN79" s="159"/>
      <c r="CO79" s="159"/>
      <c r="CP79" s="159"/>
      <c r="CQ79" s="159"/>
      <c r="CR79" s="159"/>
      <c r="CS79" s="159"/>
      <c r="CT79" s="159"/>
      <c r="CU79" s="159"/>
      <c r="CV79" s="159"/>
      <c r="CW79" s="159"/>
      <c r="CX79" s="159"/>
      <c r="CY79" s="159"/>
      <c r="CZ79" s="159"/>
      <c r="DA79" s="159"/>
      <c r="DB79" s="159"/>
      <c r="DC79" s="159"/>
      <c r="DD79" s="159"/>
      <c r="DE79" s="159"/>
      <c r="DF79" s="159"/>
      <c r="DG79" s="159"/>
      <c r="DH79" s="159"/>
      <c r="DI79" s="159"/>
      <c r="DJ79" s="159"/>
      <c r="DK79" s="159"/>
      <c r="DL79" s="159"/>
      <c r="DM79" s="159"/>
      <c r="DN79" s="159"/>
      <c r="DO79" s="159"/>
      <c r="DP79" s="159"/>
      <c r="DQ79" s="159"/>
      <c r="DR79" s="159"/>
      <c r="DS79" s="159"/>
      <c r="DT79" s="159"/>
      <c r="DU79" s="159"/>
      <c r="DV79" s="159"/>
      <c r="DW79" s="159"/>
      <c r="DX79" s="159"/>
      <c r="DY79" s="159"/>
      <c r="DZ79" s="159"/>
      <c r="EA79" s="159"/>
      <c r="EB79" s="159"/>
      <c r="EC79" s="159"/>
      <c r="ED79" s="159"/>
      <c r="EE79" s="159"/>
      <c r="EF79" s="159"/>
      <c r="EG79" s="159"/>
      <c r="EH79" s="159"/>
      <c r="EI79" s="159"/>
      <c r="EJ79" s="159"/>
      <c r="EK79" s="159"/>
      <c r="EL79" s="159"/>
      <c r="EM79" s="159"/>
    </row>
    <row r="80" spans="1:143" s="10" customFormat="1" ht="23.1" customHeight="1" thickBot="1">
      <c r="A80" s="159"/>
      <c r="B80" s="159"/>
      <c r="C80" s="159"/>
      <c r="D80" s="159"/>
      <c r="E80" s="159"/>
      <c r="F80" s="159"/>
      <c r="G80" s="159"/>
      <c r="H80" s="159"/>
      <c r="I80" s="159"/>
      <c r="J80" s="159"/>
      <c r="K80" s="159"/>
      <c r="L80" s="159"/>
      <c r="M80" s="159"/>
      <c r="N80" s="159"/>
      <c r="O80" s="159"/>
      <c r="P80" s="159"/>
      <c r="Q80" s="159"/>
      <c r="R80"/>
      <c r="S80"/>
      <c r="T80"/>
      <c r="U80"/>
      <c r="V80" s="159"/>
      <c r="W80" s="159"/>
      <c r="X80" s="159"/>
      <c r="Y80" s="159"/>
      <c r="Z80" s="159"/>
      <c r="AA80" s="159"/>
      <c r="AB80" s="159"/>
      <c r="AC80" s="159"/>
      <c r="AD80" s="159"/>
      <c r="AE80" s="159"/>
      <c r="AF80" s="159"/>
      <c r="AG80" s="159"/>
      <c r="AH80" s="159"/>
      <c r="AI80" s="159"/>
      <c r="AJ80" s="159"/>
      <c r="AK80" s="159"/>
      <c r="AL80" s="159"/>
      <c r="AM80" s="159"/>
      <c r="AN80" s="159"/>
      <c r="AO80" s="159"/>
      <c r="AP80" s="159"/>
      <c r="AQ80" s="159"/>
      <c r="AR80" s="159"/>
      <c r="AS80" s="159"/>
      <c r="AT80" s="159"/>
      <c r="AU80" s="159"/>
      <c r="AV80" s="159"/>
      <c r="AW80" s="159"/>
      <c r="AX80" s="159"/>
      <c r="AY80" s="159"/>
      <c r="AZ80" s="159"/>
      <c r="BA80" s="159"/>
      <c r="BB80" s="159"/>
      <c r="BC80" s="159"/>
      <c r="BD80" s="159"/>
      <c r="BE80" s="159"/>
      <c r="BF80" s="159"/>
      <c r="BG80" s="159"/>
      <c r="BH80" s="159"/>
      <c r="BI80" s="159"/>
      <c r="BJ80" s="159"/>
      <c r="BK80" s="159"/>
      <c r="BL80" s="159"/>
      <c r="BM80" s="159"/>
      <c r="BN80" s="159"/>
      <c r="BO80" s="159"/>
      <c r="BP80" s="159"/>
      <c r="BQ80" s="159"/>
      <c r="BR80" s="159"/>
      <c r="BS80" s="159"/>
      <c r="BT80" s="159"/>
      <c r="BU80" s="159"/>
      <c r="BV80" s="159"/>
      <c r="BW80" s="159"/>
      <c r="BX80" s="159"/>
      <c r="BY80" s="159"/>
      <c r="BZ80" s="159"/>
      <c r="CA80" s="159"/>
      <c r="CB80" s="159"/>
      <c r="CC80" s="159"/>
      <c r="CD80" s="159"/>
      <c r="CE80" s="159"/>
      <c r="CF80" s="159"/>
      <c r="CG80" s="159"/>
      <c r="CH80" s="159"/>
      <c r="CI80" s="159"/>
      <c r="CJ80" s="159"/>
      <c r="CK80" s="159"/>
      <c r="CL80" s="159"/>
      <c r="CM80" s="159"/>
      <c r="CN80" s="159"/>
      <c r="CO80" s="159"/>
      <c r="CP80" s="159"/>
      <c r="CQ80" s="159"/>
      <c r="CR80" s="159"/>
      <c r="CS80" s="159"/>
      <c r="CT80" s="159"/>
      <c r="CU80" s="159"/>
      <c r="CV80" s="159"/>
      <c r="CW80" s="159"/>
      <c r="CX80" s="159"/>
      <c r="CY80" s="159"/>
      <c r="CZ80" s="159"/>
      <c r="DA80" s="159"/>
      <c r="DB80" s="159"/>
      <c r="DC80" s="159"/>
      <c r="DD80" s="159"/>
      <c r="DE80" s="159"/>
      <c r="DF80" s="159"/>
      <c r="DG80" s="159"/>
      <c r="DH80" s="159"/>
      <c r="DI80" s="159"/>
      <c r="DJ80" s="159"/>
      <c r="DK80" s="159"/>
      <c r="DL80" s="159"/>
      <c r="DM80" s="159"/>
      <c r="DN80" s="159"/>
      <c r="DO80" s="159"/>
      <c r="DP80" s="159"/>
      <c r="DQ80" s="159"/>
      <c r="DR80" s="159"/>
      <c r="DS80" s="159"/>
      <c r="DT80" s="159"/>
      <c r="DU80" s="159"/>
      <c r="DV80" s="159"/>
      <c r="DW80" s="159"/>
      <c r="DX80" s="159"/>
      <c r="DY80" s="159"/>
      <c r="DZ80" s="159"/>
      <c r="EA80" s="159"/>
      <c r="EB80" s="159"/>
      <c r="EC80" s="159"/>
      <c r="ED80" s="159"/>
      <c r="EE80" s="159"/>
      <c r="EF80" s="159"/>
      <c r="EG80" s="159"/>
      <c r="EH80" s="159"/>
      <c r="EI80" s="159"/>
      <c r="EJ80" s="159"/>
      <c r="EK80" s="159"/>
      <c r="EL80" s="159"/>
      <c r="EM80" s="159"/>
    </row>
    <row r="81" spans="1:143" s="10" customFormat="1" ht="23.1" customHeight="1" thickBot="1">
      <c r="A81" s="159"/>
      <c r="B81" s="203"/>
      <c r="C81" s="204" t="s">
        <v>1269</v>
      </c>
      <c r="D81" s="205"/>
      <c r="E81" s="206">
        <f>SUM(E60:E80)+E56</f>
        <v>0</v>
      </c>
      <c r="F81" s="334">
        <f>SUM(F60:F80)+F56</f>
        <v>0</v>
      </c>
      <c r="G81" s="220">
        <f>SUM(G60:G80)+G56</f>
        <v>0</v>
      </c>
      <c r="H81" s="214">
        <f>SUM(H60:H80)+H56</f>
        <v>0</v>
      </c>
      <c r="I81" s="159"/>
      <c r="J81" s="159"/>
      <c r="K81" s="159"/>
      <c r="L81" s="159"/>
      <c r="M81" s="159"/>
      <c r="N81" s="159"/>
      <c r="O81" s="159"/>
      <c r="P81" s="159"/>
      <c r="Q81" s="159"/>
      <c r="R81"/>
      <c r="S81"/>
      <c r="T81"/>
      <c r="U81"/>
      <c r="V81" s="159"/>
      <c r="W81" s="159"/>
      <c r="X81" s="159"/>
      <c r="Y81" s="159"/>
      <c r="Z81" s="159"/>
      <c r="AA81" s="159"/>
      <c r="AB81" s="159"/>
      <c r="AC81" s="159"/>
      <c r="AD81" s="159"/>
      <c r="AE81" s="159"/>
      <c r="AF81" s="159"/>
      <c r="AG81" s="159"/>
      <c r="AH81" s="159"/>
      <c r="AI81" s="159"/>
      <c r="AJ81" s="159"/>
      <c r="AK81" s="159"/>
      <c r="AL81" s="159"/>
      <c r="AM81" s="159"/>
      <c r="AN81" s="159"/>
      <c r="AO81" s="159"/>
      <c r="AP81" s="159"/>
      <c r="AQ81" s="159"/>
      <c r="AR81" s="159"/>
      <c r="AS81" s="159"/>
      <c r="AT81" s="159"/>
      <c r="AU81" s="159"/>
      <c r="AV81" s="159"/>
      <c r="AW81" s="159"/>
      <c r="AX81" s="159"/>
      <c r="AY81" s="159"/>
      <c r="AZ81" s="159"/>
      <c r="BA81" s="159"/>
      <c r="BB81" s="159"/>
      <c r="BC81" s="159"/>
      <c r="BD81" s="159"/>
      <c r="BE81" s="159"/>
      <c r="BF81" s="159"/>
      <c r="BG81" s="159"/>
      <c r="BH81" s="159"/>
      <c r="BI81" s="159"/>
      <c r="BJ81" s="159"/>
      <c r="BK81" s="159"/>
      <c r="BL81" s="159"/>
      <c r="BM81" s="159"/>
      <c r="BN81" s="159"/>
      <c r="BO81" s="159"/>
      <c r="BP81" s="159"/>
      <c r="BQ81" s="159"/>
      <c r="BR81" s="159"/>
      <c r="BS81" s="159"/>
      <c r="BT81" s="159"/>
      <c r="BU81" s="159"/>
      <c r="BV81" s="159"/>
      <c r="BW81" s="159"/>
      <c r="BX81" s="159"/>
      <c r="BY81" s="159"/>
      <c r="BZ81" s="159"/>
      <c r="CA81" s="159"/>
      <c r="CB81" s="159"/>
      <c r="CC81" s="159"/>
      <c r="CD81" s="159"/>
      <c r="CE81" s="159"/>
      <c r="CF81" s="159"/>
      <c r="CG81" s="159"/>
      <c r="CH81" s="159"/>
      <c r="CI81" s="159"/>
      <c r="CJ81" s="159"/>
      <c r="CK81" s="159"/>
      <c r="CL81" s="159"/>
      <c r="CM81" s="159"/>
      <c r="CN81" s="159"/>
      <c r="CO81" s="159"/>
      <c r="CP81" s="159"/>
      <c r="CQ81" s="159"/>
      <c r="CR81" s="159"/>
      <c r="CS81" s="159"/>
      <c r="CT81" s="159"/>
      <c r="CU81" s="159"/>
      <c r="CV81" s="159"/>
      <c r="CW81" s="159"/>
      <c r="CX81" s="159"/>
      <c r="CY81" s="159"/>
      <c r="CZ81" s="159"/>
      <c r="DA81" s="159"/>
      <c r="DB81" s="159"/>
      <c r="DC81" s="159"/>
      <c r="DD81" s="159"/>
      <c r="DE81" s="159"/>
      <c r="DF81" s="159"/>
      <c r="DG81" s="159"/>
      <c r="DH81" s="159"/>
      <c r="DI81" s="159"/>
      <c r="DJ81" s="159"/>
      <c r="DK81" s="159"/>
      <c r="DL81" s="159"/>
      <c r="DM81" s="159"/>
      <c r="DN81" s="159"/>
      <c r="DO81" s="159"/>
      <c r="DP81" s="159"/>
      <c r="DQ81" s="159"/>
      <c r="DR81" s="159"/>
      <c r="DS81" s="159"/>
      <c r="DT81" s="159"/>
      <c r="DU81" s="159"/>
      <c r="DV81" s="159"/>
      <c r="DW81" s="159"/>
      <c r="DX81" s="159"/>
      <c r="DY81" s="159"/>
      <c r="DZ81" s="159"/>
      <c r="EA81" s="159"/>
      <c r="EB81" s="159"/>
      <c r="EC81" s="159"/>
      <c r="ED81" s="159"/>
      <c r="EE81" s="159"/>
      <c r="EF81" s="159"/>
      <c r="EG81" s="159"/>
      <c r="EH81" s="159"/>
      <c r="EI81" s="159"/>
      <c r="EJ81" s="159"/>
      <c r="EK81" s="159"/>
      <c r="EL81" s="159"/>
      <c r="EM81" s="159"/>
    </row>
    <row r="82" spans="1:143" s="10" customFormat="1" ht="17.25">
      <c r="A82" s="159"/>
      <c r="B82" s="159"/>
      <c r="C82" s="159"/>
      <c r="D82" s="159"/>
      <c r="E82" s="159"/>
      <c r="F82" s="159"/>
      <c r="G82" s="159"/>
      <c r="H82" s="159"/>
      <c r="I82" s="159"/>
      <c r="J82" s="159"/>
      <c r="K82" s="159"/>
      <c r="L82" s="159"/>
      <c r="M82" s="159"/>
      <c r="N82" s="159"/>
      <c r="O82" s="159"/>
      <c r="P82" s="159"/>
      <c r="Q82" s="159"/>
      <c r="R82"/>
      <c r="S82"/>
      <c r="T82"/>
      <c r="U82"/>
      <c r="V82" s="159"/>
      <c r="W82" s="159"/>
      <c r="X82" s="159"/>
      <c r="Y82" s="159"/>
      <c r="Z82" s="159"/>
      <c r="AA82" s="159"/>
      <c r="AB82" s="159"/>
      <c r="AC82" s="159"/>
      <c r="AD82" s="159"/>
      <c r="AE82" s="159"/>
      <c r="AF82" s="159"/>
      <c r="AG82" s="159"/>
      <c r="AH82" s="159"/>
      <c r="AI82" s="159"/>
      <c r="AJ82" s="159"/>
      <c r="AK82" s="159"/>
      <c r="AL82" s="159"/>
      <c r="AM82" s="159"/>
      <c r="AN82" s="159"/>
      <c r="AO82" s="159"/>
      <c r="AP82" s="159"/>
      <c r="AQ82" s="159"/>
      <c r="AR82" s="159"/>
      <c r="AS82" s="159"/>
      <c r="AT82" s="159"/>
      <c r="AU82" s="159"/>
      <c r="AV82" s="159"/>
      <c r="AW82" s="159"/>
      <c r="AX82" s="159"/>
      <c r="AY82" s="159"/>
      <c r="AZ82" s="159"/>
      <c r="BA82" s="159"/>
      <c r="BB82" s="159"/>
      <c r="BC82" s="159"/>
      <c r="BD82" s="159"/>
      <c r="BE82" s="159"/>
      <c r="BF82" s="159"/>
      <c r="BG82" s="159"/>
      <c r="BH82" s="159"/>
      <c r="BI82" s="159"/>
      <c r="BJ82" s="159"/>
      <c r="BK82" s="159"/>
      <c r="BL82" s="159"/>
      <c r="BM82" s="159"/>
      <c r="BN82" s="159"/>
      <c r="BO82" s="159"/>
      <c r="BP82" s="159"/>
      <c r="BQ82" s="159"/>
      <c r="BR82" s="159"/>
      <c r="BS82" s="159"/>
      <c r="BT82" s="159"/>
      <c r="BU82" s="159"/>
      <c r="BV82" s="159"/>
      <c r="BW82" s="159"/>
      <c r="BX82" s="159"/>
      <c r="BY82" s="159"/>
      <c r="BZ82" s="159"/>
      <c r="CA82" s="159"/>
      <c r="CB82" s="159"/>
      <c r="CC82" s="159"/>
      <c r="CD82" s="159"/>
      <c r="CE82" s="159"/>
      <c r="CF82" s="159"/>
      <c r="CG82" s="159"/>
      <c r="CH82" s="159"/>
      <c r="CI82" s="159"/>
      <c r="CJ82" s="159"/>
      <c r="CK82" s="159"/>
      <c r="CL82" s="159"/>
      <c r="CM82" s="159"/>
      <c r="CN82" s="159"/>
      <c r="CO82" s="159"/>
      <c r="CP82" s="159"/>
      <c r="CQ82" s="159"/>
      <c r="CR82" s="159"/>
      <c r="CS82" s="159"/>
      <c r="CT82" s="159"/>
      <c r="CU82" s="159"/>
      <c r="CV82" s="159"/>
      <c r="CW82" s="159"/>
      <c r="CX82" s="159"/>
      <c r="CY82" s="159"/>
      <c r="CZ82" s="159"/>
      <c r="DA82" s="159"/>
      <c r="DB82" s="159"/>
      <c r="DC82" s="159"/>
      <c r="DD82" s="159"/>
      <c r="DE82" s="159"/>
      <c r="DF82" s="159"/>
      <c r="DG82" s="159"/>
      <c r="DH82" s="159"/>
      <c r="DI82" s="159"/>
      <c r="DJ82" s="159"/>
      <c r="DK82" s="159"/>
      <c r="DL82" s="159"/>
      <c r="DM82" s="159"/>
      <c r="DN82" s="159"/>
      <c r="DO82" s="159"/>
      <c r="DP82" s="159"/>
      <c r="DQ82" s="159"/>
      <c r="DR82" s="159"/>
      <c r="DS82" s="159"/>
      <c r="DT82" s="159"/>
      <c r="DU82" s="159"/>
      <c r="DV82" s="159"/>
      <c r="DW82" s="159"/>
      <c r="DX82" s="159"/>
      <c r="DY82" s="159"/>
      <c r="DZ82" s="159"/>
      <c r="EA82" s="159"/>
      <c r="EB82" s="159"/>
      <c r="EC82" s="159"/>
      <c r="ED82" s="159"/>
      <c r="EE82" s="159"/>
      <c r="EF82" s="159"/>
      <c r="EG82" s="159"/>
      <c r="EH82" s="159"/>
      <c r="EI82" s="159"/>
      <c r="EJ82" s="159"/>
      <c r="EK82" s="159"/>
      <c r="EL82" s="159"/>
      <c r="EM82" s="159"/>
    </row>
    <row r="83" spans="1:143" s="10" customFormat="1" ht="18" thickBot="1">
      <c r="A83" s="159"/>
      <c r="B83" s="159"/>
      <c r="C83" s="159"/>
      <c r="D83" s="159"/>
      <c r="E83" s="159"/>
      <c r="F83" s="159"/>
      <c r="G83" s="159"/>
      <c r="H83" s="159"/>
      <c r="I83" s="159"/>
      <c r="J83" s="159"/>
      <c r="K83" s="159"/>
      <c r="L83" s="159"/>
      <c r="M83" s="159"/>
      <c r="N83" s="159"/>
      <c r="O83" s="159"/>
      <c r="P83" s="159"/>
      <c r="Q83" s="159"/>
      <c r="R83" s="159"/>
      <c r="S83" s="159"/>
      <c r="T83" s="159"/>
      <c r="U83" s="159"/>
      <c r="V83" s="159"/>
      <c r="W83" s="159"/>
      <c r="X83" s="159"/>
      <c r="Y83" s="159"/>
      <c r="Z83" s="159"/>
      <c r="AA83" s="159"/>
      <c r="AB83" s="159"/>
      <c r="AC83" s="159"/>
      <c r="AD83" s="159"/>
      <c r="AE83" s="159"/>
      <c r="AF83" s="159"/>
      <c r="AG83" s="159"/>
      <c r="AH83" s="159"/>
      <c r="AI83" s="159"/>
      <c r="AJ83" s="159"/>
      <c r="AK83" s="159"/>
      <c r="AL83" s="159"/>
      <c r="AM83" s="159"/>
      <c r="AN83" s="159"/>
      <c r="AO83" s="159"/>
      <c r="AP83" s="159"/>
      <c r="AQ83" s="159"/>
      <c r="AR83" s="159"/>
      <c r="AS83" s="159"/>
      <c r="AT83" s="159"/>
      <c r="AU83" s="159"/>
      <c r="AV83" s="159"/>
      <c r="AW83" s="159"/>
      <c r="AX83" s="159"/>
      <c r="AY83" s="159"/>
      <c r="AZ83" s="159"/>
      <c r="BA83" s="159"/>
      <c r="BB83" s="159"/>
      <c r="BC83" s="159"/>
      <c r="BD83" s="159"/>
      <c r="BE83" s="159"/>
      <c r="BF83" s="159"/>
      <c r="BG83" s="159"/>
      <c r="BH83" s="159"/>
      <c r="BI83" s="159"/>
      <c r="BJ83" s="159"/>
      <c r="BK83" s="159"/>
      <c r="BL83" s="159"/>
      <c r="BM83" s="159"/>
      <c r="BN83" s="159"/>
      <c r="BO83" s="159"/>
      <c r="BP83" s="159"/>
      <c r="BQ83" s="159"/>
      <c r="BR83" s="159"/>
      <c r="BS83" s="159"/>
      <c r="BT83" s="159"/>
      <c r="BU83" s="159"/>
      <c r="BV83" s="159"/>
      <c r="BW83" s="159"/>
      <c r="BX83" s="159"/>
      <c r="BY83" s="159"/>
      <c r="BZ83" s="159"/>
      <c r="CA83" s="159"/>
      <c r="CB83" s="159"/>
      <c r="CC83" s="159"/>
      <c r="CD83" s="159"/>
      <c r="CE83" s="159"/>
      <c r="CF83" s="159"/>
      <c r="CG83" s="159"/>
      <c r="CH83" s="159"/>
      <c r="CI83" s="159"/>
      <c r="CJ83" s="159"/>
      <c r="CK83" s="159"/>
      <c r="CL83" s="159"/>
      <c r="CM83" s="159"/>
      <c r="CN83" s="159"/>
      <c r="CO83" s="159"/>
      <c r="CP83" s="159"/>
      <c r="CQ83" s="159"/>
      <c r="CR83" s="159"/>
      <c r="CS83" s="159"/>
      <c r="CT83" s="159"/>
      <c r="CU83" s="159"/>
      <c r="CV83" s="159"/>
      <c r="CW83" s="159"/>
      <c r="CX83" s="159"/>
      <c r="CY83" s="159"/>
      <c r="CZ83" s="159"/>
      <c r="DA83" s="159"/>
      <c r="DB83" s="159"/>
      <c r="DC83" s="159"/>
      <c r="DD83" s="159"/>
      <c r="DE83" s="159"/>
      <c r="DF83" s="159"/>
      <c r="DG83" s="159"/>
      <c r="DH83" s="159"/>
      <c r="DI83" s="159"/>
      <c r="DJ83" s="159"/>
      <c r="DK83" s="159"/>
      <c r="DL83" s="159"/>
      <c r="DM83" s="159"/>
      <c r="DN83" s="159"/>
      <c r="DO83" s="159"/>
      <c r="DP83" s="159"/>
      <c r="DQ83" s="159"/>
      <c r="DR83" s="159"/>
      <c r="DS83" s="159"/>
      <c r="DT83" s="159"/>
      <c r="DU83" s="159"/>
      <c r="DV83" s="159"/>
      <c r="DW83" s="159"/>
      <c r="DX83" s="159"/>
      <c r="DY83" s="159"/>
      <c r="DZ83" s="159"/>
      <c r="EA83" s="159"/>
      <c r="EB83" s="159"/>
      <c r="EC83" s="159"/>
      <c r="ED83" s="159"/>
      <c r="EE83" s="159"/>
      <c r="EF83" s="159"/>
      <c r="EG83" s="159"/>
      <c r="EH83" s="159"/>
      <c r="EI83" s="159"/>
      <c r="EJ83" s="159"/>
      <c r="EK83" s="159"/>
      <c r="EL83" s="159"/>
      <c r="EM83" s="159"/>
    </row>
    <row r="84" spans="1:143" s="10" customFormat="1" ht="18" thickBot="1">
      <c r="A84" s="159"/>
      <c r="B84" s="159"/>
      <c r="C84" s="159"/>
      <c r="D84" s="159"/>
      <c r="E84" s="159"/>
      <c r="F84" s="265" t="s">
        <v>1270</v>
      </c>
      <c r="G84" s="335" t="s">
        <v>505</v>
      </c>
      <c r="H84" s="270" t="s">
        <v>224</v>
      </c>
      <c r="I84" s="269">
        <v>1</v>
      </c>
      <c r="J84" s="269">
        <v>2</v>
      </c>
      <c r="K84" s="269">
        <v>3</v>
      </c>
      <c r="L84" s="269">
        <v>4</v>
      </c>
      <c r="M84" s="269">
        <v>5</v>
      </c>
      <c r="N84" s="269">
        <v>6</v>
      </c>
      <c r="O84" s="270">
        <v>7</v>
      </c>
      <c r="P84" s="268" t="s">
        <v>238</v>
      </c>
      <c r="Q84" s="159"/>
      <c r="R84" s="159"/>
      <c r="S84" s="159"/>
      <c r="T84" s="159"/>
      <c r="U84" s="159"/>
      <c r="V84" s="159"/>
      <c r="W84" s="159"/>
      <c r="X84" s="159"/>
      <c r="Y84" s="159"/>
      <c r="Z84" s="159"/>
      <c r="AA84" s="159"/>
      <c r="AB84" s="159"/>
      <c r="AC84" s="159"/>
      <c r="AD84" s="159"/>
      <c r="AE84" s="159"/>
      <c r="AF84" s="159"/>
      <c r="AG84" s="159"/>
      <c r="AH84" s="159"/>
      <c r="AI84" s="159"/>
      <c r="AJ84" s="159"/>
      <c r="AK84" s="159"/>
      <c r="AL84" s="159"/>
      <c r="AM84" s="159"/>
      <c r="AN84" s="159"/>
      <c r="AO84" s="159"/>
      <c r="AP84" s="159"/>
      <c r="AQ84" s="159"/>
      <c r="AR84" s="159"/>
      <c r="AS84" s="159"/>
      <c r="AT84" s="159"/>
      <c r="AU84" s="159"/>
      <c r="AV84" s="159"/>
      <c r="AW84" s="159"/>
      <c r="AX84" s="159"/>
      <c r="AY84" s="159"/>
      <c r="AZ84" s="159"/>
      <c r="BA84" s="159"/>
      <c r="BB84" s="159"/>
      <c r="BC84" s="159"/>
      <c r="BD84" s="159"/>
      <c r="BE84" s="159"/>
      <c r="BF84" s="159"/>
      <c r="BG84" s="159"/>
      <c r="BH84" s="159"/>
      <c r="BI84" s="159"/>
      <c r="BJ84" s="159"/>
      <c r="BK84" s="159"/>
      <c r="BL84" s="159"/>
      <c r="BM84" s="159"/>
      <c r="BN84" s="159"/>
      <c r="BO84" s="159"/>
      <c r="BP84" s="159"/>
      <c r="BQ84" s="159"/>
      <c r="BR84" s="159"/>
      <c r="BS84" s="159"/>
      <c r="BT84" s="159"/>
      <c r="BU84" s="159"/>
      <c r="BV84" s="159"/>
      <c r="BW84" s="159"/>
      <c r="BX84" s="159"/>
      <c r="BY84" s="159"/>
      <c r="BZ84" s="159"/>
      <c r="CA84" s="159"/>
      <c r="CB84" s="159"/>
      <c r="CC84" s="159"/>
      <c r="CD84" s="159"/>
      <c r="CE84" s="159"/>
      <c r="CF84" s="159"/>
      <c r="CG84" s="159"/>
      <c r="CH84" s="159"/>
      <c r="CI84" s="159"/>
      <c r="CJ84" s="159"/>
      <c r="CK84" s="159"/>
      <c r="CL84" s="159"/>
      <c r="CM84" s="159"/>
      <c r="CN84" s="159"/>
      <c r="CO84" s="159"/>
      <c r="CP84" s="159"/>
      <c r="CQ84" s="159"/>
      <c r="CR84" s="159"/>
      <c r="CS84" s="159"/>
      <c r="CT84" s="159"/>
      <c r="CU84" s="159"/>
      <c r="CV84" s="159"/>
      <c r="CW84" s="159"/>
      <c r="CX84" s="159"/>
      <c r="CY84" s="159"/>
      <c r="CZ84" s="159"/>
      <c r="DA84" s="159"/>
      <c r="DB84" s="159"/>
      <c r="DC84" s="159"/>
      <c r="DD84" s="159"/>
      <c r="DE84" s="159"/>
      <c r="DF84" s="159"/>
      <c r="DG84" s="159"/>
      <c r="DH84" s="159"/>
      <c r="DI84" s="159"/>
      <c r="DJ84" s="159"/>
      <c r="DK84" s="159"/>
      <c r="DL84" s="159"/>
      <c r="DM84" s="159"/>
      <c r="DN84" s="159"/>
      <c r="DO84" s="159"/>
      <c r="DP84" s="159"/>
      <c r="DQ84" s="159"/>
      <c r="DR84" s="159"/>
      <c r="DS84" s="159"/>
      <c r="DT84" s="159"/>
      <c r="DU84" s="159"/>
      <c r="DV84" s="159"/>
      <c r="DW84" s="159"/>
      <c r="DX84" s="159"/>
      <c r="DY84" s="159"/>
      <c r="DZ84" s="159"/>
      <c r="EA84" s="159"/>
      <c r="EB84" s="159"/>
      <c r="EC84" s="159"/>
      <c r="ED84" s="159"/>
      <c r="EE84" s="159"/>
      <c r="EF84" s="159"/>
      <c r="EG84" s="159"/>
      <c r="EH84" s="159"/>
      <c r="EI84" s="159"/>
      <c r="EJ84" s="159"/>
      <c r="EK84" s="159"/>
      <c r="EL84" s="159"/>
      <c r="EM84" s="159"/>
    </row>
    <row r="85" spans="1:143" s="10" customFormat="1" ht="17.25">
      <c r="A85" s="159"/>
      <c r="B85" s="159"/>
      <c r="C85" s="159"/>
      <c r="D85" s="159"/>
      <c r="E85" s="159"/>
      <c r="F85" s="176">
        <v>11</v>
      </c>
      <c r="G85" s="359" t="str">
        <f>C60</f>
        <v>引ﾀｲﾌﾟ11</v>
      </c>
      <c r="H85" s="177">
        <f>D60</f>
        <v>0</v>
      </c>
      <c r="I85" s="305"/>
      <c r="J85" s="305"/>
      <c r="K85" s="305"/>
      <c r="L85" s="305"/>
      <c r="M85" s="305"/>
      <c r="N85" s="305"/>
      <c r="O85" s="306"/>
      <c r="P85" s="211">
        <f>H60</f>
        <v>0</v>
      </c>
      <c r="Q85" s="159"/>
      <c r="R85" s="159"/>
      <c r="S85" s="159"/>
      <c r="T85" s="159"/>
      <c r="U85" s="159"/>
      <c r="V85" s="159"/>
      <c r="W85" s="159"/>
      <c r="X85" s="159"/>
      <c r="Y85" s="159"/>
      <c r="Z85" s="159"/>
      <c r="AA85" s="159"/>
      <c r="AB85" s="159"/>
      <c r="AC85" s="159"/>
      <c r="AD85" s="159"/>
      <c r="AE85" s="159"/>
      <c r="AF85" s="159"/>
      <c r="AG85" s="159"/>
      <c r="AH85" s="159"/>
      <c r="AI85" s="159"/>
      <c r="AJ85" s="159"/>
      <c r="AK85" s="159"/>
      <c r="AL85" s="159"/>
      <c r="AM85" s="159"/>
      <c r="AN85" s="159"/>
      <c r="AO85" s="159"/>
      <c r="AP85" s="159"/>
      <c r="AQ85" s="159"/>
      <c r="AR85" s="159"/>
      <c r="AS85" s="159"/>
      <c r="AT85" s="159"/>
      <c r="AU85" s="159"/>
      <c r="AV85" s="159"/>
      <c r="AW85" s="159"/>
      <c r="AX85" s="159"/>
      <c r="AY85" s="159"/>
      <c r="AZ85" s="159"/>
      <c r="BA85" s="159"/>
      <c r="BB85" s="159"/>
      <c r="BC85" s="159"/>
      <c r="BD85" s="159"/>
      <c r="BE85" s="159"/>
      <c r="BF85" s="159"/>
      <c r="BG85" s="159"/>
      <c r="BH85" s="159"/>
      <c r="BI85" s="159"/>
      <c r="BJ85" s="159"/>
      <c r="BK85" s="159"/>
      <c r="BL85" s="159"/>
      <c r="BM85" s="159"/>
      <c r="BN85" s="159"/>
      <c r="BO85" s="159"/>
      <c r="BP85" s="159"/>
      <c r="BQ85" s="159"/>
      <c r="BR85" s="159"/>
      <c r="BS85" s="159"/>
      <c r="BT85" s="159"/>
      <c r="BU85" s="159"/>
      <c r="BV85" s="159"/>
      <c r="BW85" s="159"/>
      <c r="BX85" s="159"/>
      <c r="BY85" s="159"/>
      <c r="BZ85" s="159"/>
      <c r="CA85" s="159"/>
      <c r="CB85" s="159"/>
      <c r="CC85" s="159"/>
      <c r="CD85" s="159"/>
      <c r="CE85" s="159"/>
      <c r="CF85" s="159"/>
      <c r="CG85" s="159"/>
      <c r="CH85" s="159"/>
      <c r="CI85" s="159"/>
      <c r="CJ85" s="159"/>
      <c r="CK85" s="159"/>
      <c r="CL85" s="159"/>
      <c r="CM85" s="159"/>
      <c r="CN85" s="159"/>
      <c r="CO85" s="159"/>
      <c r="CP85" s="159"/>
      <c r="CQ85" s="159"/>
      <c r="CR85" s="159"/>
      <c r="CS85" s="159"/>
      <c r="CT85" s="159"/>
      <c r="CU85" s="159"/>
      <c r="CV85" s="159"/>
      <c r="CW85" s="159"/>
      <c r="CX85" s="159"/>
      <c r="CY85" s="159"/>
      <c r="CZ85" s="159"/>
      <c r="DA85" s="159"/>
      <c r="DB85" s="159"/>
      <c r="DC85" s="159"/>
      <c r="DD85" s="159"/>
      <c r="DE85" s="159"/>
      <c r="DF85" s="159"/>
      <c r="DG85" s="159"/>
      <c r="DH85" s="159"/>
      <c r="DI85" s="159"/>
      <c r="DJ85" s="159"/>
      <c r="DK85" s="159"/>
      <c r="DL85" s="159"/>
      <c r="DM85" s="159"/>
      <c r="DN85" s="159"/>
      <c r="DO85" s="159"/>
      <c r="DP85" s="159"/>
      <c r="DQ85" s="159"/>
      <c r="DR85" s="159"/>
      <c r="DS85" s="159"/>
      <c r="DT85" s="159"/>
      <c r="DU85" s="159"/>
      <c r="DV85" s="159"/>
      <c r="DW85" s="159"/>
      <c r="DX85" s="159"/>
      <c r="DY85" s="159"/>
      <c r="DZ85" s="159"/>
      <c r="EA85" s="159"/>
      <c r="EB85" s="159"/>
      <c r="EC85" s="159"/>
      <c r="ED85" s="159"/>
      <c r="EE85" s="159"/>
      <c r="EF85" s="159"/>
      <c r="EG85" s="159"/>
      <c r="EH85" s="159"/>
      <c r="EI85" s="159"/>
      <c r="EJ85" s="159"/>
      <c r="EK85" s="159"/>
      <c r="EL85" s="159"/>
      <c r="EM85" s="159"/>
    </row>
    <row r="86" spans="1:143" s="10" customFormat="1" ht="17.25">
      <c r="A86" s="159"/>
      <c r="B86" s="159"/>
      <c r="C86" s="159"/>
      <c r="D86" s="159"/>
      <c r="E86" s="159"/>
      <c r="F86" s="185">
        <v>12</v>
      </c>
      <c r="G86" s="360" t="str">
        <f t="shared" ref="G86:H104" si="18">C61</f>
        <v>引ﾀｲﾌﾟ12</v>
      </c>
      <c r="H86" s="186">
        <f t="shared" si="18"/>
        <v>0</v>
      </c>
      <c r="I86" s="304"/>
      <c r="J86" s="304"/>
      <c r="K86" s="304"/>
      <c r="L86" s="304"/>
      <c r="M86" s="304"/>
      <c r="N86" s="304"/>
      <c r="O86" s="307"/>
      <c r="P86" s="211">
        <f t="shared" ref="P86:P104" si="19">H61</f>
        <v>0</v>
      </c>
      <c r="Q86" s="159"/>
      <c r="R86" s="159"/>
      <c r="S86" s="159"/>
      <c r="T86" s="159"/>
      <c r="U86" s="159"/>
      <c r="V86" s="159"/>
      <c r="W86" s="159"/>
      <c r="X86" s="159"/>
      <c r="Y86" s="159"/>
      <c r="Z86" s="159"/>
      <c r="AA86" s="159"/>
      <c r="AB86" s="159"/>
      <c r="AC86" s="159"/>
      <c r="AD86" s="159"/>
      <c r="AE86" s="159"/>
      <c r="AF86" s="159"/>
      <c r="AG86" s="159"/>
      <c r="AH86" s="159"/>
      <c r="AI86" s="159"/>
      <c r="AJ86" s="159"/>
      <c r="AK86" s="159"/>
      <c r="AL86" s="159"/>
      <c r="AM86" s="159"/>
      <c r="AN86" s="159"/>
      <c r="AO86" s="159"/>
      <c r="AP86" s="159"/>
      <c r="AQ86" s="159"/>
      <c r="AR86" s="159"/>
      <c r="AS86" s="159"/>
      <c r="AT86" s="159"/>
      <c r="AU86" s="159"/>
      <c r="AV86" s="159"/>
      <c r="AW86" s="159"/>
      <c r="AX86" s="159"/>
      <c r="AY86" s="159"/>
      <c r="AZ86" s="159"/>
      <c r="BA86" s="159"/>
      <c r="BB86" s="159"/>
      <c r="BC86" s="159"/>
      <c r="BD86" s="159"/>
      <c r="BE86" s="159"/>
      <c r="BF86" s="159"/>
      <c r="BG86" s="159"/>
      <c r="BH86" s="159"/>
      <c r="BI86" s="159"/>
      <c r="BJ86" s="159"/>
      <c r="BK86" s="159"/>
      <c r="BL86" s="159"/>
      <c r="BM86" s="159"/>
      <c r="BN86" s="159"/>
      <c r="BO86" s="159"/>
      <c r="BP86" s="159"/>
      <c r="BQ86" s="159"/>
      <c r="BR86" s="159"/>
      <c r="BS86" s="159"/>
      <c r="BT86" s="159"/>
      <c r="BU86" s="159"/>
      <c r="BV86" s="159"/>
      <c r="BW86" s="159"/>
      <c r="BX86" s="159"/>
      <c r="BY86" s="159"/>
      <c r="BZ86" s="159"/>
      <c r="CA86" s="159"/>
      <c r="CB86" s="159"/>
      <c r="CC86" s="159"/>
      <c r="CD86" s="159"/>
      <c r="CE86" s="159"/>
      <c r="CF86" s="159"/>
      <c r="CG86" s="159"/>
      <c r="CH86" s="159"/>
      <c r="CI86" s="159"/>
      <c r="CJ86" s="159"/>
      <c r="CK86" s="159"/>
      <c r="CL86" s="159"/>
      <c r="CM86" s="159"/>
      <c r="CN86" s="159"/>
      <c r="CO86" s="159"/>
      <c r="CP86" s="159"/>
      <c r="CQ86" s="159"/>
      <c r="CR86" s="159"/>
      <c r="CS86" s="159"/>
      <c r="CT86" s="159"/>
      <c r="CU86" s="159"/>
      <c r="CV86" s="159"/>
      <c r="CW86" s="159"/>
      <c r="CX86" s="159"/>
      <c r="CY86" s="159"/>
      <c r="CZ86" s="159"/>
      <c r="DA86" s="159"/>
      <c r="DB86" s="159"/>
      <c r="DC86" s="159"/>
      <c r="DD86" s="159"/>
      <c r="DE86" s="159"/>
      <c r="DF86" s="159"/>
      <c r="DG86" s="159"/>
      <c r="DH86" s="159"/>
      <c r="DI86" s="159"/>
      <c r="DJ86" s="159"/>
      <c r="DK86" s="159"/>
      <c r="DL86" s="159"/>
      <c r="DM86" s="159"/>
      <c r="DN86" s="159"/>
      <c r="DO86" s="159"/>
      <c r="DP86" s="159"/>
      <c r="DQ86" s="159"/>
      <c r="DR86" s="159"/>
      <c r="DS86" s="159"/>
      <c r="DT86" s="159"/>
      <c r="DU86" s="159"/>
      <c r="DV86" s="159"/>
      <c r="DW86" s="159"/>
      <c r="DX86" s="159"/>
      <c r="DY86" s="159"/>
      <c r="DZ86" s="159"/>
      <c r="EA86" s="159"/>
      <c r="EB86" s="159"/>
      <c r="EC86" s="159"/>
      <c r="ED86" s="159"/>
      <c r="EE86" s="159"/>
      <c r="EF86" s="159"/>
      <c r="EG86" s="159"/>
      <c r="EH86" s="159"/>
      <c r="EI86" s="159"/>
      <c r="EJ86" s="159"/>
      <c r="EK86" s="159"/>
      <c r="EL86" s="159"/>
      <c r="EM86" s="159"/>
    </row>
    <row r="87" spans="1:143" s="10" customFormat="1" ht="17.25">
      <c r="A87" s="159"/>
      <c r="B87" s="159"/>
      <c r="C87" s="159"/>
      <c r="D87" s="159"/>
      <c r="E87" s="159"/>
      <c r="F87" s="185">
        <v>13</v>
      </c>
      <c r="G87" s="360" t="str">
        <f t="shared" si="18"/>
        <v>引ﾀｲﾌﾟ13</v>
      </c>
      <c r="H87" s="186">
        <f t="shared" si="18"/>
        <v>0</v>
      </c>
      <c r="I87" s="304"/>
      <c r="J87" s="304"/>
      <c r="K87" s="304"/>
      <c r="L87" s="304"/>
      <c r="M87" s="304"/>
      <c r="N87" s="304"/>
      <c r="O87" s="307"/>
      <c r="P87" s="211">
        <f t="shared" si="19"/>
        <v>0</v>
      </c>
      <c r="Q87" s="159"/>
      <c r="R87" s="159"/>
      <c r="S87" s="159"/>
      <c r="T87" s="159"/>
      <c r="U87" s="159"/>
      <c r="V87" s="159"/>
      <c r="W87" s="159"/>
      <c r="X87" s="159"/>
      <c r="Y87" s="159"/>
      <c r="Z87" s="159"/>
      <c r="AA87" s="159"/>
      <c r="AB87" s="159"/>
      <c r="AC87" s="159"/>
      <c r="AD87" s="159"/>
      <c r="AE87" s="159"/>
      <c r="AF87" s="159"/>
      <c r="AG87" s="159"/>
      <c r="AH87" s="159"/>
      <c r="AI87" s="159"/>
      <c r="AJ87" s="159"/>
      <c r="AK87" s="159"/>
      <c r="AL87" s="159"/>
      <c r="AM87" s="159"/>
      <c r="AN87" s="159"/>
      <c r="AO87" s="159"/>
      <c r="AP87" s="159"/>
      <c r="AQ87" s="159"/>
      <c r="AR87" s="159"/>
      <c r="AS87" s="159"/>
      <c r="AT87" s="159"/>
      <c r="AU87" s="159"/>
      <c r="AV87" s="159"/>
      <c r="AW87" s="159"/>
      <c r="AX87" s="159"/>
      <c r="AY87" s="159"/>
      <c r="AZ87" s="159"/>
      <c r="BA87" s="159"/>
      <c r="BB87" s="159"/>
      <c r="BC87" s="159"/>
      <c r="BD87" s="159"/>
      <c r="BE87" s="159"/>
      <c r="BF87" s="159"/>
      <c r="BG87" s="159"/>
      <c r="BH87" s="159"/>
      <c r="BI87" s="159"/>
      <c r="BJ87" s="159"/>
      <c r="BK87" s="159"/>
      <c r="BL87" s="159"/>
      <c r="BM87" s="159"/>
      <c r="BN87" s="159"/>
      <c r="BO87" s="159"/>
      <c r="BP87" s="159"/>
      <c r="BQ87" s="159"/>
      <c r="BR87" s="159"/>
      <c r="BS87" s="159"/>
      <c r="BT87" s="159"/>
      <c r="BU87" s="159"/>
      <c r="BV87" s="159"/>
      <c r="BW87" s="159"/>
      <c r="BX87" s="159"/>
      <c r="BY87" s="159"/>
      <c r="BZ87" s="159"/>
      <c r="CA87" s="159"/>
      <c r="CB87" s="159"/>
      <c r="CC87" s="159"/>
      <c r="CD87" s="159"/>
      <c r="CE87" s="159"/>
      <c r="CF87" s="159"/>
      <c r="CG87" s="159"/>
      <c r="CH87" s="159"/>
      <c r="CI87" s="159"/>
      <c r="CJ87" s="159"/>
      <c r="CK87" s="159"/>
      <c r="CL87" s="159"/>
      <c r="CM87" s="159"/>
      <c r="CN87" s="159"/>
      <c r="CO87" s="159"/>
      <c r="CP87" s="159"/>
      <c r="CQ87" s="159"/>
      <c r="CR87" s="159"/>
      <c r="CS87" s="159"/>
      <c r="CT87" s="159"/>
      <c r="CU87" s="159"/>
      <c r="CV87" s="159"/>
      <c r="CW87" s="159"/>
      <c r="CX87" s="159"/>
      <c r="CY87" s="159"/>
      <c r="CZ87" s="159"/>
      <c r="DA87" s="159"/>
      <c r="DB87" s="159"/>
      <c r="DC87" s="159"/>
      <c r="DD87" s="159"/>
      <c r="DE87" s="159"/>
      <c r="DF87" s="159"/>
      <c r="DG87" s="159"/>
      <c r="DH87" s="159"/>
      <c r="DI87" s="159"/>
      <c r="DJ87" s="159"/>
      <c r="DK87" s="159"/>
      <c r="DL87" s="159"/>
      <c r="DM87" s="159"/>
      <c r="DN87" s="159"/>
      <c r="DO87" s="159"/>
      <c r="DP87" s="159"/>
      <c r="DQ87" s="159"/>
      <c r="DR87" s="159"/>
      <c r="DS87" s="159"/>
      <c r="DT87" s="159"/>
      <c r="DU87" s="159"/>
      <c r="DV87" s="159"/>
      <c r="DW87" s="159"/>
      <c r="DX87" s="159"/>
      <c r="DY87" s="159"/>
      <c r="DZ87" s="159"/>
      <c r="EA87" s="159"/>
      <c r="EB87" s="159"/>
      <c r="EC87" s="159"/>
      <c r="ED87" s="159"/>
      <c r="EE87" s="159"/>
      <c r="EF87" s="159"/>
      <c r="EG87" s="159"/>
      <c r="EH87" s="159"/>
      <c r="EI87" s="159"/>
      <c r="EJ87" s="159"/>
      <c r="EK87" s="159"/>
      <c r="EL87" s="159"/>
      <c r="EM87" s="159"/>
    </row>
    <row r="88" spans="1:143" s="10" customFormat="1" ht="17.25">
      <c r="A88" s="159"/>
      <c r="B88" s="159"/>
      <c r="C88" s="159"/>
      <c r="D88" s="159"/>
      <c r="E88" s="159"/>
      <c r="F88" s="185">
        <v>14</v>
      </c>
      <c r="G88" s="360" t="str">
        <f t="shared" si="18"/>
        <v>引ﾀｲﾌﾟ14</v>
      </c>
      <c r="H88" s="186">
        <f t="shared" si="18"/>
        <v>0</v>
      </c>
      <c r="I88" s="304"/>
      <c r="J88" s="304"/>
      <c r="K88" s="304"/>
      <c r="L88" s="304"/>
      <c r="M88" s="304"/>
      <c r="N88" s="304"/>
      <c r="O88" s="307"/>
      <c r="P88" s="211">
        <f t="shared" si="19"/>
        <v>0</v>
      </c>
      <c r="Q88" s="159"/>
      <c r="R88" s="159"/>
      <c r="S88" s="159"/>
      <c r="T88" s="159"/>
      <c r="U88" s="159"/>
      <c r="V88" s="159"/>
      <c r="W88" s="159"/>
      <c r="X88" s="159"/>
      <c r="Y88" s="159"/>
      <c r="Z88" s="159"/>
      <c r="AA88" s="159"/>
      <c r="AB88" s="159"/>
      <c r="AC88" s="159"/>
      <c r="AD88" s="159"/>
      <c r="AE88" s="159"/>
      <c r="AF88" s="159"/>
      <c r="AG88" s="159"/>
      <c r="AH88" s="159"/>
      <c r="AI88" s="159"/>
      <c r="AJ88" s="159"/>
      <c r="AK88" s="159"/>
      <c r="AL88" s="159"/>
      <c r="AM88" s="159"/>
      <c r="AN88" s="159"/>
      <c r="AO88" s="159"/>
      <c r="AP88" s="159"/>
      <c r="AQ88" s="159"/>
      <c r="AR88" s="159"/>
      <c r="AS88" s="159"/>
      <c r="AT88" s="159"/>
      <c r="AU88" s="159"/>
      <c r="AV88" s="159"/>
      <c r="AW88" s="159"/>
      <c r="AX88" s="159"/>
      <c r="AY88" s="159"/>
      <c r="AZ88" s="159"/>
      <c r="BA88" s="159"/>
      <c r="BB88" s="159"/>
      <c r="BC88" s="159"/>
      <c r="BD88" s="159"/>
      <c r="BE88" s="159"/>
      <c r="BF88" s="159"/>
      <c r="BG88" s="159"/>
      <c r="BH88" s="159"/>
      <c r="BI88" s="159"/>
      <c r="BJ88" s="159"/>
      <c r="BK88" s="159"/>
      <c r="BL88" s="159"/>
      <c r="BM88" s="159"/>
      <c r="BN88" s="159"/>
      <c r="BO88" s="159"/>
      <c r="BP88" s="159"/>
      <c r="BQ88" s="159"/>
      <c r="BR88" s="159"/>
      <c r="BS88" s="159"/>
      <c r="BT88" s="159"/>
      <c r="BU88" s="159"/>
      <c r="BV88" s="159"/>
      <c r="BW88" s="159"/>
      <c r="BX88" s="159"/>
      <c r="BY88" s="159"/>
      <c r="BZ88" s="159"/>
      <c r="CA88" s="159"/>
      <c r="CB88" s="159"/>
      <c r="CC88" s="159"/>
      <c r="CD88" s="159"/>
      <c r="CE88" s="159"/>
      <c r="CF88" s="159"/>
      <c r="CG88" s="159"/>
      <c r="CH88" s="159"/>
      <c r="CI88" s="159"/>
      <c r="CJ88" s="159"/>
      <c r="CK88" s="159"/>
      <c r="CL88" s="159"/>
      <c r="CM88" s="159"/>
      <c r="CN88" s="159"/>
      <c r="CO88" s="159"/>
      <c r="CP88" s="159"/>
      <c r="CQ88" s="159"/>
      <c r="CR88" s="159"/>
      <c r="CS88" s="159"/>
      <c r="CT88" s="159"/>
      <c r="CU88" s="159"/>
      <c r="CV88" s="159"/>
      <c r="CW88" s="159"/>
      <c r="CX88" s="159"/>
      <c r="CY88" s="159"/>
      <c r="CZ88" s="159"/>
      <c r="DA88" s="159"/>
      <c r="DB88" s="159"/>
      <c r="DC88" s="159"/>
      <c r="DD88" s="159"/>
      <c r="DE88" s="159"/>
      <c r="DF88" s="159"/>
      <c r="DG88" s="159"/>
      <c r="DH88" s="159"/>
      <c r="DI88" s="159"/>
      <c r="DJ88" s="159"/>
      <c r="DK88" s="159"/>
      <c r="DL88" s="159"/>
      <c r="DM88" s="159"/>
      <c r="DN88" s="159"/>
      <c r="DO88" s="159"/>
      <c r="DP88" s="159"/>
      <c r="DQ88" s="159"/>
      <c r="DR88" s="159"/>
      <c r="DS88" s="159"/>
      <c r="DT88" s="159"/>
      <c r="DU88" s="159"/>
      <c r="DV88" s="159"/>
      <c r="DW88" s="159"/>
      <c r="DX88" s="159"/>
      <c r="DY88" s="159"/>
      <c r="DZ88" s="159"/>
      <c r="EA88" s="159"/>
      <c r="EB88" s="159"/>
      <c r="EC88" s="159"/>
      <c r="ED88" s="159"/>
      <c r="EE88" s="159"/>
      <c r="EF88" s="159"/>
      <c r="EG88" s="159"/>
      <c r="EH88" s="159"/>
      <c r="EI88" s="159"/>
      <c r="EJ88" s="159"/>
      <c r="EK88" s="159"/>
      <c r="EL88" s="159"/>
      <c r="EM88" s="159"/>
    </row>
    <row r="89" spans="1:143" s="10" customFormat="1" ht="17.25">
      <c r="A89" s="159"/>
      <c r="B89" s="159"/>
      <c r="C89" s="159"/>
      <c r="D89" s="159"/>
      <c r="E89" s="159"/>
      <c r="F89" s="185">
        <v>15</v>
      </c>
      <c r="G89" s="360" t="str">
        <f t="shared" si="18"/>
        <v>引ﾀｲﾌﾟ15</v>
      </c>
      <c r="H89" s="186">
        <f t="shared" si="18"/>
        <v>0</v>
      </c>
      <c r="I89" s="304"/>
      <c r="J89" s="304"/>
      <c r="K89" s="304"/>
      <c r="L89" s="304"/>
      <c r="M89" s="304"/>
      <c r="N89" s="304"/>
      <c r="O89" s="307"/>
      <c r="P89" s="211">
        <f t="shared" si="19"/>
        <v>0</v>
      </c>
      <c r="Q89" s="159"/>
      <c r="R89" s="159"/>
      <c r="S89" s="159"/>
      <c r="T89" s="159"/>
      <c r="U89" s="159"/>
      <c r="V89" s="159"/>
      <c r="W89" s="159"/>
      <c r="X89" s="159"/>
      <c r="Y89" s="159"/>
      <c r="Z89" s="159"/>
      <c r="AA89" s="159"/>
      <c r="AB89" s="159"/>
      <c r="AC89" s="159"/>
      <c r="AD89" s="159"/>
      <c r="AE89" s="159"/>
      <c r="AF89" s="159"/>
      <c r="AG89" s="159"/>
      <c r="AH89" s="159"/>
      <c r="AI89" s="159"/>
      <c r="AJ89" s="159"/>
      <c r="AK89" s="159"/>
      <c r="AL89" s="159"/>
      <c r="AM89" s="159"/>
      <c r="AN89" s="159"/>
      <c r="AO89" s="159"/>
      <c r="AP89" s="159"/>
      <c r="AQ89" s="159"/>
      <c r="AR89" s="159"/>
      <c r="AS89" s="159"/>
      <c r="AT89" s="159"/>
      <c r="AU89" s="159"/>
      <c r="AV89" s="159"/>
      <c r="AW89" s="159"/>
      <c r="AX89" s="159"/>
      <c r="AY89" s="159"/>
      <c r="AZ89" s="159"/>
      <c r="BA89" s="159"/>
      <c r="BB89" s="159"/>
      <c r="BC89" s="159"/>
      <c r="BD89" s="159"/>
      <c r="BE89" s="159"/>
      <c r="BF89" s="159"/>
      <c r="BG89" s="159"/>
      <c r="BH89" s="159"/>
      <c r="BI89" s="159"/>
      <c r="BJ89" s="159"/>
      <c r="BK89" s="159"/>
      <c r="BL89" s="159"/>
      <c r="BM89" s="159"/>
      <c r="BN89" s="159"/>
      <c r="BO89" s="159"/>
      <c r="BP89" s="159"/>
      <c r="BQ89" s="159"/>
      <c r="BR89" s="159"/>
      <c r="BS89" s="159"/>
      <c r="BT89" s="159"/>
      <c r="BU89" s="159"/>
      <c r="BV89" s="159"/>
      <c r="BW89" s="159"/>
      <c r="BX89" s="159"/>
      <c r="BY89" s="159"/>
      <c r="BZ89" s="159"/>
      <c r="CA89" s="159"/>
      <c r="CB89" s="159"/>
      <c r="CC89" s="159"/>
      <c r="CD89" s="159"/>
      <c r="CE89" s="159"/>
      <c r="CF89" s="159"/>
      <c r="CG89" s="159"/>
      <c r="CH89" s="159"/>
      <c r="CI89" s="159"/>
      <c r="CJ89" s="159"/>
      <c r="CK89" s="159"/>
      <c r="CL89" s="159"/>
      <c r="CM89" s="159"/>
      <c r="CN89" s="159"/>
      <c r="CO89" s="159"/>
      <c r="CP89" s="159"/>
      <c r="CQ89" s="159"/>
      <c r="CR89" s="159"/>
      <c r="CS89" s="159"/>
      <c r="CT89" s="159"/>
      <c r="CU89" s="159"/>
      <c r="CV89" s="159"/>
      <c r="CW89" s="159"/>
      <c r="CX89" s="159"/>
      <c r="CY89" s="159"/>
      <c r="CZ89" s="159"/>
      <c r="DA89" s="159"/>
      <c r="DB89" s="159"/>
      <c r="DC89" s="159"/>
      <c r="DD89" s="159"/>
      <c r="DE89" s="159"/>
      <c r="DF89" s="159"/>
      <c r="DG89" s="159"/>
      <c r="DH89" s="159"/>
      <c r="DI89" s="159"/>
      <c r="DJ89" s="159"/>
      <c r="DK89" s="159"/>
      <c r="DL89" s="159"/>
      <c r="DM89" s="159"/>
      <c r="DN89" s="159"/>
      <c r="DO89" s="159"/>
      <c r="DP89" s="159"/>
      <c r="DQ89" s="159"/>
      <c r="DR89" s="159"/>
      <c r="DS89" s="159"/>
      <c r="DT89" s="159"/>
      <c r="DU89" s="159"/>
      <c r="DV89" s="159"/>
      <c r="DW89" s="159"/>
      <c r="DX89" s="159"/>
      <c r="DY89" s="159"/>
      <c r="DZ89" s="159"/>
      <c r="EA89" s="159"/>
      <c r="EB89" s="159"/>
      <c r="EC89" s="159"/>
      <c r="ED89" s="159"/>
      <c r="EE89" s="159"/>
      <c r="EF89" s="159"/>
      <c r="EG89" s="159"/>
      <c r="EH89" s="159"/>
      <c r="EI89" s="159"/>
      <c r="EJ89" s="159"/>
      <c r="EK89" s="159"/>
      <c r="EL89" s="159"/>
      <c r="EM89" s="159"/>
    </row>
    <row r="90" spans="1:143" s="10" customFormat="1" ht="17.25">
      <c r="A90" s="159"/>
      <c r="B90" s="159"/>
      <c r="C90" s="159"/>
      <c r="D90" s="159"/>
      <c r="E90" s="159"/>
      <c r="F90" s="185">
        <v>16</v>
      </c>
      <c r="G90" s="360" t="str">
        <f t="shared" si="18"/>
        <v>引ﾀｲﾌﾟ16</v>
      </c>
      <c r="H90" s="186">
        <f t="shared" si="18"/>
        <v>0</v>
      </c>
      <c r="I90" s="304"/>
      <c r="J90" s="304"/>
      <c r="K90" s="304"/>
      <c r="L90" s="304"/>
      <c r="M90" s="304"/>
      <c r="N90" s="304"/>
      <c r="O90" s="307"/>
      <c r="P90" s="211">
        <f t="shared" si="19"/>
        <v>0</v>
      </c>
      <c r="Q90" s="159"/>
      <c r="R90" s="159"/>
      <c r="S90" s="159"/>
      <c r="T90" s="159"/>
      <c r="U90" s="159"/>
      <c r="V90" s="159"/>
      <c r="W90" s="159"/>
      <c r="X90" s="159"/>
      <c r="Y90" s="159"/>
      <c r="Z90" s="159"/>
      <c r="AA90" s="159"/>
      <c r="AB90" s="159"/>
      <c r="AC90" s="159"/>
      <c r="AD90" s="159"/>
      <c r="AE90" s="159"/>
      <c r="AF90" s="159"/>
      <c r="AG90" s="159"/>
      <c r="AH90" s="159"/>
      <c r="AI90" s="159"/>
      <c r="AJ90" s="159"/>
      <c r="AK90" s="159"/>
      <c r="AL90" s="159"/>
      <c r="AM90" s="159"/>
      <c r="AN90" s="159"/>
      <c r="AO90" s="159"/>
      <c r="AP90" s="159"/>
      <c r="AQ90" s="159"/>
      <c r="AR90" s="159"/>
      <c r="AS90" s="159"/>
      <c r="AT90" s="159"/>
      <c r="AU90" s="159"/>
      <c r="AV90" s="159"/>
      <c r="AW90" s="159"/>
      <c r="AX90" s="159"/>
      <c r="AY90" s="159"/>
      <c r="AZ90" s="159"/>
      <c r="BA90" s="159"/>
      <c r="BB90" s="159"/>
      <c r="BC90" s="159"/>
      <c r="BD90" s="159"/>
      <c r="BE90" s="159"/>
      <c r="BF90" s="159"/>
      <c r="BG90" s="159"/>
      <c r="BH90" s="159"/>
      <c r="BI90" s="159"/>
      <c r="BJ90" s="159"/>
      <c r="BK90" s="159"/>
      <c r="BL90" s="159"/>
      <c r="BM90" s="159"/>
      <c r="BN90" s="159"/>
      <c r="BO90" s="159"/>
      <c r="BP90" s="159"/>
      <c r="BQ90" s="159"/>
      <c r="BR90" s="159"/>
      <c r="BS90" s="159"/>
      <c r="BT90" s="159"/>
      <c r="BU90" s="159"/>
      <c r="BV90" s="159"/>
      <c r="BW90" s="159"/>
      <c r="BX90" s="159"/>
      <c r="BY90" s="159"/>
      <c r="BZ90" s="159"/>
      <c r="CA90" s="159"/>
      <c r="CB90" s="159"/>
      <c r="CC90" s="159"/>
      <c r="CD90" s="159"/>
      <c r="CE90" s="159"/>
      <c r="CF90" s="159"/>
      <c r="CG90" s="159"/>
      <c r="CH90" s="159"/>
      <c r="CI90" s="159"/>
      <c r="CJ90" s="159"/>
      <c r="CK90" s="159"/>
      <c r="CL90" s="159"/>
      <c r="CM90" s="159"/>
      <c r="CN90" s="159"/>
      <c r="CO90" s="159"/>
      <c r="CP90" s="159"/>
      <c r="CQ90" s="159"/>
      <c r="CR90" s="159"/>
      <c r="CS90" s="159"/>
      <c r="CT90" s="159"/>
      <c r="CU90" s="159"/>
      <c r="CV90" s="159"/>
      <c r="CW90" s="159"/>
      <c r="CX90" s="159"/>
      <c r="CY90" s="159"/>
      <c r="CZ90" s="159"/>
      <c r="DA90" s="159"/>
      <c r="DB90" s="159"/>
      <c r="DC90" s="159"/>
      <c r="DD90" s="159"/>
      <c r="DE90" s="159"/>
      <c r="DF90" s="159"/>
      <c r="DG90" s="159"/>
      <c r="DH90" s="159"/>
      <c r="DI90" s="159"/>
      <c r="DJ90" s="159"/>
      <c r="DK90" s="159"/>
      <c r="DL90" s="159"/>
      <c r="DM90" s="159"/>
      <c r="DN90" s="159"/>
      <c r="DO90" s="159"/>
      <c r="DP90" s="159"/>
      <c r="DQ90" s="159"/>
      <c r="DR90" s="159"/>
      <c r="DS90" s="159"/>
      <c r="DT90" s="159"/>
      <c r="DU90" s="159"/>
      <c r="DV90" s="159"/>
      <c r="DW90" s="159"/>
      <c r="DX90" s="159"/>
      <c r="DY90" s="159"/>
      <c r="DZ90" s="159"/>
      <c r="EA90" s="159"/>
      <c r="EB90" s="159"/>
      <c r="EC90" s="159"/>
      <c r="ED90" s="159"/>
      <c r="EE90" s="159"/>
      <c r="EF90" s="159"/>
      <c r="EG90" s="159"/>
      <c r="EH90" s="159"/>
      <c r="EI90" s="159"/>
      <c r="EJ90" s="159"/>
      <c r="EK90" s="159"/>
      <c r="EL90" s="159"/>
      <c r="EM90" s="159"/>
    </row>
    <row r="91" spans="1:143" s="10" customFormat="1" ht="17.25">
      <c r="A91" s="159"/>
      <c r="B91" s="159"/>
      <c r="C91" s="159"/>
      <c r="D91" s="159"/>
      <c r="E91" s="159"/>
      <c r="F91" s="185">
        <v>17</v>
      </c>
      <c r="G91" s="360" t="str">
        <f t="shared" si="18"/>
        <v>引ﾀｲﾌﾟ17</v>
      </c>
      <c r="H91" s="186">
        <f t="shared" si="18"/>
        <v>0</v>
      </c>
      <c r="I91" s="304"/>
      <c r="J91" s="304"/>
      <c r="K91" s="304"/>
      <c r="L91" s="304"/>
      <c r="M91" s="304"/>
      <c r="N91" s="304"/>
      <c r="O91" s="307"/>
      <c r="P91" s="211">
        <f t="shared" si="19"/>
        <v>0</v>
      </c>
      <c r="Q91" s="159"/>
      <c r="R91" s="159"/>
      <c r="S91" s="159"/>
      <c r="T91" s="159"/>
      <c r="U91" s="159"/>
      <c r="V91" s="159"/>
      <c r="W91" s="159"/>
      <c r="X91" s="159"/>
      <c r="Y91" s="159"/>
      <c r="Z91" s="159"/>
      <c r="AA91" s="159"/>
      <c r="AB91" s="159"/>
      <c r="AC91" s="159"/>
      <c r="AD91" s="159"/>
      <c r="AE91" s="159"/>
      <c r="AF91" s="159"/>
      <c r="AG91" s="159"/>
      <c r="AH91" s="159"/>
      <c r="AI91" s="159"/>
      <c r="AJ91" s="159"/>
      <c r="AK91" s="159"/>
      <c r="AL91" s="159"/>
      <c r="AM91" s="159"/>
      <c r="AN91" s="159"/>
      <c r="AO91" s="159"/>
      <c r="AP91" s="159"/>
      <c r="AQ91" s="159"/>
      <c r="AR91" s="159"/>
      <c r="AS91" s="159"/>
      <c r="AT91" s="159"/>
      <c r="AU91" s="159"/>
      <c r="AV91" s="159"/>
      <c r="AW91" s="159"/>
      <c r="AX91" s="159"/>
      <c r="AY91" s="159"/>
      <c r="AZ91" s="159"/>
      <c r="BA91" s="159"/>
      <c r="BB91" s="159"/>
      <c r="BC91" s="159"/>
      <c r="BD91" s="159"/>
      <c r="BE91" s="159"/>
      <c r="BF91" s="159"/>
      <c r="BG91" s="159"/>
      <c r="BH91" s="159"/>
      <c r="BI91" s="159"/>
      <c r="BJ91" s="159"/>
      <c r="BK91" s="159"/>
      <c r="BL91" s="159"/>
      <c r="BM91" s="159"/>
      <c r="BN91" s="159"/>
      <c r="BO91" s="159"/>
      <c r="BP91" s="159"/>
      <c r="BQ91" s="159"/>
      <c r="BR91" s="159"/>
      <c r="BS91" s="159"/>
      <c r="BT91" s="159"/>
      <c r="BU91" s="159"/>
      <c r="BV91" s="159"/>
      <c r="BW91" s="159"/>
      <c r="BX91" s="159"/>
      <c r="BY91" s="159"/>
      <c r="BZ91" s="159"/>
      <c r="CA91" s="159"/>
      <c r="CB91" s="159"/>
      <c r="CC91" s="159"/>
      <c r="CD91" s="159"/>
      <c r="CE91" s="159"/>
      <c r="CF91" s="159"/>
      <c r="CG91" s="159"/>
      <c r="CH91" s="159"/>
      <c r="CI91" s="159"/>
      <c r="CJ91" s="159"/>
      <c r="CK91" s="159"/>
      <c r="CL91" s="159"/>
      <c r="CM91" s="159"/>
      <c r="CN91" s="159"/>
      <c r="CO91" s="159"/>
      <c r="CP91" s="159"/>
      <c r="CQ91" s="159"/>
      <c r="CR91" s="159"/>
      <c r="CS91" s="159"/>
      <c r="CT91" s="159"/>
      <c r="CU91" s="159"/>
      <c r="CV91" s="159"/>
      <c r="CW91" s="159"/>
      <c r="CX91" s="159"/>
      <c r="CY91" s="159"/>
      <c r="CZ91" s="159"/>
      <c r="DA91" s="159"/>
      <c r="DB91" s="159"/>
      <c r="DC91" s="159"/>
      <c r="DD91" s="159"/>
      <c r="DE91" s="159"/>
      <c r="DF91" s="159"/>
      <c r="DG91" s="159"/>
      <c r="DH91" s="159"/>
      <c r="DI91" s="159"/>
      <c r="DJ91" s="159"/>
      <c r="DK91" s="159"/>
      <c r="DL91" s="159"/>
      <c r="DM91" s="159"/>
      <c r="DN91" s="159"/>
      <c r="DO91" s="159"/>
      <c r="DP91" s="159"/>
      <c r="DQ91" s="159"/>
      <c r="DR91" s="159"/>
      <c r="DS91" s="159"/>
      <c r="DT91" s="159"/>
      <c r="DU91" s="159"/>
      <c r="DV91" s="159"/>
      <c r="DW91" s="159"/>
      <c r="DX91" s="159"/>
      <c r="DY91" s="159"/>
      <c r="DZ91" s="159"/>
      <c r="EA91" s="159"/>
      <c r="EB91" s="159"/>
      <c r="EC91" s="159"/>
      <c r="ED91" s="159"/>
      <c r="EE91" s="159"/>
      <c r="EF91" s="159"/>
      <c r="EG91" s="159"/>
      <c r="EH91" s="159"/>
      <c r="EI91" s="159"/>
      <c r="EJ91" s="159"/>
      <c r="EK91" s="159"/>
      <c r="EL91" s="159"/>
      <c r="EM91" s="159"/>
    </row>
    <row r="92" spans="1:143" s="10" customFormat="1" ht="17.25">
      <c r="A92" s="159"/>
      <c r="B92" s="159"/>
      <c r="C92" s="159"/>
      <c r="D92" s="159"/>
      <c r="E92" s="159"/>
      <c r="F92" s="185">
        <v>18</v>
      </c>
      <c r="G92" s="360" t="str">
        <f t="shared" si="18"/>
        <v>引ﾀｲﾌﾟ18</v>
      </c>
      <c r="H92" s="186">
        <f t="shared" si="18"/>
        <v>0</v>
      </c>
      <c r="I92" s="304"/>
      <c r="J92" s="304"/>
      <c r="K92" s="304"/>
      <c r="L92" s="304"/>
      <c r="M92" s="304"/>
      <c r="N92" s="304"/>
      <c r="O92" s="307"/>
      <c r="P92" s="211">
        <f t="shared" si="19"/>
        <v>0</v>
      </c>
      <c r="Q92" s="159"/>
      <c r="R92" s="159"/>
      <c r="S92" s="159"/>
      <c r="T92" s="159"/>
      <c r="U92" s="159"/>
      <c r="V92" s="159"/>
      <c r="W92" s="159"/>
      <c r="X92" s="159"/>
      <c r="Y92" s="159"/>
      <c r="Z92" s="159"/>
      <c r="AA92" s="159"/>
      <c r="AB92" s="159"/>
      <c r="AC92" s="159"/>
      <c r="AD92" s="159"/>
      <c r="AE92" s="159"/>
      <c r="AF92" s="159"/>
      <c r="AG92" s="159"/>
      <c r="AH92" s="159"/>
      <c r="AI92" s="159"/>
      <c r="AJ92" s="159"/>
      <c r="AK92" s="159"/>
      <c r="AL92" s="159"/>
      <c r="AM92" s="159"/>
      <c r="AN92" s="159"/>
      <c r="AO92" s="159"/>
      <c r="AP92" s="159"/>
      <c r="AQ92" s="159"/>
      <c r="AR92" s="159"/>
      <c r="AS92" s="159"/>
      <c r="AT92" s="159"/>
      <c r="AU92" s="159"/>
      <c r="AV92" s="159"/>
      <c r="AW92" s="159"/>
      <c r="AX92" s="159"/>
      <c r="AY92" s="159"/>
      <c r="AZ92" s="159"/>
      <c r="BA92" s="159"/>
      <c r="BB92" s="159"/>
      <c r="BC92" s="159"/>
      <c r="BD92" s="159"/>
      <c r="BE92" s="159"/>
      <c r="BF92" s="159"/>
      <c r="BG92" s="159"/>
      <c r="BH92" s="159"/>
      <c r="BI92" s="159"/>
      <c r="BJ92" s="159"/>
      <c r="BK92" s="159"/>
      <c r="BL92" s="159"/>
      <c r="BM92" s="159"/>
      <c r="BN92" s="159"/>
      <c r="BO92" s="159"/>
      <c r="BP92" s="159"/>
      <c r="BQ92" s="159"/>
      <c r="BR92" s="159"/>
      <c r="BS92" s="159"/>
      <c r="BT92" s="159"/>
      <c r="BU92" s="159"/>
      <c r="BV92" s="159"/>
      <c r="BW92" s="159"/>
      <c r="BX92" s="159"/>
      <c r="BY92" s="159"/>
      <c r="BZ92" s="159"/>
      <c r="CA92" s="159"/>
      <c r="CB92" s="159"/>
      <c r="CC92" s="159"/>
      <c r="CD92" s="159"/>
      <c r="CE92" s="159"/>
      <c r="CF92" s="159"/>
      <c r="CG92" s="159"/>
      <c r="CH92" s="159"/>
      <c r="CI92" s="159"/>
      <c r="CJ92" s="159"/>
      <c r="CK92" s="159"/>
      <c r="CL92" s="159"/>
      <c r="CM92" s="159"/>
      <c r="CN92" s="159"/>
      <c r="CO92" s="159"/>
      <c r="CP92" s="159"/>
      <c r="CQ92" s="159"/>
      <c r="CR92" s="159"/>
      <c r="CS92" s="159"/>
      <c r="CT92" s="159"/>
      <c r="CU92" s="159"/>
      <c r="CV92" s="159"/>
      <c r="CW92" s="159"/>
      <c r="CX92" s="159"/>
      <c r="CY92" s="159"/>
      <c r="CZ92" s="159"/>
      <c r="DA92" s="159"/>
      <c r="DB92" s="159"/>
      <c r="DC92" s="159"/>
      <c r="DD92" s="159"/>
      <c r="DE92" s="159"/>
      <c r="DF92" s="159"/>
      <c r="DG92" s="159"/>
      <c r="DH92" s="159"/>
      <c r="DI92" s="159"/>
      <c r="DJ92" s="159"/>
      <c r="DK92" s="159"/>
      <c r="DL92" s="159"/>
      <c r="DM92" s="159"/>
      <c r="DN92" s="159"/>
      <c r="DO92" s="159"/>
      <c r="DP92" s="159"/>
      <c r="DQ92" s="159"/>
      <c r="DR92" s="159"/>
      <c r="DS92" s="159"/>
      <c r="DT92" s="159"/>
      <c r="DU92" s="159"/>
      <c r="DV92" s="159"/>
      <c r="DW92" s="159"/>
      <c r="DX92" s="159"/>
      <c r="DY92" s="159"/>
      <c r="DZ92" s="159"/>
      <c r="EA92" s="159"/>
      <c r="EB92" s="159"/>
      <c r="EC92" s="159"/>
      <c r="ED92" s="159"/>
      <c r="EE92" s="159"/>
      <c r="EF92" s="159"/>
      <c r="EG92" s="159"/>
      <c r="EH92" s="159"/>
      <c r="EI92" s="159"/>
      <c r="EJ92" s="159"/>
      <c r="EK92" s="159"/>
      <c r="EL92" s="159"/>
      <c r="EM92" s="159"/>
    </row>
    <row r="93" spans="1:143" s="10" customFormat="1" ht="17.25">
      <c r="A93" s="159"/>
      <c r="B93" s="159"/>
      <c r="C93" s="159"/>
      <c r="D93" s="159"/>
      <c r="E93" s="159"/>
      <c r="F93" s="185">
        <v>19</v>
      </c>
      <c r="G93" s="360" t="str">
        <f t="shared" si="18"/>
        <v>引ﾀｲﾌﾟ19</v>
      </c>
      <c r="H93" s="186">
        <f t="shared" si="18"/>
        <v>0</v>
      </c>
      <c r="I93" s="304"/>
      <c r="J93" s="304"/>
      <c r="K93" s="304"/>
      <c r="L93" s="304"/>
      <c r="M93" s="304"/>
      <c r="N93" s="304"/>
      <c r="O93" s="307"/>
      <c r="P93" s="211">
        <f t="shared" si="19"/>
        <v>0</v>
      </c>
      <c r="Q93" s="159"/>
      <c r="R93" s="159"/>
      <c r="S93" s="159"/>
      <c r="T93" s="159"/>
      <c r="U93" s="159"/>
      <c r="V93" s="159"/>
      <c r="W93" s="159"/>
      <c r="X93" s="159"/>
      <c r="Y93" s="159"/>
      <c r="Z93" s="159"/>
      <c r="AA93" s="159"/>
      <c r="AB93" s="159"/>
      <c r="AC93" s="159"/>
      <c r="AD93" s="159"/>
      <c r="AE93" s="159"/>
      <c r="AF93" s="159"/>
      <c r="AG93" s="159"/>
      <c r="AH93" s="159"/>
      <c r="AI93" s="159"/>
      <c r="AJ93" s="159"/>
      <c r="AK93" s="159"/>
      <c r="AL93" s="159"/>
      <c r="AM93" s="159"/>
      <c r="AN93" s="159"/>
      <c r="AO93" s="159"/>
      <c r="AP93" s="159"/>
      <c r="AQ93" s="159"/>
      <c r="AR93" s="159"/>
      <c r="AS93" s="159"/>
      <c r="AT93" s="159"/>
      <c r="AU93" s="159"/>
      <c r="AV93" s="159"/>
      <c r="AW93" s="159"/>
      <c r="AX93" s="159"/>
      <c r="AY93" s="159"/>
      <c r="AZ93" s="159"/>
      <c r="BA93" s="159"/>
      <c r="BB93" s="159"/>
      <c r="BC93" s="159"/>
      <c r="BD93" s="159"/>
      <c r="BE93" s="159"/>
      <c r="BF93" s="159"/>
      <c r="BG93" s="159"/>
      <c r="BH93" s="159"/>
      <c r="BI93" s="159"/>
      <c r="BJ93" s="159"/>
      <c r="BK93" s="159"/>
      <c r="BL93" s="159"/>
      <c r="BM93" s="159"/>
      <c r="BN93" s="159"/>
      <c r="BO93" s="159"/>
      <c r="BP93" s="159"/>
      <c r="BQ93" s="159"/>
      <c r="BR93" s="159"/>
      <c r="BS93" s="159"/>
      <c r="BT93" s="159"/>
      <c r="BU93" s="159"/>
      <c r="BV93" s="159"/>
      <c r="BW93" s="159"/>
      <c r="BX93" s="159"/>
      <c r="BY93" s="159"/>
      <c r="BZ93" s="159"/>
      <c r="CA93" s="159"/>
      <c r="CB93" s="159"/>
      <c r="CC93" s="159"/>
      <c r="CD93" s="159"/>
      <c r="CE93" s="159"/>
      <c r="CF93" s="159"/>
      <c r="CG93" s="159"/>
      <c r="CH93" s="159"/>
      <c r="CI93" s="159"/>
      <c r="CJ93" s="159"/>
      <c r="CK93" s="159"/>
      <c r="CL93" s="159"/>
      <c r="CM93" s="159"/>
      <c r="CN93" s="159"/>
      <c r="CO93" s="159"/>
      <c r="CP93" s="159"/>
      <c r="CQ93" s="159"/>
      <c r="CR93" s="159"/>
      <c r="CS93" s="159"/>
      <c r="CT93" s="159"/>
      <c r="CU93" s="159"/>
      <c r="CV93" s="159"/>
      <c r="CW93" s="159"/>
      <c r="CX93" s="159"/>
      <c r="CY93" s="159"/>
      <c r="CZ93" s="159"/>
      <c r="DA93" s="159"/>
      <c r="DB93" s="159"/>
      <c r="DC93" s="159"/>
      <c r="DD93" s="159"/>
      <c r="DE93" s="159"/>
      <c r="DF93" s="159"/>
      <c r="DG93" s="159"/>
      <c r="DH93" s="159"/>
      <c r="DI93" s="159"/>
      <c r="DJ93" s="159"/>
      <c r="DK93" s="159"/>
      <c r="DL93" s="159"/>
      <c r="DM93" s="159"/>
      <c r="DN93" s="159"/>
      <c r="DO93" s="159"/>
      <c r="DP93" s="159"/>
      <c r="DQ93" s="159"/>
      <c r="DR93" s="159"/>
      <c r="DS93" s="159"/>
      <c r="DT93" s="159"/>
      <c r="DU93" s="159"/>
      <c r="DV93" s="159"/>
      <c r="DW93" s="159"/>
      <c r="DX93" s="159"/>
      <c r="DY93" s="159"/>
      <c r="DZ93" s="159"/>
      <c r="EA93" s="159"/>
      <c r="EB93" s="159"/>
      <c r="EC93" s="159"/>
      <c r="ED93" s="159"/>
      <c r="EE93" s="159"/>
      <c r="EF93" s="159"/>
      <c r="EG93" s="159"/>
      <c r="EH93" s="159"/>
      <c r="EI93" s="159"/>
      <c r="EJ93" s="159"/>
      <c r="EK93" s="159"/>
      <c r="EL93" s="159"/>
      <c r="EM93" s="159"/>
    </row>
    <row r="94" spans="1:143" s="10" customFormat="1" ht="17.25">
      <c r="A94" s="159"/>
      <c r="B94" s="159"/>
      <c r="C94" s="159"/>
      <c r="D94" s="159"/>
      <c r="E94" s="159"/>
      <c r="F94" s="185">
        <v>20</v>
      </c>
      <c r="G94" s="953" t="str">
        <f t="shared" si="18"/>
        <v>引ﾀｲﾌﾟ20</v>
      </c>
      <c r="H94" s="954">
        <f t="shared" si="18"/>
        <v>0</v>
      </c>
      <c r="I94" s="955"/>
      <c r="J94" s="955"/>
      <c r="K94" s="955"/>
      <c r="L94" s="955"/>
      <c r="M94" s="955"/>
      <c r="N94" s="955"/>
      <c r="O94" s="956"/>
      <c r="P94" s="957">
        <f t="shared" si="19"/>
        <v>0</v>
      </c>
      <c r="Q94" s="159"/>
      <c r="R94" s="159"/>
      <c r="S94" s="159"/>
      <c r="T94" s="159"/>
      <c r="U94" s="159"/>
      <c r="V94" s="159"/>
      <c r="W94" s="159"/>
      <c r="X94" s="159"/>
      <c r="Y94" s="159"/>
      <c r="Z94" s="159"/>
      <c r="AA94" s="159"/>
      <c r="AB94" s="159"/>
      <c r="AC94" s="159"/>
      <c r="AD94" s="159"/>
      <c r="AE94" s="159"/>
      <c r="AF94" s="159"/>
      <c r="AG94" s="159"/>
      <c r="AH94" s="159"/>
      <c r="AI94" s="159"/>
      <c r="AJ94" s="159"/>
      <c r="AK94" s="159"/>
      <c r="AL94" s="159"/>
      <c r="AM94" s="159"/>
      <c r="AN94" s="159"/>
      <c r="AO94" s="159"/>
      <c r="AP94" s="159"/>
      <c r="AQ94" s="159"/>
      <c r="AR94" s="159"/>
      <c r="AS94" s="159"/>
      <c r="AT94" s="159"/>
      <c r="AU94" s="159"/>
      <c r="AV94" s="159"/>
      <c r="AW94" s="159"/>
      <c r="AX94" s="159"/>
      <c r="AY94" s="159"/>
      <c r="AZ94" s="159"/>
      <c r="BA94" s="159"/>
      <c r="BB94" s="159"/>
      <c r="BC94" s="159"/>
      <c r="BD94" s="159"/>
      <c r="BE94" s="159"/>
      <c r="BF94" s="159"/>
      <c r="BG94" s="159"/>
      <c r="BH94" s="159"/>
      <c r="BI94" s="159"/>
      <c r="BJ94" s="159"/>
      <c r="BK94" s="159"/>
      <c r="BL94" s="159"/>
      <c r="BM94" s="159"/>
      <c r="BN94" s="159"/>
      <c r="BO94" s="159"/>
      <c r="BP94" s="159"/>
      <c r="BQ94" s="159"/>
      <c r="BR94" s="159"/>
      <c r="BS94" s="159"/>
      <c r="BT94" s="159"/>
      <c r="BU94" s="159"/>
      <c r="BV94" s="159"/>
      <c r="BW94" s="159"/>
      <c r="BX94" s="159"/>
      <c r="BY94" s="159"/>
      <c r="BZ94" s="159"/>
      <c r="CA94" s="159"/>
      <c r="CB94" s="159"/>
      <c r="CC94" s="159"/>
      <c r="CD94" s="159"/>
      <c r="CE94" s="159"/>
      <c r="CF94" s="159"/>
      <c r="CG94" s="159"/>
      <c r="CH94" s="159"/>
      <c r="CI94" s="159"/>
      <c r="CJ94" s="159"/>
      <c r="CK94" s="159"/>
      <c r="CL94" s="159"/>
      <c r="CM94" s="159"/>
      <c r="CN94" s="159"/>
      <c r="CO94" s="159"/>
      <c r="CP94" s="159"/>
      <c r="CQ94" s="159"/>
      <c r="CR94" s="159"/>
      <c r="CS94" s="159"/>
      <c r="CT94" s="159"/>
      <c r="CU94" s="159"/>
      <c r="CV94" s="159"/>
      <c r="CW94" s="159"/>
      <c r="CX94" s="159"/>
      <c r="CY94" s="159"/>
      <c r="CZ94" s="159"/>
      <c r="DA94" s="159"/>
      <c r="DB94" s="159"/>
      <c r="DC94" s="159"/>
      <c r="DD94" s="159"/>
      <c r="DE94" s="159"/>
      <c r="DF94" s="159"/>
      <c r="DG94" s="159"/>
      <c r="DH94" s="159"/>
      <c r="DI94" s="159"/>
      <c r="DJ94" s="159"/>
      <c r="DK94" s="159"/>
      <c r="DL94" s="159"/>
      <c r="DM94" s="159"/>
      <c r="DN94" s="159"/>
      <c r="DO94" s="159"/>
      <c r="DP94" s="159"/>
      <c r="DQ94" s="159"/>
      <c r="DR94" s="159"/>
      <c r="DS94" s="159"/>
      <c r="DT94" s="159"/>
      <c r="DU94" s="159"/>
      <c r="DV94" s="159"/>
      <c r="DW94" s="159"/>
      <c r="DX94" s="159"/>
      <c r="DY94" s="159"/>
      <c r="DZ94" s="159"/>
      <c r="EA94" s="159"/>
      <c r="EB94" s="159"/>
      <c r="EC94" s="159"/>
      <c r="ED94" s="159"/>
      <c r="EE94" s="159"/>
      <c r="EF94" s="159"/>
      <c r="EG94" s="159"/>
      <c r="EH94" s="159"/>
      <c r="EI94" s="159"/>
      <c r="EJ94" s="159"/>
      <c r="EK94" s="159"/>
      <c r="EL94" s="159"/>
      <c r="EM94" s="159"/>
    </row>
    <row r="95" spans="1:143" s="10" customFormat="1" ht="17.25">
      <c r="A95" s="159"/>
      <c r="B95" s="159"/>
      <c r="C95" s="159"/>
      <c r="D95" s="159"/>
      <c r="E95" s="159"/>
      <c r="F95" s="185">
        <v>21</v>
      </c>
      <c r="G95" s="953" t="str">
        <f t="shared" si="18"/>
        <v>引ﾀｲﾌﾟ21</v>
      </c>
      <c r="H95" s="954">
        <f t="shared" si="18"/>
        <v>0</v>
      </c>
      <c r="I95" s="955"/>
      <c r="J95" s="955"/>
      <c r="K95" s="955"/>
      <c r="L95" s="955"/>
      <c r="M95" s="955"/>
      <c r="N95" s="955"/>
      <c r="O95" s="956"/>
      <c r="P95" s="957">
        <f t="shared" si="19"/>
        <v>0</v>
      </c>
      <c r="Q95" s="159"/>
      <c r="R95" s="159"/>
      <c r="S95" s="159"/>
      <c r="T95" s="159"/>
      <c r="U95" s="159"/>
      <c r="V95" s="159"/>
      <c r="W95" s="159"/>
      <c r="X95" s="159"/>
      <c r="Y95" s="159"/>
      <c r="Z95" s="159"/>
      <c r="AA95" s="159"/>
      <c r="AB95" s="159"/>
      <c r="AC95" s="159"/>
      <c r="AD95" s="159"/>
      <c r="AE95" s="159"/>
      <c r="AF95" s="159"/>
      <c r="AG95" s="159"/>
      <c r="AH95" s="159"/>
      <c r="AI95" s="159"/>
      <c r="AJ95" s="159"/>
      <c r="AK95" s="159"/>
      <c r="AL95" s="159"/>
      <c r="AM95" s="159"/>
      <c r="AN95" s="159"/>
      <c r="AO95" s="159"/>
      <c r="AP95" s="159"/>
      <c r="AQ95" s="159"/>
      <c r="AR95" s="159"/>
      <c r="AS95" s="159"/>
      <c r="AT95" s="159"/>
      <c r="AU95" s="159"/>
      <c r="AV95" s="159"/>
      <c r="AW95" s="159"/>
      <c r="AX95" s="159"/>
      <c r="AY95" s="159"/>
      <c r="AZ95" s="159"/>
      <c r="BA95" s="159"/>
      <c r="BB95" s="159"/>
      <c r="BC95" s="159"/>
      <c r="BD95" s="159"/>
      <c r="BE95" s="159"/>
      <c r="BF95" s="159"/>
      <c r="BG95" s="159"/>
      <c r="BH95" s="159"/>
      <c r="BI95" s="159"/>
      <c r="BJ95" s="159"/>
      <c r="BK95" s="159"/>
      <c r="BL95" s="159"/>
      <c r="BM95" s="159"/>
      <c r="BN95" s="159"/>
      <c r="BO95" s="159"/>
      <c r="BP95" s="159"/>
      <c r="BQ95" s="159"/>
      <c r="BR95" s="159"/>
      <c r="BS95" s="159"/>
      <c r="BT95" s="159"/>
      <c r="BU95" s="159"/>
      <c r="BV95" s="159"/>
      <c r="BW95" s="159"/>
      <c r="BX95" s="159"/>
      <c r="BY95" s="159"/>
      <c r="BZ95" s="159"/>
      <c r="CA95" s="159"/>
      <c r="CB95" s="159"/>
      <c r="CC95" s="159"/>
      <c r="CD95" s="159"/>
      <c r="CE95" s="159"/>
      <c r="CF95" s="159"/>
      <c r="CG95" s="159"/>
      <c r="CH95" s="159"/>
      <c r="CI95" s="159"/>
      <c r="CJ95" s="159"/>
      <c r="CK95" s="159"/>
      <c r="CL95" s="159"/>
      <c r="CM95" s="159"/>
      <c r="CN95" s="159"/>
      <c r="CO95" s="159"/>
      <c r="CP95" s="159"/>
      <c r="CQ95" s="159"/>
      <c r="CR95" s="159"/>
      <c r="CS95" s="159"/>
      <c r="CT95" s="159"/>
      <c r="CU95" s="159"/>
      <c r="CV95" s="159"/>
      <c r="CW95" s="159"/>
      <c r="CX95" s="159"/>
      <c r="CY95" s="159"/>
      <c r="CZ95" s="159"/>
      <c r="DA95" s="159"/>
      <c r="DB95" s="159"/>
      <c r="DC95" s="159"/>
      <c r="DD95" s="159"/>
      <c r="DE95" s="159"/>
      <c r="DF95" s="159"/>
      <c r="DG95" s="159"/>
      <c r="DH95" s="159"/>
      <c r="DI95" s="159"/>
      <c r="DJ95" s="159"/>
      <c r="DK95" s="159"/>
      <c r="DL95" s="159"/>
      <c r="DM95" s="159"/>
      <c r="DN95" s="159"/>
      <c r="DO95" s="159"/>
      <c r="DP95" s="159"/>
      <c r="DQ95" s="159"/>
      <c r="DR95" s="159"/>
      <c r="DS95" s="159"/>
      <c r="DT95" s="159"/>
      <c r="DU95" s="159"/>
      <c r="DV95" s="159"/>
      <c r="DW95" s="159"/>
      <c r="DX95" s="159"/>
      <c r="DY95" s="159"/>
      <c r="DZ95" s="159"/>
      <c r="EA95" s="159"/>
      <c r="EB95" s="159"/>
      <c r="EC95" s="159"/>
      <c r="ED95" s="159"/>
      <c r="EE95" s="159"/>
      <c r="EF95" s="159"/>
      <c r="EG95" s="159"/>
      <c r="EH95" s="159"/>
      <c r="EI95" s="159"/>
      <c r="EJ95" s="159"/>
      <c r="EK95" s="159"/>
      <c r="EL95" s="159"/>
      <c r="EM95" s="159"/>
    </row>
    <row r="96" spans="1:143" s="10" customFormat="1" ht="17.25">
      <c r="A96" s="159"/>
      <c r="B96" s="159"/>
      <c r="C96" s="159"/>
      <c r="D96" s="159"/>
      <c r="E96" s="159"/>
      <c r="F96" s="185">
        <v>22</v>
      </c>
      <c r="G96" s="953" t="str">
        <f t="shared" si="18"/>
        <v>引ﾀｲﾌﾟ22</v>
      </c>
      <c r="H96" s="954">
        <f t="shared" si="18"/>
        <v>0</v>
      </c>
      <c r="I96" s="955"/>
      <c r="J96" s="955"/>
      <c r="K96" s="955"/>
      <c r="L96" s="955"/>
      <c r="M96" s="955"/>
      <c r="N96" s="955"/>
      <c r="O96" s="956"/>
      <c r="P96" s="957">
        <f t="shared" si="19"/>
        <v>0</v>
      </c>
      <c r="Q96" s="159"/>
      <c r="R96" s="159"/>
      <c r="S96" s="159"/>
      <c r="T96" s="159"/>
      <c r="U96" s="159"/>
      <c r="V96" s="159"/>
      <c r="W96" s="159"/>
      <c r="X96" s="159"/>
      <c r="Y96" s="159"/>
      <c r="Z96" s="159"/>
      <c r="AA96" s="159"/>
      <c r="AB96" s="159"/>
      <c r="AC96" s="159"/>
      <c r="AD96" s="159"/>
      <c r="AE96" s="159"/>
      <c r="AF96" s="159"/>
      <c r="AG96" s="159"/>
      <c r="AH96" s="159"/>
      <c r="AI96" s="159"/>
      <c r="AJ96" s="159"/>
      <c r="AK96" s="159"/>
      <c r="AL96" s="159"/>
      <c r="AM96" s="159"/>
      <c r="AN96" s="159"/>
      <c r="AO96" s="159"/>
      <c r="AP96" s="159"/>
      <c r="AQ96" s="159"/>
      <c r="AR96" s="159"/>
      <c r="AS96" s="159"/>
      <c r="AT96" s="159"/>
      <c r="AU96" s="159"/>
      <c r="AV96" s="159"/>
      <c r="AW96" s="159"/>
      <c r="AX96" s="159"/>
      <c r="AY96" s="159"/>
      <c r="AZ96" s="159"/>
      <c r="BA96" s="159"/>
      <c r="BB96" s="159"/>
      <c r="BC96" s="159"/>
      <c r="BD96" s="159"/>
      <c r="BE96" s="159"/>
      <c r="BF96" s="159"/>
      <c r="BG96" s="159"/>
      <c r="BH96" s="159"/>
      <c r="BI96" s="159"/>
      <c r="BJ96" s="159"/>
      <c r="BK96" s="159"/>
      <c r="BL96" s="159"/>
      <c r="BM96" s="159"/>
      <c r="BN96" s="159"/>
      <c r="BO96" s="159"/>
      <c r="BP96" s="159"/>
      <c r="BQ96" s="159"/>
      <c r="BR96" s="159"/>
      <c r="BS96" s="159"/>
      <c r="BT96" s="159"/>
      <c r="BU96" s="159"/>
      <c r="BV96" s="159"/>
      <c r="BW96" s="159"/>
      <c r="BX96" s="159"/>
      <c r="BY96" s="159"/>
      <c r="BZ96" s="159"/>
      <c r="CA96" s="159"/>
      <c r="CB96" s="159"/>
      <c r="CC96" s="159"/>
      <c r="CD96" s="159"/>
      <c r="CE96" s="159"/>
      <c r="CF96" s="159"/>
      <c r="CG96" s="159"/>
      <c r="CH96" s="159"/>
      <c r="CI96" s="159"/>
      <c r="CJ96" s="159"/>
      <c r="CK96" s="159"/>
      <c r="CL96" s="159"/>
      <c r="CM96" s="159"/>
      <c r="CN96" s="159"/>
      <c r="CO96" s="159"/>
      <c r="CP96" s="159"/>
      <c r="CQ96" s="159"/>
      <c r="CR96" s="159"/>
      <c r="CS96" s="159"/>
      <c r="CT96" s="159"/>
      <c r="CU96" s="159"/>
      <c r="CV96" s="159"/>
      <c r="CW96" s="159"/>
      <c r="CX96" s="159"/>
      <c r="CY96" s="159"/>
      <c r="CZ96" s="159"/>
      <c r="DA96" s="159"/>
      <c r="DB96" s="159"/>
      <c r="DC96" s="159"/>
      <c r="DD96" s="159"/>
      <c r="DE96" s="159"/>
      <c r="DF96" s="159"/>
      <c r="DG96" s="159"/>
      <c r="DH96" s="159"/>
      <c r="DI96" s="159"/>
      <c r="DJ96" s="159"/>
      <c r="DK96" s="159"/>
      <c r="DL96" s="159"/>
      <c r="DM96" s="159"/>
      <c r="DN96" s="159"/>
      <c r="DO96" s="159"/>
      <c r="DP96" s="159"/>
      <c r="DQ96" s="159"/>
      <c r="DR96" s="159"/>
      <c r="DS96" s="159"/>
      <c r="DT96" s="159"/>
      <c r="DU96" s="159"/>
      <c r="DV96" s="159"/>
      <c r="DW96" s="159"/>
      <c r="DX96" s="159"/>
      <c r="DY96" s="159"/>
      <c r="DZ96" s="159"/>
      <c r="EA96" s="159"/>
      <c r="EB96" s="159"/>
      <c r="EC96" s="159"/>
      <c r="ED96" s="159"/>
      <c r="EE96" s="159"/>
      <c r="EF96" s="159"/>
      <c r="EG96" s="159"/>
      <c r="EH96" s="159"/>
      <c r="EI96" s="159"/>
      <c r="EJ96" s="159"/>
      <c r="EK96" s="159"/>
      <c r="EL96" s="159"/>
      <c r="EM96" s="159"/>
    </row>
    <row r="97" spans="1:143" s="10" customFormat="1" ht="17.25">
      <c r="A97" s="159"/>
      <c r="B97" s="159"/>
      <c r="C97" s="159"/>
      <c r="D97" s="159"/>
      <c r="E97" s="159"/>
      <c r="F97" s="185">
        <v>23</v>
      </c>
      <c r="G97" s="953" t="str">
        <f t="shared" si="18"/>
        <v>引ﾀｲﾌﾟ23</v>
      </c>
      <c r="H97" s="954">
        <f t="shared" si="18"/>
        <v>0</v>
      </c>
      <c r="I97" s="955"/>
      <c r="J97" s="955"/>
      <c r="K97" s="955"/>
      <c r="L97" s="955"/>
      <c r="M97" s="955"/>
      <c r="N97" s="955"/>
      <c r="O97" s="956"/>
      <c r="P97" s="957">
        <f t="shared" si="19"/>
        <v>0</v>
      </c>
      <c r="Q97" s="159"/>
      <c r="R97" s="159"/>
      <c r="S97" s="159"/>
      <c r="T97" s="159"/>
      <c r="U97" s="159"/>
      <c r="V97" s="159"/>
      <c r="W97" s="159"/>
      <c r="X97" s="159"/>
      <c r="Y97" s="159"/>
      <c r="Z97" s="159"/>
      <c r="AA97" s="159"/>
      <c r="AB97" s="159"/>
      <c r="AC97" s="159"/>
      <c r="AD97" s="159"/>
      <c r="AE97" s="159"/>
      <c r="AF97" s="159"/>
      <c r="AG97" s="159"/>
      <c r="AH97" s="159"/>
      <c r="AI97" s="159"/>
      <c r="AJ97" s="159"/>
      <c r="AK97" s="159"/>
      <c r="AL97" s="159"/>
      <c r="AM97" s="159"/>
      <c r="AN97" s="159"/>
      <c r="AO97" s="159"/>
      <c r="AP97" s="159"/>
      <c r="AQ97" s="159"/>
      <c r="AR97" s="159"/>
      <c r="AS97" s="159"/>
      <c r="AT97" s="159"/>
      <c r="AU97" s="159"/>
      <c r="AV97" s="159"/>
      <c r="AW97" s="159"/>
      <c r="AX97" s="159"/>
      <c r="AY97" s="159"/>
      <c r="AZ97" s="159"/>
      <c r="BA97" s="159"/>
      <c r="BB97" s="159"/>
      <c r="BC97" s="159"/>
      <c r="BD97" s="159"/>
      <c r="BE97" s="159"/>
      <c r="BF97" s="159"/>
      <c r="BG97" s="159"/>
      <c r="BH97" s="159"/>
      <c r="BI97" s="159"/>
      <c r="BJ97" s="159"/>
      <c r="BK97" s="159"/>
      <c r="BL97" s="159"/>
      <c r="BM97" s="159"/>
      <c r="BN97" s="159"/>
      <c r="BO97" s="159"/>
      <c r="BP97" s="159"/>
      <c r="BQ97" s="159"/>
      <c r="BR97" s="159"/>
      <c r="BS97" s="159"/>
      <c r="BT97" s="159"/>
      <c r="BU97" s="159"/>
      <c r="BV97" s="159"/>
      <c r="BW97" s="159"/>
      <c r="BX97" s="159"/>
      <c r="BY97" s="159"/>
      <c r="BZ97" s="159"/>
      <c r="CA97" s="159"/>
      <c r="CB97" s="159"/>
      <c r="CC97" s="159"/>
      <c r="CD97" s="159"/>
      <c r="CE97" s="159"/>
      <c r="CF97" s="159"/>
      <c r="CG97" s="159"/>
      <c r="CH97" s="159"/>
      <c r="CI97" s="159"/>
      <c r="CJ97" s="159"/>
      <c r="CK97" s="159"/>
      <c r="CL97" s="159"/>
      <c r="CM97" s="159"/>
      <c r="CN97" s="159"/>
      <c r="CO97" s="159"/>
      <c r="CP97" s="159"/>
      <c r="CQ97" s="159"/>
      <c r="CR97" s="159"/>
      <c r="CS97" s="159"/>
      <c r="CT97" s="159"/>
      <c r="CU97" s="159"/>
      <c r="CV97" s="159"/>
      <c r="CW97" s="159"/>
      <c r="CX97" s="159"/>
      <c r="CY97" s="159"/>
      <c r="CZ97" s="159"/>
      <c r="DA97" s="159"/>
      <c r="DB97" s="159"/>
      <c r="DC97" s="159"/>
      <c r="DD97" s="159"/>
      <c r="DE97" s="159"/>
      <c r="DF97" s="159"/>
      <c r="DG97" s="159"/>
      <c r="DH97" s="159"/>
      <c r="DI97" s="159"/>
      <c r="DJ97" s="159"/>
      <c r="DK97" s="159"/>
      <c r="DL97" s="159"/>
      <c r="DM97" s="159"/>
      <c r="DN97" s="159"/>
      <c r="DO97" s="159"/>
      <c r="DP97" s="159"/>
      <c r="DQ97" s="159"/>
      <c r="DR97" s="159"/>
      <c r="DS97" s="159"/>
      <c r="DT97" s="159"/>
      <c r="DU97" s="159"/>
      <c r="DV97" s="159"/>
      <c r="DW97" s="159"/>
      <c r="DX97" s="159"/>
      <c r="DY97" s="159"/>
      <c r="DZ97" s="159"/>
      <c r="EA97" s="159"/>
      <c r="EB97" s="159"/>
      <c r="EC97" s="159"/>
      <c r="ED97" s="159"/>
      <c r="EE97" s="159"/>
      <c r="EF97" s="159"/>
      <c r="EG97" s="159"/>
      <c r="EH97" s="159"/>
      <c r="EI97" s="159"/>
      <c r="EJ97" s="159"/>
      <c r="EK97" s="159"/>
      <c r="EL97" s="159"/>
      <c r="EM97" s="159"/>
    </row>
    <row r="98" spans="1:143" s="10" customFormat="1" ht="17.25">
      <c r="A98" s="159"/>
      <c r="B98" s="159"/>
      <c r="C98" s="159"/>
      <c r="D98" s="159"/>
      <c r="E98" s="159"/>
      <c r="F98" s="185">
        <v>24</v>
      </c>
      <c r="G98" s="953" t="str">
        <f t="shared" si="18"/>
        <v>引ﾀｲﾌﾟ24</v>
      </c>
      <c r="H98" s="954">
        <f t="shared" si="18"/>
        <v>0</v>
      </c>
      <c r="I98" s="955"/>
      <c r="J98" s="955"/>
      <c r="K98" s="955"/>
      <c r="L98" s="955"/>
      <c r="M98" s="955"/>
      <c r="N98" s="955"/>
      <c r="O98" s="956"/>
      <c r="P98" s="957">
        <f t="shared" si="19"/>
        <v>0</v>
      </c>
      <c r="Q98" s="159"/>
      <c r="R98" s="159"/>
      <c r="S98" s="159"/>
      <c r="T98" s="159"/>
      <c r="U98" s="159"/>
      <c r="V98" s="159"/>
      <c r="W98" s="159"/>
      <c r="X98" s="159"/>
      <c r="Y98" s="159"/>
      <c r="Z98" s="159"/>
      <c r="AA98" s="159"/>
      <c r="AB98" s="159"/>
      <c r="AC98" s="159"/>
      <c r="AD98" s="159"/>
      <c r="AE98" s="159"/>
      <c r="AF98" s="159"/>
      <c r="AG98" s="159"/>
      <c r="AH98" s="159"/>
      <c r="AI98" s="159"/>
      <c r="AJ98" s="159"/>
      <c r="AK98" s="159"/>
      <c r="AL98" s="159"/>
      <c r="AM98" s="159"/>
      <c r="AN98" s="159"/>
      <c r="AO98" s="159"/>
      <c r="AP98" s="159"/>
      <c r="AQ98" s="159"/>
      <c r="AR98" s="159"/>
      <c r="AS98" s="159"/>
      <c r="AT98" s="159"/>
      <c r="AU98" s="159"/>
      <c r="AV98" s="159"/>
      <c r="AW98" s="159"/>
      <c r="AX98" s="159"/>
      <c r="AY98" s="159"/>
      <c r="AZ98" s="159"/>
      <c r="BA98" s="159"/>
      <c r="BB98" s="159"/>
      <c r="BC98" s="159"/>
      <c r="BD98" s="159"/>
      <c r="BE98" s="159"/>
      <c r="BF98" s="159"/>
      <c r="BG98" s="159"/>
      <c r="BH98" s="159"/>
      <c r="BI98" s="159"/>
      <c r="BJ98" s="159"/>
      <c r="BK98" s="159"/>
      <c r="BL98" s="159"/>
      <c r="BM98" s="159"/>
      <c r="BN98" s="159"/>
      <c r="BO98" s="159"/>
      <c r="BP98" s="159"/>
      <c r="BQ98" s="159"/>
      <c r="BR98" s="159"/>
      <c r="BS98" s="159"/>
      <c r="BT98" s="159"/>
      <c r="BU98" s="159"/>
      <c r="BV98" s="159"/>
      <c r="BW98" s="159"/>
      <c r="BX98" s="159"/>
      <c r="BY98" s="159"/>
      <c r="BZ98" s="159"/>
      <c r="CA98" s="159"/>
      <c r="CB98" s="159"/>
      <c r="CC98" s="159"/>
      <c r="CD98" s="159"/>
      <c r="CE98" s="159"/>
      <c r="CF98" s="159"/>
      <c r="CG98" s="159"/>
      <c r="CH98" s="159"/>
      <c r="CI98" s="159"/>
      <c r="CJ98" s="159"/>
      <c r="CK98" s="159"/>
      <c r="CL98" s="159"/>
      <c r="CM98" s="159"/>
      <c r="CN98" s="159"/>
      <c r="CO98" s="159"/>
      <c r="CP98" s="159"/>
      <c r="CQ98" s="159"/>
      <c r="CR98" s="159"/>
      <c r="CS98" s="159"/>
      <c r="CT98" s="159"/>
      <c r="CU98" s="159"/>
      <c r="CV98" s="159"/>
      <c r="CW98" s="159"/>
      <c r="CX98" s="159"/>
      <c r="CY98" s="159"/>
      <c r="CZ98" s="159"/>
      <c r="DA98" s="159"/>
      <c r="DB98" s="159"/>
      <c r="DC98" s="159"/>
      <c r="DD98" s="159"/>
      <c r="DE98" s="159"/>
      <c r="DF98" s="159"/>
      <c r="DG98" s="159"/>
      <c r="DH98" s="159"/>
      <c r="DI98" s="159"/>
      <c r="DJ98" s="159"/>
      <c r="DK98" s="159"/>
      <c r="DL98" s="159"/>
      <c r="DM98" s="159"/>
      <c r="DN98" s="159"/>
      <c r="DO98" s="159"/>
      <c r="DP98" s="159"/>
      <c r="DQ98" s="159"/>
      <c r="DR98" s="159"/>
      <c r="DS98" s="159"/>
      <c r="DT98" s="159"/>
      <c r="DU98" s="159"/>
      <c r="DV98" s="159"/>
      <c r="DW98" s="159"/>
      <c r="DX98" s="159"/>
      <c r="DY98" s="159"/>
      <c r="DZ98" s="159"/>
      <c r="EA98" s="159"/>
      <c r="EB98" s="159"/>
      <c r="EC98" s="159"/>
      <c r="ED98" s="159"/>
      <c r="EE98" s="159"/>
      <c r="EF98" s="159"/>
      <c r="EG98" s="159"/>
      <c r="EH98" s="159"/>
      <c r="EI98" s="159"/>
      <c r="EJ98" s="159"/>
      <c r="EK98" s="159"/>
      <c r="EL98" s="159"/>
      <c r="EM98" s="159"/>
    </row>
    <row r="99" spans="1:143" s="10" customFormat="1" ht="17.25">
      <c r="A99" s="159"/>
      <c r="B99" s="159"/>
      <c r="C99" s="159"/>
      <c r="D99" s="159"/>
      <c r="E99" s="159"/>
      <c r="F99" s="185">
        <v>25</v>
      </c>
      <c r="G99" s="953" t="str">
        <f t="shared" si="18"/>
        <v>引ﾀｲﾌﾟ25</v>
      </c>
      <c r="H99" s="954">
        <f t="shared" si="18"/>
        <v>0</v>
      </c>
      <c r="I99" s="955"/>
      <c r="J99" s="955"/>
      <c r="K99" s="955"/>
      <c r="L99" s="955"/>
      <c r="M99" s="955"/>
      <c r="N99" s="955"/>
      <c r="O99" s="956"/>
      <c r="P99" s="957">
        <f t="shared" si="19"/>
        <v>0</v>
      </c>
      <c r="Q99" s="159"/>
      <c r="R99" s="159"/>
      <c r="S99" s="159"/>
      <c r="T99" s="159"/>
      <c r="U99" s="159"/>
      <c r="V99" s="159"/>
      <c r="W99" s="159"/>
      <c r="X99" s="159"/>
      <c r="Y99" s="159"/>
      <c r="Z99" s="159"/>
      <c r="AA99" s="159"/>
      <c r="AB99" s="159"/>
      <c r="AC99" s="159"/>
      <c r="AD99" s="159"/>
      <c r="AE99" s="159"/>
      <c r="AF99" s="159"/>
      <c r="AG99" s="159"/>
      <c r="AH99" s="159"/>
      <c r="AI99" s="159"/>
      <c r="AJ99" s="159"/>
      <c r="AK99" s="159"/>
      <c r="AL99" s="159"/>
      <c r="AM99" s="159"/>
      <c r="AN99" s="159"/>
      <c r="AO99" s="159"/>
      <c r="AP99" s="159"/>
      <c r="AQ99" s="159"/>
      <c r="AR99" s="159"/>
      <c r="AS99" s="159"/>
      <c r="AT99" s="159"/>
      <c r="AU99" s="159"/>
      <c r="AV99" s="159"/>
      <c r="AW99" s="159"/>
      <c r="AX99" s="159"/>
      <c r="AY99" s="159"/>
      <c r="AZ99" s="159"/>
      <c r="BA99" s="159"/>
      <c r="BB99" s="159"/>
      <c r="BC99" s="159"/>
      <c r="BD99" s="159"/>
      <c r="BE99" s="159"/>
      <c r="BF99" s="159"/>
      <c r="BG99" s="159"/>
      <c r="BH99" s="159"/>
      <c r="BI99" s="159"/>
      <c r="BJ99" s="159"/>
      <c r="BK99" s="159"/>
      <c r="BL99" s="159"/>
      <c r="BM99" s="159"/>
      <c r="BN99" s="159"/>
      <c r="BO99" s="159"/>
      <c r="BP99" s="159"/>
      <c r="BQ99" s="159"/>
      <c r="BR99" s="159"/>
      <c r="BS99" s="159"/>
      <c r="BT99" s="159"/>
      <c r="BU99" s="159"/>
      <c r="BV99" s="159"/>
      <c r="BW99" s="159"/>
      <c r="BX99" s="159"/>
      <c r="BY99" s="159"/>
      <c r="BZ99" s="159"/>
      <c r="CA99" s="159"/>
      <c r="CB99" s="159"/>
      <c r="CC99" s="159"/>
      <c r="CD99" s="159"/>
      <c r="CE99" s="159"/>
      <c r="CF99" s="159"/>
      <c r="CG99" s="159"/>
      <c r="CH99" s="159"/>
      <c r="CI99" s="159"/>
      <c r="CJ99" s="159"/>
      <c r="CK99" s="159"/>
      <c r="CL99" s="159"/>
      <c r="CM99" s="159"/>
      <c r="CN99" s="159"/>
      <c r="CO99" s="159"/>
      <c r="CP99" s="159"/>
      <c r="CQ99" s="159"/>
      <c r="CR99" s="159"/>
      <c r="CS99" s="159"/>
      <c r="CT99" s="159"/>
      <c r="CU99" s="159"/>
      <c r="CV99" s="159"/>
      <c r="CW99" s="159"/>
      <c r="CX99" s="159"/>
      <c r="CY99" s="159"/>
      <c r="CZ99" s="159"/>
      <c r="DA99" s="159"/>
      <c r="DB99" s="159"/>
      <c r="DC99" s="159"/>
      <c r="DD99" s="159"/>
      <c r="DE99" s="159"/>
      <c r="DF99" s="159"/>
      <c r="DG99" s="159"/>
      <c r="DH99" s="159"/>
      <c r="DI99" s="159"/>
      <c r="DJ99" s="159"/>
      <c r="DK99" s="159"/>
      <c r="DL99" s="159"/>
      <c r="DM99" s="159"/>
      <c r="DN99" s="159"/>
      <c r="DO99" s="159"/>
      <c r="DP99" s="159"/>
      <c r="DQ99" s="159"/>
      <c r="DR99" s="159"/>
      <c r="DS99" s="159"/>
      <c r="DT99" s="159"/>
      <c r="DU99" s="159"/>
      <c r="DV99" s="159"/>
      <c r="DW99" s="159"/>
      <c r="DX99" s="159"/>
      <c r="DY99" s="159"/>
      <c r="DZ99" s="159"/>
      <c r="EA99" s="159"/>
      <c r="EB99" s="159"/>
      <c r="EC99" s="159"/>
      <c r="ED99" s="159"/>
      <c r="EE99" s="159"/>
      <c r="EF99" s="159"/>
      <c r="EG99" s="159"/>
      <c r="EH99" s="159"/>
      <c r="EI99" s="159"/>
      <c r="EJ99" s="159"/>
      <c r="EK99" s="159"/>
      <c r="EL99" s="159"/>
      <c r="EM99" s="159"/>
    </row>
    <row r="100" spans="1:143" s="10" customFormat="1" ht="17.25">
      <c r="A100" s="159"/>
      <c r="B100" s="159"/>
      <c r="C100" s="159"/>
      <c r="D100" s="159"/>
      <c r="E100" s="159"/>
      <c r="F100" s="185">
        <v>26</v>
      </c>
      <c r="G100" s="953" t="str">
        <f t="shared" si="18"/>
        <v>引ﾀｲﾌﾟ26</v>
      </c>
      <c r="H100" s="954">
        <f t="shared" si="18"/>
        <v>0</v>
      </c>
      <c r="I100" s="955"/>
      <c r="J100" s="955"/>
      <c r="K100" s="955"/>
      <c r="L100" s="955"/>
      <c r="M100" s="955"/>
      <c r="N100" s="955"/>
      <c r="O100" s="956"/>
      <c r="P100" s="957">
        <f t="shared" si="19"/>
        <v>0</v>
      </c>
      <c r="Q100" s="159"/>
      <c r="R100" s="159"/>
      <c r="S100" s="159"/>
      <c r="T100" s="159"/>
      <c r="U100" s="159"/>
      <c r="V100" s="159"/>
      <c r="W100" s="159"/>
      <c r="X100" s="159"/>
      <c r="Y100" s="159"/>
      <c r="Z100" s="159"/>
      <c r="AA100" s="159"/>
      <c r="AB100" s="159"/>
      <c r="AC100" s="159"/>
      <c r="AD100" s="159"/>
      <c r="AE100" s="159"/>
      <c r="AF100" s="159"/>
      <c r="AG100" s="159"/>
      <c r="AH100" s="159"/>
      <c r="AI100" s="159"/>
      <c r="AJ100" s="159"/>
      <c r="AK100" s="159"/>
      <c r="AL100" s="159"/>
      <c r="AM100" s="159"/>
      <c r="AN100" s="159"/>
      <c r="AO100" s="159"/>
      <c r="AP100" s="159"/>
      <c r="AQ100" s="159"/>
      <c r="AR100" s="159"/>
      <c r="AS100" s="159"/>
      <c r="AT100" s="159"/>
      <c r="AU100" s="159"/>
      <c r="AV100" s="159"/>
      <c r="AW100" s="159"/>
      <c r="AX100" s="159"/>
      <c r="AY100" s="159"/>
      <c r="AZ100" s="159"/>
      <c r="BA100" s="159"/>
      <c r="BB100" s="159"/>
      <c r="BC100" s="159"/>
      <c r="BD100" s="159"/>
      <c r="BE100" s="159"/>
      <c r="BF100" s="159"/>
      <c r="BG100" s="159"/>
      <c r="BH100" s="159"/>
      <c r="BI100" s="159"/>
      <c r="BJ100" s="159"/>
      <c r="BK100" s="159"/>
      <c r="BL100" s="159"/>
      <c r="BM100" s="159"/>
      <c r="BN100" s="159"/>
      <c r="BO100" s="159"/>
      <c r="BP100" s="159"/>
      <c r="BQ100" s="159"/>
      <c r="BR100" s="159"/>
      <c r="BS100" s="159"/>
      <c r="BT100" s="159"/>
      <c r="BU100" s="159"/>
      <c r="BV100" s="159"/>
      <c r="BW100" s="159"/>
      <c r="BX100" s="159"/>
      <c r="BY100" s="159"/>
      <c r="BZ100" s="159"/>
      <c r="CA100" s="159"/>
      <c r="CB100" s="159"/>
      <c r="CC100" s="159"/>
      <c r="CD100" s="159"/>
      <c r="CE100" s="159"/>
      <c r="CF100" s="159"/>
      <c r="CG100" s="159"/>
      <c r="CH100" s="159"/>
      <c r="CI100" s="159"/>
      <c r="CJ100" s="159"/>
      <c r="CK100" s="159"/>
      <c r="CL100" s="159"/>
      <c r="CM100" s="159"/>
      <c r="CN100" s="159"/>
      <c r="CO100" s="159"/>
      <c r="CP100" s="159"/>
      <c r="CQ100" s="159"/>
      <c r="CR100" s="159"/>
      <c r="CS100" s="159"/>
      <c r="CT100" s="159"/>
      <c r="CU100" s="159"/>
      <c r="CV100" s="159"/>
      <c r="CW100" s="159"/>
      <c r="CX100" s="159"/>
      <c r="CY100" s="159"/>
      <c r="CZ100" s="159"/>
      <c r="DA100" s="159"/>
      <c r="DB100" s="159"/>
      <c r="DC100" s="159"/>
      <c r="DD100" s="159"/>
      <c r="DE100" s="159"/>
      <c r="DF100" s="159"/>
      <c r="DG100" s="159"/>
      <c r="DH100" s="159"/>
      <c r="DI100" s="159"/>
      <c r="DJ100" s="159"/>
      <c r="DK100" s="159"/>
      <c r="DL100" s="159"/>
      <c r="DM100" s="159"/>
      <c r="DN100" s="159"/>
      <c r="DO100" s="159"/>
      <c r="DP100" s="159"/>
      <c r="DQ100" s="159"/>
      <c r="DR100" s="159"/>
      <c r="DS100" s="159"/>
      <c r="DT100" s="159"/>
      <c r="DU100" s="159"/>
      <c r="DV100" s="159"/>
      <c r="DW100" s="159"/>
      <c r="DX100" s="159"/>
      <c r="DY100" s="159"/>
      <c r="DZ100" s="159"/>
      <c r="EA100" s="159"/>
      <c r="EB100" s="159"/>
      <c r="EC100" s="159"/>
      <c r="ED100" s="159"/>
      <c r="EE100" s="159"/>
      <c r="EF100" s="159"/>
      <c r="EG100" s="159"/>
      <c r="EH100" s="159"/>
      <c r="EI100" s="159"/>
      <c r="EJ100" s="159"/>
      <c r="EK100" s="159"/>
      <c r="EL100" s="159"/>
      <c r="EM100" s="159"/>
    </row>
    <row r="101" spans="1:143" s="10" customFormat="1" ht="17.25">
      <c r="A101" s="159"/>
      <c r="B101" s="159"/>
      <c r="C101" s="159"/>
      <c r="D101" s="159"/>
      <c r="E101" s="159"/>
      <c r="F101" s="185">
        <v>27</v>
      </c>
      <c r="G101" s="953" t="str">
        <f t="shared" si="18"/>
        <v>引ﾀｲﾌﾟ27</v>
      </c>
      <c r="H101" s="954">
        <f t="shared" si="18"/>
        <v>0</v>
      </c>
      <c r="I101" s="955"/>
      <c r="J101" s="955"/>
      <c r="K101" s="955"/>
      <c r="L101" s="955"/>
      <c r="M101" s="955"/>
      <c r="N101" s="955"/>
      <c r="O101" s="956"/>
      <c r="P101" s="957">
        <f t="shared" si="19"/>
        <v>0</v>
      </c>
      <c r="Q101" s="159"/>
      <c r="R101" s="159"/>
      <c r="S101" s="159"/>
      <c r="T101" s="159"/>
      <c r="U101" s="159"/>
      <c r="V101" s="159"/>
      <c r="W101" s="159"/>
      <c r="X101" s="159"/>
      <c r="Y101" s="159"/>
      <c r="Z101" s="159"/>
      <c r="AA101" s="159"/>
      <c r="AB101" s="159"/>
      <c r="AC101" s="159"/>
      <c r="AD101" s="159"/>
      <c r="AE101" s="159"/>
      <c r="AF101" s="159"/>
      <c r="AG101" s="159"/>
      <c r="AH101" s="159"/>
      <c r="AI101" s="159"/>
      <c r="AJ101" s="159"/>
      <c r="AK101" s="159"/>
      <c r="AL101" s="159"/>
      <c r="AM101" s="159"/>
      <c r="AN101" s="159"/>
      <c r="AO101" s="159"/>
      <c r="AP101" s="159"/>
      <c r="AQ101" s="159"/>
      <c r="AR101" s="159"/>
      <c r="AS101" s="159"/>
      <c r="AT101" s="159"/>
      <c r="AU101" s="159"/>
      <c r="AV101" s="159"/>
      <c r="AW101" s="159"/>
      <c r="AX101" s="159"/>
      <c r="AY101" s="159"/>
      <c r="AZ101" s="159"/>
      <c r="BA101" s="159"/>
      <c r="BB101" s="159"/>
      <c r="BC101" s="159"/>
      <c r="BD101" s="159"/>
      <c r="BE101" s="159"/>
      <c r="BF101" s="159"/>
      <c r="BG101" s="159"/>
      <c r="BH101" s="159"/>
      <c r="BI101" s="159"/>
      <c r="BJ101" s="159"/>
      <c r="BK101" s="159"/>
      <c r="BL101" s="159"/>
      <c r="BM101" s="159"/>
      <c r="BN101" s="159"/>
      <c r="BO101" s="159"/>
      <c r="BP101" s="159"/>
      <c r="BQ101" s="159"/>
      <c r="BR101" s="159"/>
      <c r="BS101" s="159"/>
      <c r="BT101" s="159"/>
      <c r="BU101" s="159"/>
      <c r="BV101" s="159"/>
      <c r="BW101" s="159"/>
      <c r="BX101" s="159"/>
      <c r="BY101" s="159"/>
      <c r="BZ101" s="159"/>
      <c r="CA101" s="159"/>
      <c r="CB101" s="159"/>
      <c r="CC101" s="159"/>
      <c r="CD101" s="159"/>
      <c r="CE101" s="159"/>
      <c r="CF101" s="159"/>
      <c r="CG101" s="159"/>
      <c r="CH101" s="159"/>
      <c r="CI101" s="159"/>
      <c r="CJ101" s="159"/>
      <c r="CK101" s="159"/>
      <c r="CL101" s="159"/>
      <c r="CM101" s="159"/>
      <c r="CN101" s="159"/>
      <c r="CO101" s="159"/>
      <c r="CP101" s="159"/>
      <c r="CQ101" s="159"/>
      <c r="CR101" s="159"/>
      <c r="CS101" s="159"/>
      <c r="CT101" s="159"/>
      <c r="CU101" s="159"/>
      <c r="CV101" s="159"/>
      <c r="CW101" s="159"/>
      <c r="CX101" s="159"/>
      <c r="CY101" s="159"/>
      <c r="CZ101" s="159"/>
      <c r="DA101" s="159"/>
      <c r="DB101" s="159"/>
      <c r="DC101" s="159"/>
      <c r="DD101" s="159"/>
      <c r="DE101" s="159"/>
      <c r="DF101" s="159"/>
      <c r="DG101" s="159"/>
      <c r="DH101" s="159"/>
      <c r="DI101" s="159"/>
      <c r="DJ101" s="159"/>
      <c r="DK101" s="159"/>
      <c r="DL101" s="159"/>
      <c r="DM101" s="159"/>
      <c r="DN101" s="159"/>
      <c r="DO101" s="159"/>
      <c r="DP101" s="159"/>
      <c r="DQ101" s="159"/>
      <c r="DR101" s="159"/>
      <c r="DS101" s="159"/>
      <c r="DT101" s="159"/>
      <c r="DU101" s="159"/>
      <c r="DV101" s="159"/>
      <c r="DW101" s="159"/>
      <c r="DX101" s="159"/>
      <c r="DY101" s="159"/>
      <c r="DZ101" s="159"/>
      <c r="EA101" s="159"/>
      <c r="EB101" s="159"/>
      <c r="EC101" s="159"/>
      <c r="ED101" s="159"/>
      <c r="EE101" s="159"/>
      <c r="EF101" s="159"/>
      <c r="EG101" s="159"/>
      <c r="EH101" s="159"/>
      <c r="EI101" s="159"/>
      <c r="EJ101" s="159"/>
      <c r="EK101" s="159"/>
      <c r="EL101" s="159"/>
      <c r="EM101" s="159"/>
    </row>
    <row r="102" spans="1:143" s="10" customFormat="1" ht="17.25">
      <c r="A102" s="159"/>
      <c r="B102" s="159"/>
      <c r="C102" s="159"/>
      <c r="D102" s="159"/>
      <c r="E102" s="159"/>
      <c r="F102" s="185">
        <v>28</v>
      </c>
      <c r="G102" s="953" t="str">
        <f t="shared" si="18"/>
        <v>引ﾀｲﾌﾟ28</v>
      </c>
      <c r="H102" s="954">
        <f t="shared" si="18"/>
        <v>0</v>
      </c>
      <c r="I102" s="955"/>
      <c r="J102" s="955"/>
      <c r="K102" s="955"/>
      <c r="L102" s="955"/>
      <c r="M102" s="955"/>
      <c r="N102" s="955"/>
      <c r="O102" s="956"/>
      <c r="P102" s="957">
        <f t="shared" si="19"/>
        <v>0</v>
      </c>
      <c r="Q102" s="159"/>
      <c r="R102" s="159"/>
      <c r="S102" s="159"/>
      <c r="T102" s="159"/>
      <c r="U102" s="159"/>
      <c r="V102" s="159"/>
      <c r="W102" s="159"/>
      <c r="X102" s="159"/>
      <c r="Y102" s="159"/>
      <c r="Z102" s="159"/>
      <c r="AA102" s="159"/>
      <c r="AB102" s="159"/>
      <c r="AC102" s="159"/>
      <c r="AD102" s="159"/>
      <c r="AE102" s="159"/>
      <c r="AF102" s="159"/>
      <c r="AG102" s="159"/>
      <c r="AH102" s="159"/>
      <c r="AI102" s="159"/>
      <c r="AJ102" s="159"/>
      <c r="AK102" s="159"/>
      <c r="AL102" s="159"/>
      <c r="AM102" s="159"/>
      <c r="AN102" s="159"/>
      <c r="AO102" s="159"/>
      <c r="AP102" s="159"/>
      <c r="AQ102" s="159"/>
      <c r="AR102" s="159"/>
      <c r="AS102" s="159"/>
      <c r="AT102" s="159"/>
      <c r="AU102" s="159"/>
      <c r="AV102" s="159"/>
      <c r="AW102" s="159"/>
      <c r="AX102" s="159"/>
      <c r="AY102" s="159"/>
      <c r="AZ102" s="159"/>
      <c r="BA102" s="159"/>
      <c r="BB102" s="159"/>
      <c r="BC102" s="159"/>
      <c r="BD102" s="159"/>
      <c r="BE102" s="159"/>
      <c r="BF102" s="159"/>
      <c r="BG102" s="159"/>
      <c r="BH102" s="159"/>
      <c r="BI102" s="159"/>
      <c r="BJ102" s="159"/>
      <c r="BK102" s="159"/>
      <c r="BL102" s="159"/>
      <c r="BM102" s="159"/>
      <c r="BN102" s="159"/>
      <c r="BO102" s="159"/>
      <c r="BP102" s="159"/>
      <c r="BQ102" s="159"/>
      <c r="BR102" s="159"/>
      <c r="BS102" s="159"/>
      <c r="BT102" s="159"/>
      <c r="BU102" s="159"/>
      <c r="BV102" s="159"/>
      <c r="BW102" s="159"/>
      <c r="BX102" s="159"/>
      <c r="BY102" s="159"/>
      <c r="BZ102" s="159"/>
      <c r="CA102" s="159"/>
      <c r="CB102" s="159"/>
      <c r="CC102" s="159"/>
      <c r="CD102" s="159"/>
      <c r="CE102" s="159"/>
      <c r="CF102" s="159"/>
      <c r="CG102" s="159"/>
      <c r="CH102" s="159"/>
      <c r="CI102" s="159"/>
      <c r="CJ102" s="159"/>
      <c r="CK102" s="159"/>
      <c r="CL102" s="159"/>
      <c r="CM102" s="159"/>
      <c r="CN102" s="159"/>
      <c r="CO102" s="159"/>
      <c r="CP102" s="159"/>
      <c r="CQ102" s="159"/>
      <c r="CR102" s="159"/>
      <c r="CS102" s="159"/>
      <c r="CT102" s="159"/>
      <c r="CU102" s="159"/>
      <c r="CV102" s="159"/>
      <c r="CW102" s="159"/>
      <c r="CX102" s="159"/>
      <c r="CY102" s="159"/>
      <c r="CZ102" s="159"/>
      <c r="DA102" s="159"/>
      <c r="DB102" s="159"/>
      <c r="DC102" s="159"/>
      <c r="DD102" s="159"/>
      <c r="DE102" s="159"/>
      <c r="DF102" s="159"/>
      <c r="DG102" s="159"/>
      <c r="DH102" s="159"/>
      <c r="DI102" s="159"/>
      <c r="DJ102" s="159"/>
      <c r="DK102" s="159"/>
      <c r="DL102" s="159"/>
      <c r="DM102" s="159"/>
      <c r="DN102" s="159"/>
      <c r="DO102" s="159"/>
      <c r="DP102" s="159"/>
      <c r="DQ102" s="159"/>
      <c r="DR102" s="159"/>
      <c r="DS102" s="159"/>
      <c r="DT102" s="159"/>
      <c r="DU102" s="159"/>
      <c r="DV102" s="159"/>
      <c r="DW102" s="159"/>
      <c r="DX102" s="159"/>
      <c r="DY102" s="159"/>
      <c r="DZ102" s="159"/>
      <c r="EA102" s="159"/>
      <c r="EB102" s="159"/>
      <c r="EC102" s="159"/>
      <c r="ED102" s="159"/>
      <c r="EE102" s="159"/>
      <c r="EF102" s="159"/>
      <c r="EG102" s="159"/>
      <c r="EH102" s="159"/>
      <c r="EI102" s="159"/>
      <c r="EJ102" s="159"/>
      <c r="EK102" s="159"/>
      <c r="EL102" s="159"/>
      <c r="EM102" s="159"/>
    </row>
    <row r="103" spans="1:143" s="10" customFormat="1" ht="17.25">
      <c r="A103" s="159"/>
      <c r="B103" s="159"/>
      <c r="C103" s="159"/>
      <c r="D103" s="159"/>
      <c r="E103" s="159"/>
      <c r="F103" s="185">
        <v>29</v>
      </c>
      <c r="G103" s="953" t="str">
        <f t="shared" si="18"/>
        <v>引ﾀｲﾌﾟ29</v>
      </c>
      <c r="H103" s="954">
        <f t="shared" si="18"/>
        <v>0</v>
      </c>
      <c r="I103" s="955"/>
      <c r="J103" s="955"/>
      <c r="K103" s="955"/>
      <c r="L103" s="955"/>
      <c r="M103" s="955"/>
      <c r="N103" s="955"/>
      <c r="O103" s="956"/>
      <c r="P103" s="957">
        <f t="shared" si="19"/>
        <v>0</v>
      </c>
      <c r="Q103" s="159"/>
      <c r="R103" s="159"/>
      <c r="S103" s="159"/>
      <c r="T103" s="159"/>
      <c r="U103" s="159"/>
      <c r="V103" s="159"/>
      <c r="W103" s="159"/>
      <c r="X103" s="159"/>
      <c r="Y103" s="159"/>
      <c r="Z103" s="159"/>
      <c r="AA103" s="159"/>
      <c r="AB103" s="159"/>
      <c r="AC103" s="159"/>
      <c r="AD103" s="159"/>
      <c r="AE103" s="159"/>
      <c r="AF103" s="159"/>
      <c r="AG103" s="159"/>
      <c r="AH103" s="159"/>
      <c r="AI103" s="159"/>
      <c r="AJ103" s="159"/>
      <c r="AK103" s="159"/>
      <c r="AL103" s="159"/>
      <c r="AM103" s="159"/>
      <c r="AN103" s="159"/>
      <c r="AO103" s="159"/>
      <c r="AP103" s="159"/>
      <c r="AQ103" s="159"/>
      <c r="AR103" s="159"/>
      <c r="AS103" s="159"/>
      <c r="AT103" s="159"/>
      <c r="AU103" s="159"/>
      <c r="AV103" s="159"/>
      <c r="AW103" s="159"/>
      <c r="AX103" s="159"/>
      <c r="AY103" s="159"/>
      <c r="AZ103" s="159"/>
      <c r="BA103" s="159"/>
      <c r="BB103" s="159"/>
      <c r="BC103" s="159"/>
      <c r="BD103" s="159"/>
      <c r="BE103" s="159"/>
      <c r="BF103" s="159"/>
      <c r="BG103" s="159"/>
      <c r="BH103" s="159"/>
      <c r="BI103" s="159"/>
      <c r="BJ103" s="159"/>
      <c r="BK103" s="159"/>
      <c r="BL103" s="159"/>
      <c r="BM103" s="159"/>
      <c r="BN103" s="159"/>
      <c r="BO103" s="159"/>
      <c r="BP103" s="159"/>
      <c r="BQ103" s="159"/>
      <c r="BR103" s="159"/>
      <c r="BS103" s="159"/>
      <c r="BT103" s="159"/>
      <c r="BU103" s="159"/>
      <c r="BV103" s="159"/>
      <c r="BW103" s="159"/>
      <c r="BX103" s="159"/>
      <c r="BY103" s="159"/>
      <c r="BZ103" s="159"/>
      <c r="CA103" s="159"/>
      <c r="CB103" s="159"/>
      <c r="CC103" s="159"/>
      <c r="CD103" s="159"/>
      <c r="CE103" s="159"/>
      <c r="CF103" s="159"/>
      <c r="CG103" s="159"/>
      <c r="CH103" s="159"/>
      <c r="CI103" s="159"/>
      <c r="CJ103" s="159"/>
      <c r="CK103" s="159"/>
      <c r="CL103" s="159"/>
      <c r="CM103" s="159"/>
      <c r="CN103" s="159"/>
      <c r="CO103" s="159"/>
      <c r="CP103" s="159"/>
      <c r="CQ103" s="159"/>
      <c r="CR103" s="159"/>
      <c r="CS103" s="159"/>
      <c r="CT103" s="159"/>
      <c r="CU103" s="159"/>
      <c r="CV103" s="159"/>
      <c r="CW103" s="159"/>
      <c r="CX103" s="159"/>
      <c r="CY103" s="159"/>
      <c r="CZ103" s="159"/>
      <c r="DA103" s="159"/>
      <c r="DB103" s="159"/>
      <c r="DC103" s="159"/>
      <c r="DD103" s="159"/>
      <c r="DE103" s="159"/>
      <c r="DF103" s="159"/>
      <c r="DG103" s="159"/>
      <c r="DH103" s="159"/>
      <c r="DI103" s="159"/>
      <c r="DJ103" s="159"/>
      <c r="DK103" s="159"/>
      <c r="DL103" s="159"/>
      <c r="DM103" s="159"/>
      <c r="DN103" s="159"/>
      <c r="DO103" s="159"/>
      <c r="DP103" s="159"/>
      <c r="DQ103" s="159"/>
      <c r="DR103" s="159"/>
      <c r="DS103" s="159"/>
      <c r="DT103" s="159"/>
      <c r="DU103" s="159"/>
      <c r="DV103" s="159"/>
      <c r="DW103" s="159"/>
      <c r="DX103" s="159"/>
      <c r="DY103" s="159"/>
      <c r="DZ103" s="159"/>
      <c r="EA103" s="159"/>
      <c r="EB103" s="159"/>
      <c r="EC103" s="159"/>
      <c r="ED103" s="159"/>
      <c r="EE103" s="159"/>
      <c r="EF103" s="159"/>
      <c r="EG103" s="159"/>
      <c r="EH103" s="159"/>
      <c r="EI103" s="159"/>
      <c r="EJ103" s="159"/>
      <c r="EK103" s="159"/>
      <c r="EL103" s="159"/>
      <c r="EM103" s="159"/>
    </row>
    <row r="104" spans="1:143" s="10" customFormat="1" ht="18" thickBot="1">
      <c r="A104" s="159"/>
      <c r="B104" s="159"/>
      <c r="C104" s="159"/>
      <c r="D104" s="159"/>
      <c r="E104" s="159"/>
      <c r="F104" s="193">
        <v>30</v>
      </c>
      <c r="G104" s="361" t="str">
        <f t="shared" si="18"/>
        <v>引ﾀｲﾌﾟ30</v>
      </c>
      <c r="H104" s="194">
        <f t="shared" si="18"/>
        <v>0</v>
      </c>
      <c r="I104" s="308"/>
      <c r="J104" s="308"/>
      <c r="K104" s="308"/>
      <c r="L104" s="308"/>
      <c r="M104" s="308"/>
      <c r="N104" s="308"/>
      <c r="O104" s="309"/>
      <c r="P104" s="212">
        <f t="shared" si="19"/>
        <v>0</v>
      </c>
      <c r="Q104" s="159"/>
      <c r="R104" s="159"/>
      <c r="S104" s="159"/>
      <c r="T104" s="159"/>
      <c r="U104" s="159"/>
      <c r="V104" s="159"/>
      <c r="W104" s="159"/>
      <c r="X104" s="159"/>
      <c r="Y104" s="159"/>
      <c r="Z104" s="159"/>
      <c r="AA104" s="159"/>
      <c r="AB104" s="159"/>
      <c r="AC104" s="159"/>
      <c r="AD104" s="159"/>
      <c r="AE104" s="159"/>
      <c r="AF104" s="159"/>
      <c r="AG104" s="159"/>
      <c r="AH104" s="159"/>
      <c r="AI104" s="159"/>
      <c r="AJ104" s="159"/>
      <c r="AK104" s="159"/>
      <c r="AL104" s="159"/>
      <c r="AM104" s="159"/>
      <c r="AN104" s="159"/>
      <c r="AO104" s="159"/>
      <c r="AP104" s="159"/>
      <c r="AQ104" s="159"/>
      <c r="AR104" s="159"/>
      <c r="AS104" s="159"/>
      <c r="AT104" s="159"/>
      <c r="AU104" s="159"/>
      <c r="AV104" s="159"/>
      <c r="AW104" s="159"/>
      <c r="AX104" s="159"/>
      <c r="AY104" s="159"/>
      <c r="AZ104" s="159"/>
      <c r="BA104" s="159"/>
      <c r="BB104" s="159"/>
      <c r="BC104" s="159"/>
      <c r="BD104" s="159"/>
      <c r="BE104" s="159"/>
      <c r="BF104" s="159"/>
      <c r="BG104" s="159"/>
      <c r="BH104" s="159"/>
      <c r="BI104" s="159"/>
      <c r="BJ104" s="159"/>
      <c r="BK104" s="159"/>
      <c r="BL104" s="159"/>
      <c r="BM104" s="159"/>
      <c r="BN104" s="159"/>
      <c r="BO104" s="159"/>
      <c r="BP104" s="159"/>
      <c r="BQ104" s="159"/>
      <c r="BR104" s="159"/>
      <c r="BS104" s="159"/>
      <c r="BT104" s="159"/>
      <c r="BU104" s="159"/>
      <c r="BV104" s="159"/>
      <c r="BW104" s="159"/>
      <c r="BX104" s="159"/>
      <c r="BY104" s="159"/>
      <c r="BZ104" s="159"/>
      <c r="CA104" s="159"/>
      <c r="CB104" s="159"/>
      <c r="CC104" s="159"/>
      <c r="CD104" s="159"/>
      <c r="CE104" s="159"/>
      <c r="CF104" s="159"/>
      <c r="CG104" s="159"/>
      <c r="CH104" s="159"/>
      <c r="CI104" s="159"/>
      <c r="CJ104" s="159"/>
      <c r="CK104" s="159"/>
      <c r="CL104" s="159"/>
      <c r="CM104" s="159"/>
      <c r="CN104" s="159"/>
      <c r="CO104" s="159"/>
      <c r="CP104" s="159"/>
      <c r="CQ104" s="159"/>
      <c r="CR104" s="159"/>
      <c r="CS104" s="159"/>
      <c r="CT104" s="159"/>
      <c r="CU104" s="159"/>
      <c r="CV104" s="159"/>
      <c r="CW104" s="159"/>
      <c r="CX104" s="159"/>
      <c r="CY104" s="159"/>
      <c r="CZ104" s="159"/>
      <c r="DA104" s="159"/>
      <c r="DB104" s="159"/>
      <c r="DC104" s="159"/>
      <c r="DD104" s="159"/>
      <c r="DE104" s="159"/>
      <c r="DF104" s="159"/>
      <c r="DG104" s="159"/>
      <c r="DH104" s="159"/>
      <c r="DI104" s="159"/>
      <c r="DJ104" s="159"/>
      <c r="DK104" s="159"/>
      <c r="DL104" s="159"/>
      <c r="DM104" s="159"/>
      <c r="DN104" s="159"/>
      <c r="DO104" s="159"/>
      <c r="DP104" s="159"/>
      <c r="DQ104" s="159"/>
      <c r="DR104" s="159"/>
      <c r="DS104" s="159"/>
      <c r="DT104" s="159"/>
      <c r="DU104" s="159"/>
      <c r="DV104" s="159"/>
      <c r="DW104" s="159"/>
      <c r="DX104" s="159"/>
      <c r="DY104" s="159"/>
      <c r="DZ104" s="159"/>
      <c r="EA104" s="159"/>
      <c r="EB104" s="159"/>
      <c r="EC104" s="159"/>
      <c r="ED104" s="159"/>
      <c r="EE104" s="159"/>
      <c r="EF104" s="159"/>
      <c r="EG104" s="159"/>
      <c r="EH104" s="159"/>
      <c r="EI104" s="159"/>
      <c r="EJ104" s="159"/>
      <c r="EK104" s="159"/>
      <c r="EL104" s="159"/>
      <c r="EM104" s="159"/>
    </row>
    <row r="105" spans="1:143" s="10" customFormat="1" ht="18" thickBot="1">
      <c r="A105" s="159"/>
      <c r="B105" s="159"/>
      <c r="C105" s="159"/>
      <c r="D105" s="159"/>
      <c r="E105" s="159"/>
      <c r="F105" s="1353" t="s">
        <v>1271</v>
      </c>
      <c r="G105" s="1354"/>
      <c r="H105" s="1355"/>
      <c r="I105" s="958">
        <f t="shared" ref="I105:P105" si="20">N139</f>
        <v>0</v>
      </c>
      <c r="J105" s="958">
        <f t="shared" si="20"/>
        <v>0</v>
      </c>
      <c r="K105" s="958">
        <f t="shared" si="20"/>
        <v>0</v>
      </c>
      <c r="L105" s="958">
        <f t="shared" si="20"/>
        <v>0</v>
      </c>
      <c r="M105" s="958">
        <f t="shared" si="20"/>
        <v>0</v>
      </c>
      <c r="N105" s="958">
        <f t="shared" si="20"/>
        <v>0</v>
      </c>
      <c r="O105" s="959">
        <f t="shared" si="20"/>
        <v>0</v>
      </c>
      <c r="P105" s="959">
        <f t="shared" si="20"/>
        <v>0</v>
      </c>
      <c r="Q105" s="159"/>
      <c r="R105" s="159"/>
      <c r="S105" s="159"/>
      <c r="T105" s="159"/>
      <c r="U105" s="159"/>
      <c r="V105" s="159"/>
      <c r="W105" s="159"/>
      <c r="X105" s="159"/>
      <c r="Y105" s="159"/>
      <c r="Z105" s="159"/>
      <c r="AA105" s="159"/>
      <c r="AB105" s="159"/>
      <c r="AC105" s="159"/>
      <c r="AD105" s="159"/>
      <c r="AE105" s="159"/>
      <c r="AF105" s="159"/>
      <c r="AG105" s="159"/>
      <c r="AH105" s="159"/>
      <c r="AI105" s="159"/>
      <c r="AJ105" s="159"/>
      <c r="AK105" s="159"/>
      <c r="AL105" s="159"/>
      <c r="AM105" s="159"/>
      <c r="AN105" s="159"/>
      <c r="AO105" s="159"/>
      <c r="AP105" s="159"/>
      <c r="AQ105" s="159"/>
      <c r="AR105" s="159"/>
      <c r="AS105" s="159"/>
      <c r="AT105" s="159"/>
      <c r="AU105" s="159"/>
      <c r="AV105" s="159"/>
      <c r="AW105" s="159"/>
      <c r="AX105" s="159"/>
      <c r="AY105" s="159"/>
      <c r="AZ105" s="159"/>
      <c r="BA105" s="159"/>
      <c r="BB105" s="159"/>
      <c r="BC105" s="159"/>
      <c r="BD105" s="159"/>
      <c r="BE105" s="159"/>
      <c r="BF105" s="159"/>
      <c r="BG105" s="159"/>
      <c r="BH105" s="159"/>
      <c r="BI105" s="159"/>
      <c r="BJ105" s="159"/>
      <c r="BK105" s="159"/>
      <c r="BL105" s="159"/>
      <c r="BM105" s="159"/>
      <c r="BN105" s="159"/>
      <c r="BO105" s="159"/>
      <c r="BP105" s="159"/>
      <c r="BQ105" s="159"/>
      <c r="BR105" s="159"/>
      <c r="BS105" s="159"/>
      <c r="BT105" s="159"/>
      <c r="BU105" s="159"/>
      <c r="BV105" s="159"/>
      <c r="BW105" s="159"/>
      <c r="BX105" s="159"/>
      <c r="BY105" s="159"/>
      <c r="BZ105" s="159"/>
      <c r="CA105" s="159"/>
      <c r="CB105" s="159"/>
      <c r="CC105" s="159"/>
      <c r="CD105" s="159"/>
      <c r="CE105" s="159"/>
      <c r="CF105" s="159"/>
      <c r="CG105" s="159"/>
      <c r="CH105" s="159"/>
      <c r="CI105" s="159"/>
      <c r="CJ105" s="159"/>
      <c r="CK105" s="159"/>
      <c r="CL105" s="159"/>
      <c r="CM105" s="159"/>
      <c r="CN105" s="159"/>
      <c r="CO105" s="159"/>
      <c r="CP105" s="159"/>
      <c r="CQ105" s="159"/>
      <c r="CR105" s="159"/>
      <c r="CS105" s="159"/>
      <c r="CT105" s="159"/>
      <c r="CU105" s="159"/>
      <c r="CV105" s="159"/>
      <c r="CW105" s="159"/>
      <c r="CX105" s="159"/>
      <c r="CY105" s="159"/>
      <c r="CZ105" s="159"/>
      <c r="DA105" s="159"/>
      <c r="DB105" s="159"/>
      <c r="DC105" s="159"/>
      <c r="DD105" s="159"/>
      <c r="DE105" s="159"/>
      <c r="DF105" s="159"/>
      <c r="DG105" s="159"/>
      <c r="DH105" s="159"/>
      <c r="DI105" s="159"/>
      <c r="DJ105" s="159"/>
      <c r="DK105" s="159"/>
      <c r="DL105" s="159"/>
      <c r="DM105" s="159"/>
      <c r="DN105" s="159"/>
      <c r="DO105" s="159"/>
      <c r="DP105" s="159"/>
      <c r="DQ105" s="159"/>
      <c r="DR105" s="159"/>
      <c r="DS105" s="159"/>
      <c r="DT105" s="159"/>
      <c r="DU105" s="159"/>
      <c r="DV105" s="159"/>
      <c r="DW105" s="159"/>
      <c r="DX105" s="159"/>
      <c r="DY105" s="159"/>
      <c r="DZ105" s="159"/>
      <c r="EA105" s="159"/>
      <c r="EB105" s="159"/>
      <c r="EC105" s="159"/>
      <c r="ED105" s="159"/>
      <c r="EE105" s="159"/>
      <c r="EF105" s="159"/>
      <c r="EG105" s="159"/>
      <c r="EH105" s="159"/>
      <c r="EI105" s="159"/>
      <c r="EJ105" s="159"/>
      <c r="EK105" s="159"/>
      <c r="EL105" s="159"/>
      <c r="EM105" s="159"/>
    </row>
    <row r="106" spans="1:143" s="10" customFormat="1" ht="17.25">
      <c r="A106" s="159"/>
      <c r="B106" s="159"/>
      <c r="C106" s="159"/>
      <c r="D106" s="159"/>
      <c r="E106" s="159"/>
      <c r="F106" s="159"/>
      <c r="G106" s="159"/>
      <c r="H106" s="159"/>
      <c r="I106" s="159"/>
      <c r="J106" s="159"/>
      <c r="K106" s="159"/>
      <c r="L106" s="159"/>
      <c r="M106" s="159"/>
      <c r="N106" s="159"/>
      <c r="O106" s="159"/>
      <c r="P106" s="159"/>
      <c r="Q106" s="159"/>
      <c r="R106" s="159"/>
      <c r="S106" s="159"/>
      <c r="T106" s="159"/>
      <c r="U106" s="159"/>
      <c r="V106" s="159"/>
      <c r="W106" s="159"/>
      <c r="X106" s="159"/>
      <c r="Y106" s="159"/>
      <c r="Z106" s="159"/>
      <c r="AA106" s="159"/>
      <c r="AB106" s="159"/>
      <c r="AC106" s="159"/>
      <c r="AD106" s="159"/>
      <c r="AE106" s="159"/>
      <c r="AF106" s="159"/>
      <c r="AG106" s="159"/>
      <c r="AH106" s="159"/>
      <c r="AI106" s="159"/>
      <c r="AJ106" s="159"/>
      <c r="AK106" s="159"/>
      <c r="AL106" s="159"/>
      <c r="AM106" s="159"/>
      <c r="AN106" s="159"/>
      <c r="AO106" s="159"/>
      <c r="AP106" s="159"/>
      <c r="AQ106" s="159"/>
      <c r="AR106" s="159"/>
      <c r="AS106" s="159"/>
      <c r="AT106" s="159"/>
      <c r="AU106" s="159"/>
      <c r="AV106" s="159"/>
      <c r="AW106" s="159"/>
      <c r="AX106" s="159"/>
      <c r="AY106" s="159"/>
      <c r="AZ106" s="159"/>
      <c r="BA106" s="159"/>
      <c r="BB106" s="159"/>
      <c r="BC106" s="159"/>
      <c r="BD106" s="159"/>
      <c r="BE106" s="159"/>
      <c r="BF106" s="159"/>
      <c r="BG106" s="159"/>
      <c r="BH106" s="159"/>
      <c r="BI106" s="159"/>
      <c r="BJ106" s="159"/>
      <c r="BK106" s="159"/>
      <c r="BL106" s="159"/>
      <c r="BM106" s="159"/>
      <c r="BN106" s="159"/>
      <c r="BO106" s="159"/>
      <c r="BP106" s="159"/>
      <c r="BQ106" s="159"/>
      <c r="BR106" s="159"/>
      <c r="BS106" s="159"/>
      <c r="BT106" s="159"/>
      <c r="BU106" s="159"/>
      <c r="BV106" s="159"/>
      <c r="BW106" s="159"/>
      <c r="BX106" s="159"/>
      <c r="BY106" s="159"/>
      <c r="BZ106" s="159"/>
      <c r="CA106" s="159"/>
      <c r="CB106" s="159"/>
      <c r="CC106" s="159"/>
      <c r="CD106" s="159"/>
      <c r="CE106" s="159"/>
      <c r="CF106" s="159"/>
      <c r="CG106" s="159"/>
      <c r="CH106" s="159"/>
      <c r="CI106" s="159"/>
      <c r="CJ106" s="159"/>
      <c r="CK106" s="159"/>
      <c r="CL106" s="159"/>
      <c r="CM106" s="159"/>
      <c r="CN106" s="159"/>
      <c r="CO106" s="159"/>
      <c r="CP106" s="159"/>
      <c r="CQ106" s="159"/>
      <c r="CR106" s="159"/>
      <c r="CS106" s="159"/>
      <c r="CT106" s="159"/>
      <c r="CU106" s="159"/>
      <c r="CV106" s="159"/>
      <c r="CW106" s="159"/>
      <c r="CX106" s="159"/>
      <c r="CY106" s="159"/>
      <c r="CZ106" s="159"/>
      <c r="DA106" s="159"/>
      <c r="DB106" s="159"/>
      <c r="DC106" s="159"/>
      <c r="DD106" s="159"/>
      <c r="DE106" s="159"/>
      <c r="DF106" s="159"/>
      <c r="DG106" s="159"/>
      <c r="DH106" s="159"/>
      <c r="DI106" s="159"/>
      <c r="DJ106" s="159"/>
      <c r="DK106" s="159"/>
      <c r="DL106" s="159"/>
      <c r="DM106" s="159"/>
      <c r="DN106" s="159"/>
      <c r="DO106" s="159"/>
      <c r="DP106" s="159"/>
      <c r="DQ106" s="159"/>
      <c r="DR106" s="159"/>
      <c r="DS106" s="159"/>
      <c r="DT106" s="159"/>
      <c r="DU106" s="159"/>
      <c r="DV106" s="159"/>
      <c r="DW106" s="159"/>
      <c r="DX106" s="159"/>
      <c r="DY106" s="159"/>
      <c r="DZ106" s="159"/>
      <c r="EA106" s="159"/>
      <c r="EB106" s="159"/>
      <c r="EC106" s="159"/>
      <c r="ED106" s="159"/>
      <c r="EE106" s="159"/>
      <c r="EF106" s="159"/>
      <c r="EG106" s="159"/>
      <c r="EH106" s="159"/>
      <c r="EI106" s="159"/>
      <c r="EJ106" s="159"/>
      <c r="EK106" s="159"/>
      <c r="EL106" s="159"/>
      <c r="EM106" s="159"/>
    </row>
    <row r="107" spans="1:143" s="10" customFormat="1" ht="17.25">
      <c r="A107" s="159"/>
      <c r="B107" s="159"/>
      <c r="C107" s="159"/>
      <c r="D107" s="159"/>
      <c r="E107" s="159"/>
      <c r="F107" s="159"/>
      <c r="G107" s="159"/>
      <c r="H107" s="159"/>
      <c r="I107" s="159"/>
      <c r="J107" s="159"/>
      <c r="K107" s="159"/>
      <c r="L107" s="159"/>
      <c r="M107" s="159"/>
      <c r="N107" s="159"/>
      <c r="O107" s="159"/>
      <c r="P107" s="159"/>
      <c r="Q107" s="159"/>
      <c r="R107" s="159"/>
      <c r="S107" s="159"/>
      <c r="T107" s="159"/>
      <c r="U107" s="159"/>
      <c r="V107" s="159"/>
      <c r="W107" s="159"/>
      <c r="X107" s="159"/>
      <c r="Y107" s="159"/>
      <c r="Z107" s="159"/>
      <c r="AA107" s="159"/>
      <c r="AB107" s="159"/>
      <c r="AC107" s="159"/>
      <c r="AD107" s="159"/>
      <c r="AE107" s="159"/>
      <c r="AF107" s="159"/>
      <c r="AG107" s="159"/>
      <c r="AH107" s="159"/>
      <c r="AI107" s="159"/>
      <c r="AJ107" s="159"/>
      <c r="AK107" s="159"/>
      <c r="AL107" s="159"/>
      <c r="AM107" s="159"/>
      <c r="AN107" s="159"/>
      <c r="AO107" s="159"/>
      <c r="AP107" s="159"/>
      <c r="AQ107" s="159"/>
      <c r="AR107" s="159"/>
      <c r="AS107" s="159"/>
      <c r="AT107" s="159"/>
      <c r="AU107" s="159"/>
      <c r="AV107" s="159"/>
      <c r="AW107" s="159"/>
      <c r="AX107" s="159"/>
      <c r="AY107" s="159"/>
      <c r="AZ107" s="159"/>
      <c r="BA107" s="159"/>
      <c r="BB107" s="159"/>
      <c r="BC107" s="159"/>
      <c r="BD107" s="159"/>
      <c r="BE107" s="159"/>
      <c r="BF107" s="159"/>
      <c r="BG107" s="159"/>
      <c r="BH107" s="159"/>
      <c r="BI107" s="159"/>
      <c r="BJ107" s="159"/>
      <c r="BK107" s="159"/>
      <c r="BL107" s="159"/>
      <c r="BM107" s="159"/>
      <c r="BN107" s="159"/>
      <c r="BO107" s="159"/>
      <c r="BP107" s="159"/>
      <c r="BQ107" s="159"/>
      <c r="BR107" s="159"/>
      <c r="BS107" s="159"/>
      <c r="BT107" s="159"/>
      <c r="BU107" s="159"/>
      <c r="BV107" s="159"/>
      <c r="BW107" s="159"/>
      <c r="BX107" s="159"/>
      <c r="BY107" s="159"/>
      <c r="BZ107" s="159"/>
      <c r="CA107" s="159"/>
      <c r="CB107" s="159"/>
      <c r="CC107" s="159"/>
      <c r="CD107" s="159"/>
      <c r="CE107" s="159"/>
      <c r="CF107" s="159"/>
      <c r="CG107" s="159"/>
      <c r="CH107" s="159"/>
      <c r="CI107" s="159"/>
      <c r="CJ107" s="159"/>
      <c r="CK107" s="159"/>
      <c r="CL107" s="159"/>
      <c r="CM107" s="159"/>
      <c r="CN107" s="159"/>
      <c r="CO107" s="159"/>
      <c r="CP107" s="159"/>
      <c r="CQ107" s="159"/>
      <c r="CR107" s="159"/>
      <c r="CS107" s="159"/>
      <c r="CT107" s="159"/>
      <c r="CU107" s="159"/>
      <c r="CV107" s="159"/>
      <c r="CW107" s="159"/>
      <c r="CX107" s="159"/>
      <c r="CY107" s="159"/>
      <c r="CZ107" s="159"/>
      <c r="DA107" s="159"/>
      <c r="DB107" s="159"/>
      <c r="DC107" s="159"/>
      <c r="DD107" s="159"/>
      <c r="DE107" s="159"/>
      <c r="DF107" s="159"/>
      <c r="DG107" s="159"/>
      <c r="DH107" s="159"/>
      <c r="DI107" s="159"/>
      <c r="DJ107" s="159"/>
      <c r="DK107" s="159"/>
      <c r="DL107" s="159"/>
      <c r="DM107" s="159"/>
      <c r="DN107" s="159"/>
      <c r="DO107" s="159"/>
      <c r="DP107" s="159"/>
      <c r="DQ107" s="159"/>
      <c r="DR107" s="159"/>
      <c r="DS107" s="159"/>
      <c r="DT107" s="159"/>
      <c r="DU107" s="159"/>
      <c r="DV107" s="159"/>
      <c r="DW107" s="159"/>
      <c r="DX107" s="159"/>
      <c r="DY107" s="159"/>
      <c r="DZ107" s="159"/>
      <c r="EA107" s="159"/>
      <c r="EB107" s="159"/>
      <c r="EC107" s="159"/>
      <c r="ED107" s="159"/>
      <c r="EE107" s="159"/>
      <c r="EF107" s="159"/>
      <c r="EG107" s="159"/>
      <c r="EH107" s="159"/>
      <c r="EI107" s="159"/>
      <c r="EJ107" s="159"/>
      <c r="EK107" s="159"/>
      <c r="EL107" s="159"/>
      <c r="EM107" s="159"/>
    </row>
    <row r="108" spans="1:143" s="10" customFormat="1" ht="17.25">
      <c r="A108" s="159"/>
      <c r="B108" s="317" t="str">
        <f t="shared" ref="B108:L108" si="21">F6</f>
        <v>No</v>
      </c>
      <c r="C108" s="960" t="str">
        <f t="shared" si="21"/>
        <v>引出物名</v>
      </c>
      <c r="D108" s="960" t="str">
        <f t="shared" si="21"/>
        <v>記号</v>
      </c>
      <c r="E108" s="960">
        <f t="shared" si="21"/>
        <v>1</v>
      </c>
      <c r="F108" s="960">
        <f t="shared" si="21"/>
        <v>2</v>
      </c>
      <c r="G108" s="960">
        <f t="shared" si="21"/>
        <v>3</v>
      </c>
      <c r="H108" s="960">
        <f t="shared" si="21"/>
        <v>4</v>
      </c>
      <c r="I108" s="960">
        <f t="shared" si="21"/>
        <v>5</v>
      </c>
      <c r="J108" s="960">
        <f t="shared" si="21"/>
        <v>6</v>
      </c>
      <c r="K108" s="960">
        <f t="shared" si="21"/>
        <v>7</v>
      </c>
      <c r="L108" s="318" t="str">
        <f t="shared" si="21"/>
        <v>合計</v>
      </c>
      <c r="M108" s="961"/>
      <c r="N108" s="180">
        <f>E108</f>
        <v>1</v>
      </c>
      <c r="O108" s="181">
        <f t="shared" ref="O108:U108" si="22">F108</f>
        <v>2</v>
      </c>
      <c r="P108" s="181">
        <f t="shared" si="22"/>
        <v>3</v>
      </c>
      <c r="Q108" s="181">
        <f t="shared" si="22"/>
        <v>4</v>
      </c>
      <c r="R108" s="181">
        <f t="shared" si="22"/>
        <v>5</v>
      </c>
      <c r="S108" s="181">
        <f t="shared" si="22"/>
        <v>6</v>
      </c>
      <c r="T108" s="181">
        <f t="shared" si="22"/>
        <v>7</v>
      </c>
      <c r="U108" s="962" t="str">
        <f t="shared" si="22"/>
        <v>合計</v>
      </c>
      <c r="V108" s="159"/>
      <c r="W108" s="159"/>
      <c r="X108" s="159"/>
      <c r="Y108" s="159"/>
      <c r="Z108" s="159"/>
      <c r="AA108" s="159"/>
      <c r="AB108" s="159"/>
      <c r="AC108" s="159"/>
      <c r="AD108" s="159"/>
      <c r="AE108" s="159"/>
      <c r="AF108" s="159"/>
      <c r="AG108" s="159"/>
      <c r="AH108" s="159"/>
      <c r="AI108" s="159"/>
      <c r="AJ108" s="159"/>
      <c r="AK108" s="159"/>
      <c r="AL108" s="159"/>
      <c r="AM108" s="159"/>
      <c r="AN108" s="159"/>
      <c r="AO108" s="159"/>
      <c r="AP108" s="159"/>
      <c r="AQ108" s="159"/>
      <c r="AR108" s="159"/>
      <c r="AS108" s="159"/>
      <c r="AT108" s="159"/>
      <c r="AU108" s="159"/>
      <c r="AV108" s="159"/>
      <c r="AW108" s="159"/>
      <c r="AX108" s="159"/>
      <c r="AY108" s="159"/>
      <c r="AZ108" s="159"/>
      <c r="BA108" s="159"/>
      <c r="BB108" s="159"/>
      <c r="BC108" s="159"/>
      <c r="BD108" s="159"/>
      <c r="BE108" s="159"/>
      <c r="BF108" s="159"/>
      <c r="BG108" s="159"/>
      <c r="BH108" s="159"/>
      <c r="BI108" s="159"/>
      <c r="BJ108" s="159"/>
      <c r="BK108" s="159"/>
      <c r="BL108" s="159"/>
      <c r="BM108" s="159"/>
      <c r="BN108" s="159"/>
      <c r="BO108" s="159"/>
      <c r="BP108" s="159"/>
      <c r="BQ108" s="159"/>
      <c r="BR108" s="159"/>
      <c r="BS108" s="159"/>
      <c r="BT108" s="159"/>
      <c r="BU108" s="159"/>
      <c r="BV108" s="159"/>
      <c r="BW108" s="159"/>
      <c r="BX108" s="159"/>
      <c r="BY108" s="159"/>
      <c r="BZ108" s="159"/>
      <c r="CA108" s="159"/>
      <c r="CB108" s="159"/>
      <c r="CC108" s="159"/>
      <c r="CD108" s="159"/>
      <c r="CE108" s="159"/>
      <c r="CF108" s="159"/>
      <c r="CG108" s="159"/>
      <c r="CH108" s="159"/>
      <c r="CI108" s="159"/>
      <c r="CJ108" s="159"/>
      <c r="CK108" s="159"/>
      <c r="CL108" s="159"/>
      <c r="CM108" s="159"/>
      <c r="CN108" s="159"/>
      <c r="CO108" s="159"/>
      <c r="CP108" s="159"/>
      <c r="CQ108" s="159"/>
      <c r="CR108" s="159"/>
      <c r="CS108" s="159"/>
      <c r="CT108" s="159"/>
      <c r="CU108" s="159"/>
      <c r="CV108" s="159"/>
      <c r="CW108" s="159"/>
      <c r="CX108" s="159"/>
      <c r="CY108" s="159"/>
      <c r="CZ108" s="159"/>
      <c r="DA108" s="159"/>
      <c r="DB108" s="159"/>
      <c r="DC108" s="159"/>
      <c r="DD108" s="159"/>
      <c r="DE108" s="159"/>
      <c r="DF108" s="159"/>
      <c r="DG108" s="159"/>
      <c r="DH108" s="159"/>
      <c r="DI108" s="159"/>
      <c r="DJ108" s="159"/>
      <c r="DK108" s="159"/>
      <c r="DL108" s="159"/>
      <c r="DM108" s="159"/>
      <c r="DN108" s="159"/>
      <c r="DO108" s="159"/>
      <c r="DP108" s="159"/>
      <c r="DQ108" s="159"/>
      <c r="DR108" s="159"/>
      <c r="DS108" s="159"/>
      <c r="DT108" s="159"/>
      <c r="DU108" s="159"/>
      <c r="DV108" s="159"/>
      <c r="DW108" s="159"/>
      <c r="DX108" s="159"/>
      <c r="DY108" s="159"/>
      <c r="DZ108" s="159"/>
      <c r="EA108" s="159"/>
      <c r="EB108" s="159"/>
      <c r="EC108" s="159"/>
      <c r="ED108" s="159"/>
      <c r="EE108" s="159"/>
      <c r="EF108" s="159"/>
      <c r="EG108" s="159"/>
      <c r="EH108" s="159"/>
      <c r="EI108" s="159"/>
      <c r="EJ108" s="159"/>
      <c r="EK108" s="159"/>
      <c r="EL108" s="159"/>
      <c r="EM108" s="159"/>
    </row>
    <row r="109" spans="1:143" s="10" customFormat="1" ht="17.25">
      <c r="A109" s="159"/>
      <c r="B109" s="963">
        <f t="shared" ref="B109:B118" si="23">F7</f>
        <v>1</v>
      </c>
      <c r="C109" s="964" t="str">
        <f t="shared" ref="C109:C118" si="24">G7</f>
        <v>無し</v>
      </c>
      <c r="D109" s="964" t="str">
        <f t="shared" ref="D109:D118" si="25">H7</f>
        <v>×</v>
      </c>
      <c r="E109" s="964">
        <f t="shared" ref="E109:K118" si="26">IF(I7=0,0,1)</f>
        <v>0</v>
      </c>
      <c r="F109" s="964">
        <f t="shared" si="26"/>
        <v>0</v>
      </c>
      <c r="G109" s="964">
        <f t="shared" si="26"/>
        <v>0</v>
      </c>
      <c r="H109" s="964">
        <f t="shared" si="26"/>
        <v>0</v>
      </c>
      <c r="I109" s="964">
        <f t="shared" si="26"/>
        <v>0</v>
      </c>
      <c r="J109" s="964">
        <f t="shared" si="26"/>
        <v>0</v>
      </c>
      <c r="K109" s="964">
        <f t="shared" si="26"/>
        <v>0</v>
      </c>
      <c r="L109" s="965">
        <f t="shared" ref="L109:L118" si="27">P7</f>
        <v>0</v>
      </c>
      <c r="M109" s="961"/>
      <c r="N109" s="188">
        <f>L109*E109</f>
        <v>0</v>
      </c>
      <c r="O109" s="189">
        <f>L109*F109</f>
        <v>0</v>
      </c>
      <c r="P109" s="189">
        <f>L109*G109</f>
        <v>0</v>
      </c>
      <c r="Q109" s="189">
        <f>L109*H109</f>
        <v>0</v>
      </c>
      <c r="R109" s="189">
        <f>L109*I109</f>
        <v>0</v>
      </c>
      <c r="S109" s="189">
        <f>L109*J109</f>
        <v>0</v>
      </c>
      <c r="T109" s="189">
        <f>L109*K109</f>
        <v>0</v>
      </c>
      <c r="U109" s="966">
        <f>L109</f>
        <v>0</v>
      </c>
      <c r="V109" s="159"/>
      <c r="W109" s="159"/>
      <c r="X109" s="159"/>
      <c r="Y109" s="159"/>
      <c r="Z109" s="159"/>
      <c r="AA109" s="159"/>
      <c r="AB109" s="159"/>
      <c r="AC109" s="159"/>
      <c r="AD109" s="159"/>
      <c r="AE109" s="159"/>
      <c r="AF109" s="159"/>
      <c r="AG109" s="159"/>
      <c r="AH109" s="159"/>
      <c r="AI109" s="159"/>
      <c r="AJ109" s="159"/>
      <c r="AK109" s="159"/>
      <c r="AL109" s="159"/>
      <c r="AM109" s="159"/>
      <c r="AN109" s="159"/>
      <c r="AO109" s="159"/>
      <c r="AP109" s="159"/>
      <c r="AQ109" s="159"/>
      <c r="AR109" s="159"/>
      <c r="AS109" s="159"/>
      <c r="AT109" s="159"/>
      <c r="AU109" s="159"/>
      <c r="AV109" s="159"/>
      <c r="AW109" s="159"/>
      <c r="AX109" s="159"/>
      <c r="AY109" s="159"/>
      <c r="AZ109" s="159"/>
      <c r="BA109" s="159"/>
      <c r="BB109" s="159"/>
      <c r="BC109" s="159"/>
      <c r="BD109" s="159"/>
      <c r="BE109" s="159"/>
      <c r="BF109" s="159"/>
      <c r="BG109" s="159"/>
      <c r="BH109" s="159"/>
      <c r="BI109" s="159"/>
      <c r="BJ109" s="159"/>
      <c r="BK109" s="159"/>
      <c r="BL109" s="159"/>
      <c r="BM109" s="159"/>
      <c r="BN109" s="159"/>
      <c r="BO109" s="159"/>
      <c r="BP109" s="159"/>
      <c r="BQ109" s="159"/>
      <c r="BR109" s="159"/>
      <c r="BS109" s="159"/>
      <c r="BT109" s="159"/>
      <c r="BU109" s="159"/>
      <c r="BV109" s="159"/>
      <c r="BW109" s="159"/>
      <c r="BX109" s="159"/>
      <c r="BY109" s="159"/>
      <c r="BZ109" s="159"/>
      <c r="CA109" s="159"/>
      <c r="CB109" s="159"/>
      <c r="CC109" s="159"/>
      <c r="CD109" s="159"/>
      <c r="CE109" s="159"/>
      <c r="CF109" s="159"/>
      <c r="CG109" s="159"/>
      <c r="CH109" s="159"/>
      <c r="CI109" s="159"/>
      <c r="CJ109" s="159"/>
      <c r="CK109" s="159"/>
      <c r="CL109" s="159"/>
      <c r="CM109" s="159"/>
      <c r="CN109" s="159"/>
      <c r="CO109" s="159"/>
      <c r="CP109" s="159"/>
      <c r="CQ109" s="159"/>
      <c r="CR109" s="159"/>
      <c r="CS109" s="159"/>
      <c r="CT109" s="159"/>
      <c r="CU109" s="159"/>
      <c r="CV109" s="159"/>
      <c r="CW109" s="159"/>
      <c r="CX109" s="159"/>
      <c r="CY109" s="159"/>
      <c r="CZ109" s="159"/>
      <c r="DA109" s="159"/>
      <c r="DB109" s="159"/>
      <c r="DC109" s="159"/>
      <c r="DD109" s="159"/>
      <c r="DE109" s="159"/>
      <c r="DF109" s="159"/>
      <c r="DG109" s="159"/>
      <c r="DH109" s="159"/>
      <c r="DI109" s="159"/>
      <c r="DJ109" s="159"/>
      <c r="DK109" s="159"/>
      <c r="DL109" s="159"/>
      <c r="DM109" s="159"/>
      <c r="DN109" s="159"/>
      <c r="DO109" s="159"/>
      <c r="DP109" s="159"/>
      <c r="DQ109" s="159"/>
      <c r="DR109" s="159"/>
      <c r="DS109" s="159"/>
      <c r="DT109" s="159"/>
      <c r="DU109" s="159"/>
      <c r="DV109" s="159"/>
      <c r="DW109" s="159"/>
      <c r="DX109" s="159"/>
      <c r="DY109" s="159"/>
      <c r="DZ109" s="159"/>
      <c r="EA109" s="159"/>
      <c r="EB109" s="159"/>
      <c r="EC109" s="159"/>
      <c r="ED109" s="159"/>
      <c r="EE109" s="159"/>
      <c r="EF109" s="159"/>
      <c r="EG109" s="159"/>
      <c r="EH109" s="159"/>
      <c r="EI109" s="159"/>
      <c r="EJ109" s="159"/>
      <c r="EK109" s="159"/>
      <c r="EL109" s="159"/>
      <c r="EM109" s="159"/>
    </row>
    <row r="110" spans="1:143" s="10" customFormat="1" ht="17.25">
      <c r="A110" s="159"/>
      <c r="B110" s="963">
        <f t="shared" si="23"/>
        <v>2</v>
      </c>
      <c r="C110" s="964" t="str">
        <f t="shared" si="24"/>
        <v>引ﾀｲﾌﾟ1</v>
      </c>
      <c r="D110" s="964" t="str">
        <f t="shared" si="25"/>
        <v>○</v>
      </c>
      <c r="E110" s="964">
        <f t="shared" si="26"/>
        <v>0</v>
      </c>
      <c r="F110" s="964">
        <f t="shared" si="26"/>
        <v>0</v>
      </c>
      <c r="G110" s="964">
        <f t="shared" si="26"/>
        <v>0</v>
      </c>
      <c r="H110" s="964">
        <f t="shared" si="26"/>
        <v>0</v>
      </c>
      <c r="I110" s="964">
        <f t="shared" si="26"/>
        <v>0</v>
      </c>
      <c r="J110" s="964">
        <f t="shared" si="26"/>
        <v>0</v>
      </c>
      <c r="K110" s="964">
        <f t="shared" si="26"/>
        <v>0</v>
      </c>
      <c r="L110" s="965">
        <f t="shared" si="27"/>
        <v>0</v>
      </c>
      <c r="M110" s="961"/>
      <c r="N110" s="188">
        <f t="shared" ref="N110:N138" si="28">L110*E110</f>
        <v>0</v>
      </c>
      <c r="O110" s="189">
        <f t="shared" ref="O110:O138" si="29">L110*F110</f>
        <v>0</v>
      </c>
      <c r="P110" s="189">
        <f t="shared" ref="P110:P138" si="30">L110*G110</f>
        <v>0</v>
      </c>
      <c r="Q110" s="189">
        <f t="shared" ref="Q110:Q138" si="31">L110*H110</f>
        <v>0</v>
      </c>
      <c r="R110" s="189">
        <f t="shared" ref="R110:R138" si="32">L110*I110</f>
        <v>0</v>
      </c>
      <c r="S110" s="189">
        <f t="shared" ref="S110:S138" si="33">L110*J110</f>
        <v>0</v>
      </c>
      <c r="T110" s="189">
        <f t="shared" ref="T110:T138" si="34">L110*K110</f>
        <v>0</v>
      </c>
      <c r="U110" s="966">
        <f t="shared" ref="U110:U138" si="35">L110</f>
        <v>0</v>
      </c>
      <c r="V110" s="159"/>
      <c r="W110" s="159"/>
      <c r="X110" s="159"/>
      <c r="Y110" s="159"/>
      <c r="Z110" s="159"/>
      <c r="AA110" s="159"/>
      <c r="AB110" s="159"/>
      <c r="AC110" s="159"/>
      <c r="AD110" s="159"/>
      <c r="AE110" s="159"/>
      <c r="AF110" s="159"/>
      <c r="AG110" s="159"/>
      <c r="AH110" s="159"/>
      <c r="AI110" s="159"/>
      <c r="AJ110" s="159"/>
      <c r="AK110" s="159"/>
      <c r="AL110" s="159"/>
      <c r="AM110" s="159"/>
      <c r="AN110" s="159"/>
      <c r="AO110" s="159"/>
      <c r="AP110" s="159"/>
      <c r="AQ110" s="159"/>
      <c r="AR110" s="159"/>
      <c r="AS110" s="159"/>
      <c r="AT110" s="159"/>
      <c r="AU110" s="159"/>
      <c r="AV110" s="159"/>
      <c r="AW110" s="159"/>
      <c r="AX110" s="159"/>
      <c r="AY110" s="159"/>
      <c r="AZ110" s="159"/>
      <c r="BA110" s="159"/>
      <c r="BB110" s="159"/>
      <c r="BC110" s="159"/>
      <c r="BD110" s="159"/>
      <c r="BE110" s="159"/>
      <c r="BF110" s="159"/>
      <c r="BG110" s="159"/>
      <c r="BH110" s="159"/>
      <c r="BI110" s="159"/>
      <c r="BJ110" s="159"/>
      <c r="BK110" s="159"/>
      <c r="BL110" s="159"/>
      <c r="BM110" s="159"/>
      <c r="BN110" s="159"/>
      <c r="BO110" s="159"/>
      <c r="BP110" s="159"/>
      <c r="BQ110" s="159"/>
      <c r="BR110" s="159"/>
      <c r="BS110" s="159"/>
      <c r="BT110" s="159"/>
      <c r="BU110" s="159"/>
      <c r="BV110" s="159"/>
      <c r="BW110" s="159"/>
      <c r="BX110" s="159"/>
      <c r="BY110" s="159"/>
      <c r="BZ110" s="159"/>
      <c r="CA110" s="159"/>
      <c r="CB110" s="159"/>
      <c r="CC110" s="159"/>
      <c r="CD110" s="159"/>
      <c r="CE110" s="159"/>
      <c r="CF110" s="159"/>
      <c r="CG110" s="159"/>
      <c r="CH110" s="159"/>
      <c r="CI110" s="159"/>
      <c r="CJ110" s="159"/>
      <c r="CK110" s="159"/>
      <c r="CL110" s="159"/>
      <c r="CM110" s="159"/>
      <c r="CN110" s="159"/>
      <c r="CO110" s="159"/>
      <c r="CP110" s="159"/>
      <c r="CQ110" s="159"/>
      <c r="CR110" s="159"/>
      <c r="CS110" s="159"/>
      <c r="CT110" s="159"/>
      <c r="CU110" s="159"/>
      <c r="CV110" s="159"/>
      <c r="CW110" s="159"/>
      <c r="CX110" s="159"/>
      <c r="CY110" s="159"/>
      <c r="CZ110" s="159"/>
      <c r="DA110" s="159"/>
      <c r="DB110" s="159"/>
      <c r="DC110" s="159"/>
      <c r="DD110" s="159"/>
      <c r="DE110" s="159"/>
      <c r="DF110" s="159"/>
      <c r="DG110" s="159"/>
      <c r="DH110" s="159"/>
      <c r="DI110" s="159"/>
      <c r="DJ110" s="159"/>
      <c r="DK110" s="159"/>
      <c r="DL110" s="159"/>
      <c r="DM110" s="159"/>
      <c r="DN110" s="159"/>
      <c r="DO110" s="159"/>
      <c r="DP110" s="159"/>
      <c r="DQ110" s="159"/>
      <c r="DR110" s="159"/>
      <c r="DS110" s="159"/>
      <c r="DT110" s="159"/>
      <c r="DU110" s="159"/>
      <c r="DV110" s="159"/>
      <c r="DW110" s="159"/>
      <c r="DX110" s="159"/>
      <c r="DY110" s="159"/>
      <c r="DZ110" s="159"/>
      <c r="EA110" s="159"/>
      <c r="EB110" s="159"/>
      <c r="EC110" s="159"/>
      <c r="ED110" s="159"/>
      <c r="EE110" s="159"/>
      <c r="EF110" s="159"/>
      <c r="EG110" s="159"/>
      <c r="EH110" s="159"/>
      <c r="EI110" s="159"/>
      <c r="EJ110" s="159"/>
      <c r="EK110" s="159"/>
      <c r="EL110" s="159"/>
      <c r="EM110" s="159"/>
    </row>
    <row r="111" spans="1:143" s="10" customFormat="1" ht="17.25">
      <c r="A111" s="159"/>
      <c r="B111" s="963">
        <f t="shared" si="23"/>
        <v>3</v>
      </c>
      <c r="C111" s="964" t="str">
        <f t="shared" si="24"/>
        <v>引ﾀｲﾌﾟ2</v>
      </c>
      <c r="D111" s="964" t="str">
        <f t="shared" si="25"/>
        <v>◎</v>
      </c>
      <c r="E111" s="964">
        <f t="shared" si="26"/>
        <v>0</v>
      </c>
      <c r="F111" s="964">
        <f t="shared" si="26"/>
        <v>0</v>
      </c>
      <c r="G111" s="964">
        <f t="shared" si="26"/>
        <v>0</v>
      </c>
      <c r="H111" s="964">
        <f t="shared" si="26"/>
        <v>0</v>
      </c>
      <c r="I111" s="964">
        <f t="shared" si="26"/>
        <v>0</v>
      </c>
      <c r="J111" s="964">
        <f t="shared" si="26"/>
        <v>0</v>
      </c>
      <c r="K111" s="964">
        <f t="shared" si="26"/>
        <v>0</v>
      </c>
      <c r="L111" s="965">
        <f t="shared" si="27"/>
        <v>0</v>
      </c>
      <c r="M111" s="961"/>
      <c r="N111" s="188">
        <f t="shared" si="28"/>
        <v>0</v>
      </c>
      <c r="O111" s="189">
        <f t="shared" si="29"/>
        <v>0</v>
      </c>
      <c r="P111" s="189">
        <f t="shared" si="30"/>
        <v>0</v>
      </c>
      <c r="Q111" s="189">
        <f t="shared" si="31"/>
        <v>0</v>
      </c>
      <c r="R111" s="189">
        <f t="shared" si="32"/>
        <v>0</v>
      </c>
      <c r="S111" s="189">
        <f t="shared" si="33"/>
        <v>0</v>
      </c>
      <c r="T111" s="189">
        <f t="shared" si="34"/>
        <v>0</v>
      </c>
      <c r="U111" s="966">
        <f t="shared" si="35"/>
        <v>0</v>
      </c>
      <c r="V111" s="159"/>
      <c r="W111" s="159"/>
      <c r="X111" s="159"/>
      <c r="Y111" s="159"/>
      <c r="Z111" s="159"/>
      <c r="AA111" s="159"/>
      <c r="AB111" s="159"/>
      <c r="AC111" s="159"/>
      <c r="AD111" s="159"/>
      <c r="AE111" s="159"/>
      <c r="AF111" s="159"/>
      <c r="AG111" s="159"/>
      <c r="AH111" s="159"/>
      <c r="AI111" s="159"/>
      <c r="AJ111" s="159"/>
      <c r="AK111" s="159"/>
      <c r="AL111" s="159"/>
      <c r="AM111" s="159"/>
      <c r="AN111" s="159"/>
      <c r="AO111" s="159"/>
      <c r="AP111" s="159"/>
      <c r="AQ111" s="159"/>
      <c r="AR111" s="159"/>
      <c r="AS111" s="159"/>
      <c r="AT111" s="159"/>
      <c r="AU111" s="159"/>
      <c r="AV111" s="159"/>
      <c r="AW111" s="159"/>
      <c r="AX111" s="159"/>
      <c r="AY111" s="159"/>
      <c r="AZ111" s="159"/>
      <c r="BA111" s="159"/>
      <c r="BB111" s="159"/>
      <c r="BC111" s="159"/>
      <c r="BD111" s="159"/>
      <c r="BE111" s="159"/>
      <c r="BF111" s="159"/>
      <c r="BG111" s="159"/>
      <c r="BH111" s="159"/>
      <c r="BI111" s="159"/>
      <c r="BJ111" s="159"/>
      <c r="BK111" s="159"/>
      <c r="BL111" s="159"/>
      <c r="BM111" s="159"/>
      <c r="BN111" s="159"/>
      <c r="BO111" s="159"/>
      <c r="BP111" s="159"/>
      <c r="BQ111" s="159"/>
      <c r="BR111" s="159"/>
      <c r="BS111" s="159"/>
      <c r="BT111" s="159"/>
      <c r="BU111" s="159"/>
      <c r="BV111" s="159"/>
      <c r="BW111" s="159"/>
      <c r="BX111" s="159"/>
      <c r="BY111" s="159"/>
      <c r="BZ111" s="159"/>
      <c r="CA111" s="159"/>
      <c r="CB111" s="159"/>
      <c r="CC111" s="159"/>
      <c r="CD111" s="159"/>
      <c r="CE111" s="159"/>
      <c r="CF111" s="159"/>
      <c r="CG111" s="159"/>
      <c r="CH111" s="159"/>
      <c r="CI111" s="159"/>
      <c r="CJ111" s="159"/>
      <c r="CK111" s="159"/>
      <c r="CL111" s="159"/>
      <c r="CM111" s="159"/>
      <c r="CN111" s="159"/>
      <c r="CO111" s="159"/>
      <c r="CP111" s="159"/>
      <c r="CQ111" s="159"/>
      <c r="CR111" s="159"/>
      <c r="CS111" s="159"/>
      <c r="CT111" s="159"/>
      <c r="CU111" s="159"/>
      <c r="CV111" s="159"/>
      <c r="CW111" s="159"/>
      <c r="CX111" s="159"/>
      <c r="CY111" s="159"/>
      <c r="CZ111" s="159"/>
      <c r="DA111" s="159"/>
      <c r="DB111" s="159"/>
      <c r="DC111" s="159"/>
      <c r="DD111" s="159"/>
      <c r="DE111" s="159"/>
      <c r="DF111" s="159"/>
      <c r="DG111" s="159"/>
      <c r="DH111" s="159"/>
      <c r="DI111" s="159"/>
      <c r="DJ111" s="159"/>
      <c r="DK111" s="159"/>
      <c r="DL111" s="159"/>
      <c r="DM111" s="159"/>
      <c r="DN111" s="159"/>
      <c r="DO111" s="159"/>
      <c r="DP111" s="159"/>
      <c r="DQ111" s="159"/>
      <c r="DR111" s="159"/>
      <c r="DS111" s="159"/>
      <c r="DT111" s="159"/>
      <c r="DU111" s="159"/>
      <c r="DV111" s="159"/>
      <c r="DW111" s="159"/>
      <c r="DX111" s="159"/>
      <c r="DY111" s="159"/>
      <c r="DZ111" s="159"/>
      <c r="EA111" s="159"/>
      <c r="EB111" s="159"/>
      <c r="EC111" s="159"/>
      <c r="ED111" s="159"/>
      <c r="EE111" s="159"/>
      <c r="EF111" s="159"/>
      <c r="EG111" s="159"/>
      <c r="EH111" s="159"/>
      <c r="EI111" s="159"/>
      <c r="EJ111" s="159"/>
      <c r="EK111" s="159"/>
      <c r="EL111" s="159"/>
      <c r="EM111" s="159"/>
    </row>
    <row r="112" spans="1:143" s="10" customFormat="1" ht="17.25">
      <c r="A112" s="159"/>
      <c r="B112" s="963">
        <f t="shared" si="23"/>
        <v>4</v>
      </c>
      <c r="C112" s="964" t="str">
        <f t="shared" si="24"/>
        <v>引ﾀｲﾌﾟ3</v>
      </c>
      <c r="D112" s="964" t="str">
        <f t="shared" si="25"/>
        <v>☆</v>
      </c>
      <c r="E112" s="964">
        <f t="shared" si="26"/>
        <v>0</v>
      </c>
      <c r="F112" s="964">
        <f t="shared" si="26"/>
        <v>0</v>
      </c>
      <c r="G112" s="964">
        <f t="shared" si="26"/>
        <v>0</v>
      </c>
      <c r="H112" s="964">
        <f t="shared" si="26"/>
        <v>0</v>
      </c>
      <c r="I112" s="964">
        <f t="shared" si="26"/>
        <v>0</v>
      </c>
      <c r="J112" s="964">
        <f t="shared" si="26"/>
        <v>0</v>
      </c>
      <c r="K112" s="964">
        <f t="shared" si="26"/>
        <v>0</v>
      </c>
      <c r="L112" s="965">
        <f t="shared" si="27"/>
        <v>0</v>
      </c>
      <c r="M112" s="961"/>
      <c r="N112" s="188">
        <f t="shared" si="28"/>
        <v>0</v>
      </c>
      <c r="O112" s="189">
        <f t="shared" si="29"/>
        <v>0</v>
      </c>
      <c r="P112" s="189">
        <f t="shared" si="30"/>
        <v>0</v>
      </c>
      <c r="Q112" s="189">
        <f t="shared" si="31"/>
        <v>0</v>
      </c>
      <c r="R112" s="189">
        <f t="shared" si="32"/>
        <v>0</v>
      </c>
      <c r="S112" s="189">
        <f t="shared" si="33"/>
        <v>0</v>
      </c>
      <c r="T112" s="189">
        <f t="shared" si="34"/>
        <v>0</v>
      </c>
      <c r="U112" s="966">
        <f t="shared" si="35"/>
        <v>0</v>
      </c>
      <c r="V112" s="159"/>
      <c r="W112" s="159"/>
      <c r="X112" s="159"/>
      <c r="Y112" s="159"/>
      <c r="Z112" s="159"/>
      <c r="AA112" s="159"/>
      <c r="AB112" s="159"/>
      <c r="AC112" s="159"/>
      <c r="AD112" s="159"/>
      <c r="AE112" s="159"/>
      <c r="AF112" s="159"/>
      <c r="AG112" s="159"/>
      <c r="AH112" s="159"/>
      <c r="AI112" s="159"/>
      <c r="AJ112" s="159"/>
      <c r="AK112" s="159"/>
      <c r="AL112" s="159"/>
      <c r="AM112" s="159"/>
      <c r="AN112" s="159"/>
      <c r="AO112" s="159"/>
      <c r="AP112" s="159"/>
      <c r="AQ112" s="159"/>
      <c r="AR112" s="159"/>
      <c r="AS112" s="159"/>
      <c r="AT112" s="159"/>
      <c r="AU112" s="159"/>
      <c r="AV112" s="159"/>
      <c r="AW112" s="159"/>
      <c r="AX112" s="159"/>
      <c r="AY112" s="159"/>
      <c r="AZ112" s="159"/>
      <c r="BA112" s="159"/>
      <c r="BB112" s="159"/>
      <c r="BC112" s="159"/>
      <c r="BD112" s="159"/>
      <c r="BE112" s="159"/>
      <c r="BF112" s="159"/>
      <c r="BG112" s="159"/>
      <c r="BH112" s="159"/>
      <c r="BI112" s="159"/>
      <c r="BJ112" s="159"/>
      <c r="BK112" s="159"/>
      <c r="BL112" s="159"/>
      <c r="BM112" s="159"/>
      <c r="BN112" s="159"/>
      <c r="BO112" s="159"/>
      <c r="BP112" s="159"/>
      <c r="BQ112" s="159"/>
      <c r="BR112" s="159"/>
      <c r="BS112" s="159"/>
      <c r="BT112" s="159"/>
      <c r="BU112" s="159"/>
      <c r="BV112" s="159"/>
      <c r="BW112" s="159"/>
      <c r="BX112" s="159"/>
      <c r="BY112" s="159"/>
      <c r="BZ112" s="159"/>
      <c r="CA112" s="159"/>
      <c r="CB112" s="159"/>
      <c r="CC112" s="159"/>
      <c r="CD112" s="159"/>
      <c r="CE112" s="159"/>
      <c r="CF112" s="159"/>
      <c r="CG112" s="159"/>
      <c r="CH112" s="159"/>
      <c r="CI112" s="159"/>
      <c r="CJ112" s="159"/>
      <c r="CK112" s="159"/>
      <c r="CL112" s="159"/>
      <c r="CM112" s="159"/>
      <c r="CN112" s="159"/>
      <c r="CO112" s="159"/>
      <c r="CP112" s="159"/>
      <c r="CQ112" s="159"/>
      <c r="CR112" s="159"/>
      <c r="CS112" s="159"/>
      <c r="CT112" s="159"/>
      <c r="CU112" s="159"/>
      <c r="CV112" s="159"/>
      <c r="CW112" s="159"/>
      <c r="CX112" s="159"/>
      <c r="CY112" s="159"/>
      <c r="CZ112" s="159"/>
      <c r="DA112" s="159"/>
      <c r="DB112" s="159"/>
      <c r="DC112" s="159"/>
      <c r="DD112" s="159"/>
      <c r="DE112" s="159"/>
      <c r="DF112" s="159"/>
      <c r="DG112" s="159"/>
      <c r="DH112" s="159"/>
      <c r="DI112" s="159"/>
      <c r="DJ112" s="159"/>
      <c r="DK112" s="159"/>
      <c r="DL112" s="159"/>
      <c r="DM112" s="159"/>
      <c r="DN112" s="159"/>
      <c r="DO112" s="159"/>
      <c r="DP112" s="159"/>
      <c r="DQ112" s="159"/>
      <c r="DR112" s="159"/>
      <c r="DS112" s="159"/>
      <c r="DT112" s="159"/>
      <c r="DU112" s="159"/>
      <c r="DV112" s="159"/>
      <c r="DW112" s="159"/>
      <c r="DX112" s="159"/>
      <c r="DY112" s="159"/>
      <c r="DZ112" s="159"/>
      <c r="EA112" s="159"/>
      <c r="EB112" s="159"/>
      <c r="EC112" s="159"/>
      <c r="ED112" s="159"/>
      <c r="EE112" s="159"/>
      <c r="EF112" s="159"/>
      <c r="EG112" s="159"/>
      <c r="EH112" s="159"/>
      <c r="EI112" s="159"/>
      <c r="EJ112" s="159"/>
      <c r="EK112" s="159"/>
      <c r="EL112" s="159"/>
      <c r="EM112" s="159"/>
    </row>
    <row r="113" spans="1:143" s="10" customFormat="1" ht="17.25">
      <c r="A113" s="159"/>
      <c r="B113" s="963">
        <f t="shared" si="23"/>
        <v>5</v>
      </c>
      <c r="C113" s="964" t="str">
        <f t="shared" si="24"/>
        <v>引ﾀｲﾌﾟ4</v>
      </c>
      <c r="D113" s="964" t="str">
        <f t="shared" si="25"/>
        <v>△</v>
      </c>
      <c r="E113" s="964">
        <f t="shared" si="26"/>
        <v>0</v>
      </c>
      <c r="F113" s="964">
        <f t="shared" si="26"/>
        <v>0</v>
      </c>
      <c r="G113" s="964">
        <f t="shared" si="26"/>
        <v>0</v>
      </c>
      <c r="H113" s="964">
        <f t="shared" si="26"/>
        <v>0</v>
      </c>
      <c r="I113" s="964">
        <f t="shared" si="26"/>
        <v>0</v>
      </c>
      <c r="J113" s="964">
        <f t="shared" si="26"/>
        <v>0</v>
      </c>
      <c r="K113" s="964">
        <f t="shared" si="26"/>
        <v>0</v>
      </c>
      <c r="L113" s="965">
        <f t="shared" si="27"/>
        <v>0</v>
      </c>
      <c r="M113" s="961"/>
      <c r="N113" s="188">
        <f t="shared" si="28"/>
        <v>0</v>
      </c>
      <c r="O113" s="189">
        <f t="shared" si="29"/>
        <v>0</v>
      </c>
      <c r="P113" s="189">
        <f t="shared" si="30"/>
        <v>0</v>
      </c>
      <c r="Q113" s="189">
        <f t="shared" si="31"/>
        <v>0</v>
      </c>
      <c r="R113" s="189">
        <f t="shared" si="32"/>
        <v>0</v>
      </c>
      <c r="S113" s="189">
        <f t="shared" si="33"/>
        <v>0</v>
      </c>
      <c r="T113" s="189">
        <f t="shared" si="34"/>
        <v>0</v>
      </c>
      <c r="U113" s="966">
        <f t="shared" si="35"/>
        <v>0</v>
      </c>
      <c r="V113" s="159"/>
      <c r="W113" s="159"/>
      <c r="X113" s="159"/>
      <c r="Y113" s="159"/>
      <c r="Z113" s="159"/>
      <c r="AA113" s="159"/>
      <c r="AB113" s="159"/>
      <c r="AC113" s="159"/>
      <c r="AD113" s="159"/>
      <c r="AE113" s="159"/>
      <c r="AF113" s="159"/>
      <c r="AG113" s="159"/>
      <c r="AH113" s="159"/>
      <c r="AI113" s="159"/>
      <c r="AJ113" s="159"/>
      <c r="AK113" s="159"/>
      <c r="AL113" s="159"/>
      <c r="AM113" s="159"/>
      <c r="AN113" s="159"/>
      <c r="AO113" s="159"/>
      <c r="AP113" s="159"/>
      <c r="AQ113" s="159"/>
      <c r="AR113" s="159"/>
      <c r="AS113" s="159"/>
      <c r="AT113" s="159"/>
      <c r="AU113" s="159"/>
      <c r="AV113" s="159"/>
      <c r="AW113" s="159"/>
      <c r="AX113" s="159"/>
      <c r="AY113" s="159"/>
      <c r="AZ113" s="159"/>
      <c r="BA113" s="159"/>
      <c r="BB113" s="159"/>
      <c r="BC113" s="159"/>
      <c r="BD113" s="159"/>
      <c r="BE113" s="159"/>
      <c r="BF113" s="159"/>
      <c r="BG113" s="159"/>
      <c r="BH113" s="159"/>
      <c r="BI113" s="159"/>
      <c r="BJ113" s="159"/>
      <c r="BK113" s="159"/>
      <c r="BL113" s="159"/>
      <c r="BM113" s="159"/>
      <c r="BN113" s="159"/>
      <c r="BO113" s="159"/>
      <c r="BP113" s="159"/>
      <c r="BQ113" s="159"/>
      <c r="BR113" s="159"/>
      <c r="BS113" s="159"/>
      <c r="BT113" s="159"/>
      <c r="BU113" s="159"/>
      <c r="BV113" s="159"/>
      <c r="BW113" s="159"/>
      <c r="BX113" s="159"/>
      <c r="BY113" s="159"/>
      <c r="BZ113" s="159"/>
      <c r="CA113" s="159"/>
      <c r="CB113" s="159"/>
      <c r="CC113" s="159"/>
      <c r="CD113" s="159"/>
      <c r="CE113" s="159"/>
      <c r="CF113" s="159"/>
      <c r="CG113" s="159"/>
      <c r="CH113" s="159"/>
      <c r="CI113" s="159"/>
      <c r="CJ113" s="159"/>
      <c r="CK113" s="159"/>
      <c r="CL113" s="159"/>
      <c r="CM113" s="159"/>
      <c r="CN113" s="159"/>
      <c r="CO113" s="159"/>
      <c r="CP113" s="159"/>
      <c r="CQ113" s="159"/>
      <c r="CR113" s="159"/>
      <c r="CS113" s="159"/>
      <c r="CT113" s="159"/>
      <c r="CU113" s="159"/>
      <c r="CV113" s="159"/>
      <c r="CW113" s="159"/>
      <c r="CX113" s="159"/>
      <c r="CY113" s="159"/>
      <c r="CZ113" s="159"/>
      <c r="DA113" s="159"/>
      <c r="DB113" s="159"/>
      <c r="DC113" s="159"/>
      <c r="DD113" s="159"/>
      <c r="DE113" s="159"/>
      <c r="DF113" s="159"/>
      <c r="DG113" s="159"/>
      <c r="DH113" s="159"/>
      <c r="DI113" s="159"/>
      <c r="DJ113" s="159"/>
      <c r="DK113" s="159"/>
      <c r="DL113" s="159"/>
      <c r="DM113" s="159"/>
      <c r="DN113" s="159"/>
      <c r="DO113" s="159"/>
      <c r="DP113" s="159"/>
      <c r="DQ113" s="159"/>
      <c r="DR113" s="159"/>
      <c r="DS113" s="159"/>
      <c r="DT113" s="159"/>
      <c r="DU113" s="159"/>
      <c r="DV113" s="159"/>
      <c r="DW113" s="159"/>
      <c r="DX113" s="159"/>
      <c r="DY113" s="159"/>
      <c r="DZ113" s="159"/>
      <c r="EA113" s="159"/>
      <c r="EB113" s="159"/>
      <c r="EC113" s="159"/>
      <c r="ED113" s="159"/>
      <c r="EE113" s="159"/>
      <c r="EF113" s="159"/>
      <c r="EG113" s="159"/>
      <c r="EH113" s="159"/>
      <c r="EI113" s="159"/>
      <c r="EJ113" s="159"/>
      <c r="EK113" s="159"/>
      <c r="EL113" s="159"/>
      <c r="EM113" s="159"/>
    </row>
    <row r="114" spans="1:143" s="10" customFormat="1" ht="17.25">
      <c r="A114" s="159"/>
      <c r="B114" s="963">
        <f t="shared" si="23"/>
        <v>6</v>
      </c>
      <c r="C114" s="964" t="str">
        <f t="shared" si="24"/>
        <v>引ﾀｲﾌﾟ5</v>
      </c>
      <c r="D114" s="964" t="str">
        <f t="shared" si="25"/>
        <v>□</v>
      </c>
      <c r="E114" s="964">
        <f t="shared" si="26"/>
        <v>0</v>
      </c>
      <c r="F114" s="964">
        <f t="shared" si="26"/>
        <v>0</v>
      </c>
      <c r="G114" s="964">
        <f t="shared" si="26"/>
        <v>0</v>
      </c>
      <c r="H114" s="964">
        <f t="shared" si="26"/>
        <v>0</v>
      </c>
      <c r="I114" s="964">
        <f t="shared" si="26"/>
        <v>0</v>
      </c>
      <c r="J114" s="964">
        <f t="shared" si="26"/>
        <v>0</v>
      </c>
      <c r="K114" s="964">
        <f t="shared" si="26"/>
        <v>0</v>
      </c>
      <c r="L114" s="965">
        <f t="shared" si="27"/>
        <v>0</v>
      </c>
      <c r="M114" s="961"/>
      <c r="N114" s="188">
        <f t="shared" si="28"/>
        <v>0</v>
      </c>
      <c r="O114" s="189">
        <f t="shared" si="29"/>
        <v>0</v>
      </c>
      <c r="P114" s="189">
        <f t="shared" si="30"/>
        <v>0</v>
      </c>
      <c r="Q114" s="189">
        <f t="shared" si="31"/>
        <v>0</v>
      </c>
      <c r="R114" s="189">
        <f t="shared" si="32"/>
        <v>0</v>
      </c>
      <c r="S114" s="189">
        <f t="shared" si="33"/>
        <v>0</v>
      </c>
      <c r="T114" s="189">
        <f t="shared" si="34"/>
        <v>0</v>
      </c>
      <c r="U114" s="966">
        <f t="shared" si="35"/>
        <v>0</v>
      </c>
      <c r="V114" s="159"/>
      <c r="W114" s="159"/>
      <c r="X114" s="159"/>
      <c r="Y114" s="159"/>
      <c r="Z114" s="159"/>
      <c r="AA114" s="159"/>
      <c r="AB114" s="159"/>
      <c r="AC114" s="159"/>
      <c r="AD114" s="159"/>
      <c r="AE114" s="159"/>
      <c r="AF114" s="159"/>
      <c r="AG114" s="159"/>
      <c r="AH114" s="159"/>
      <c r="AI114" s="159"/>
      <c r="AJ114" s="159"/>
      <c r="AK114" s="159"/>
      <c r="AL114" s="159"/>
      <c r="AM114" s="159"/>
      <c r="AN114" s="159"/>
      <c r="AO114" s="159"/>
      <c r="AP114" s="159"/>
      <c r="AQ114" s="159"/>
      <c r="AR114" s="159"/>
      <c r="AS114" s="159"/>
      <c r="AT114" s="159"/>
      <c r="AU114" s="159"/>
      <c r="AV114" s="159"/>
      <c r="AW114" s="159"/>
      <c r="AX114" s="159"/>
      <c r="AY114" s="159"/>
      <c r="AZ114" s="159"/>
      <c r="BA114" s="159"/>
      <c r="BB114" s="159"/>
      <c r="BC114" s="159"/>
      <c r="BD114" s="159"/>
      <c r="BE114" s="159"/>
      <c r="BF114" s="159"/>
      <c r="BG114" s="159"/>
      <c r="BH114" s="159"/>
      <c r="BI114" s="159"/>
      <c r="BJ114" s="159"/>
      <c r="BK114" s="159"/>
      <c r="BL114" s="159"/>
      <c r="BM114" s="159"/>
      <c r="BN114" s="159"/>
      <c r="BO114" s="159"/>
      <c r="BP114" s="159"/>
      <c r="BQ114" s="159"/>
      <c r="BR114" s="159"/>
      <c r="BS114" s="159"/>
      <c r="BT114" s="159"/>
      <c r="BU114" s="159"/>
      <c r="BV114" s="159"/>
      <c r="BW114" s="159"/>
      <c r="BX114" s="159"/>
      <c r="BY114" s="159"/>
      <c r="BZ114" s="159"/>
      <c r="CA114" s="159"/>
      <c r="CB114" s="159"/>
      <c r="CC114" s="159"/>
      <c r="CD114" s="159"/>
      <c r="CE114" s="159"/>
      <c r="CF114" s="159"/>
      <c r="CG114" s="159"/>
      <c r="CH114" s="159"/>
      <c r="CI114" s="159"/>
      <c r="CJ114" s="159"/>
      <c r="CK114" s="159"/>
      <c r="CL114" s="159"/>
      <c r="CM114" s="159"/>
      <c r="CN114" s="159"/>
      <c r="CO114" s="159"/>
      <c r="CP114" s="159"/>
      <c r="CQ114" s="159"/>
      <c r="CR114" s="159"/>
      <c r="CS114" s="159"/>
      <c r="CT114" s="159"/>
      <c r="CU114" s="159"/>
      <c r="CV114" s="159"/>
      <c r="CW114" s="159"/>
      <c r="CX114" s="159"/>
      <c r="CY114" s="159"/>
      <c r="CZ114" s="159"/>
      <c r="DA114" s="159"/>
      <c r="DB114" s="159"/>
      <c r="DC114" s="159"/>
      <c r="DD114" s="159"/>
      <c r="DE114" s="159"/>
      <c r="DF114" s="159"/>
      <c r="DG114" s="159"/>
      <c r="DH114" s="159"/>
      <c r="DI114" s="159"/>
      <c r="DJ114" s="159"/>
      <c r="DK114" s="159"/>
      <c r="DL114" s="159"/>
      <c r="DM114" s="159"/>
      <c r="DN114" s="159"/>
      <c r="DO114" s="159"/>
      <c r="DP114" s="159"/>
      <c r="DQ114" s="159"/>
      <c r="DR114" s="159"/>
      <c r="DS114" s="159"/>
      <c r="DT114" s="159"/>
      <c r="DU114" s="159"/>
      <c r="DV114" s="159"/>
      <c r="DW114" s="159"/>
      <c r="DX114" s="159"/>
      <c r="DY114" s="159"/>
      <c r="DZ114" s="159"/>
      <c r="EA114" s="159"/>
      <c r="EB114" s="159"/>
      <c r="EC114" s="159"/>
      <c r="ED114" s="159"/>
      <c r="EE114" s="159"/>
      <c r="EF114" s="159"/>
      <c r="EG114" s="159"/>
      <c r="EH114" s="159"/>
      <c r="EI114" s="159"/>
      <c r="EJ114" s="159"/>
      <c r="EK114" s="159"/>
      <c r="EL114" s="159"/>
      <c r="EM114" s="159"/>
    </row>
    <row r="115" spans="1:143" s="10" customFormat="1" ht="17.25">
      <c r="A115" s="159"/>
      <c r="B115" s="963">
        <f t="shared" si="23"/>
        <v>7</v>
      </c>
      <c r="C115" s="964" t="str">
        <f t="shared" si="24"/>
        <v>引ﾀｲﾌﾟ6</v>
      </c>
      <c r="D115" s="964" t="str">
        <f t="shared" si="25"/>
        <v>◇</v>
      </c>
      <c r="E115" s="964">
        <f t="shared" si="26"/>
        <v>0</v>
      </c>
      <c r="F115" s="964">
        <f t="shared" si="26"/>
        <v>0</v>
      </c>
      <c r="G115" s="964">
        <f t="shared" si="26"/>
        <v>0</v>
      </c>
      <c r="H115" s="964">
        <f t="shared" si="26"/>
        <v>0</v>
      </c>
      <c r="I115" s="964">
        <f t="shared" si="26"/>
        <v>0</v>
      </c>
      <c r="J115" s="964">
        <f t="shared" si="26"/>
        <v>0</v>
      </c>
      <c r="K115" s="964">
        <f t="shared" si="26"/>
        <v>0</v>
      </c>
      <c r="L115" s="965">
        <f t="shared" si="27"/>
        <v>0</v>
      </c>
      <c r="M115" s="961"/>
      <c r="N115" s="188">
        <f t="shared" si="28"/>
        <v>0</v>
      </c>
      <c r="O115" s="189">
        <f t="shared" si="29"/>
        <v>0</v>
      </c>
      <c r="P115" s="189">
        <f t="shared" si="30"/>
        <v>0</v>
      </c>
      <c r="Q115" s="189">
        <f t="shared" si="31"/>
        <v>0</v>
      </c>
      <c r="R115" s="189">
        <f t="shared" si="32"/>
        <v>0</v>
      </c>
      <c r="S115" s="189">
        <f t="shared" si="33"/>
        <v>0</v>
      </c>
      <c r="T115" s="189">
        <f t="shared" si="34"/>
        <v>0</v>
      </c>
      <c r="U115" s="966">
        <f t="shared" si="35"/>
        <v>0</v>
      </c>
      <c r="V115" s="159"/>
      <c r="W115" s="159"/>
      <c r="X115" s="159"/>
      <c r="Y115" s="159"/>
      <c r="Z115" s="159"/>
      <c r="AA115" s="159"/>
      <c r="AB115" s="159"/>
      <c r="AC115" s="159"/>
      <c r="AD115" s="159"/>
      <c r="AE115" s="159"/>
      <c r="AF115" s="159"/>
      <c r="AG115" s="159"/>
      <c r="AH115" s="159"/>
      <c r="AI115" s="159"/>
      <c r="AJ115" s="159"/>
      <c r="AK115" s="159"/>
      <c r="AL115" s="159"/>
      <c r="AM115" s="159"/>
      <c r="AN115" s="159"/>
      <c r="AO115" s="159"/>
      <c r="AP115" s="159"/>
      <c r="AQ115" s="159"/>
      <c r="AR115" s="159"/>
      <c r="AS115" s="159"/>
      <c r="AT115" s="159"/>
      <c r="AU115" s="159"/>
      <c r="AV115" s="159"/>
      <c r="AW115" s="159"/>
      <c r="AX115" s="159"/>
      <c r="AY115" s="159"/>
      <c r="AZ115" s="159"/>
      <c r="BA115" s="159"/>
      <c r="BB115" s="159"/>
      <c r="BC115" s="159"/>
      <c r="BD115" s="159"/>
      <c r="BE115" s="159"/>
      <c r="BF115" s="159"/>
      <c r="BG115" s="159"/>
      <c r="BH115" s="159"/>
      <c r="BI115" s="159"/>
      <c r="BJ115" s="159"/>
      <c r="BK115" s="159"/>
      <c r="BL115" s="159"/>
      <c r="BM115" s="159"/>
      <c r="BN115" s="159"/>
      <c r="BO115" s="159"/>
      <c r="BP115" s="159"/>
      <c r="BQ115" s="159"/>
      <c r="BR115" s="159"/>
      <c r="BS115" s="159"/>
      <c r="BT115" s="159"/>
      <c r="BU115" s="159"/>
      <c r="BV115" s="159"/>
      <c r="BW115" s="159"/>
      <c r="BX115" s="159"/>
      <c r="BY115" s="159"/>
      <c r="BZ115" s="159"/>
      <c r="CA115" s="159"/>
      <c r="CB115" s="159"/>
      <c r="CC115" s="159"/>
      <c r="CD115" s="159"/>
      <c r="CE115" s="159"/>
      <c r="CF115" s="159"/>
      <c r="CG115" s="159"/>
      <c r="CH115" s="159"/>
      <c r="CI115" s="159"/>
      <c r="CJ115" s="159"/>
      <c r="CK115" s="159"/>
      <c r="CL115" s="159"/>
      <c r="CM115" s="159"/>
      <c r="CN115" s="159"/>
      <c r="CO115" s="159"/>
      <c r="CP115" s="159"/>
      <c r="CQ115" s="159"/>
      <c r="CR115" s="159"/>
      <c r="CS115" s="159"/>
      <c r="CT115" s="159"/>
      <c r="CU115" s="159"/>
      <c r="CV115" s="159"/>
      <c r="CW115" s="159"/>
      <c r="CX115" s="159"/>
      <c r="CY115" s="159"/>
      <c r="CZ115" s="159"/>
      <c r="DA115" s="159"/>
      <c r="DB115" s="159"/>
      <c r="DC115" s="159"/>
      <c r="DD115" s="159"/>
      <c r="DE115" s="159"/>
      <c r="DF115" s="159"/>
      <c r="DG115" s="159"/>
      <c r="DH115" s="159"/>
      <c r="DI115" s="159"/>
      <c r="DJ115" s="159"/>
      <c r="DK115" s="159"/>
      <c r="DL115" s="159"/>
      <c r="DM115" s="159"/>
      <c r="DN115" s="159"/>
      <c r="DO115" s="159"/>
      <c r="DP115" s="159"/>
      <c r="DQ115" s="159"/>
      <c r="DR115" s="159"/>
      <c r="DS115" s="159"/>
      <c r="DT115" s="159"/>
      <c r="DU115" s="159"/>
      <c r="DV115" s="159"/>
      <c r="DW115" s="159"/>
      <c r="DX115" s="159"/>
      <c r="DY115" s="159"/>
      <c r="DZ115" s="159"/>
      <c r="EA115" s="159"/>
      <c r="EB115" s="159"/>
      <c r="EC115" s="159"/>
      <c r="ED115" s="159"/>
      <c r="EE115" s="159"/>
      <c r="EF115" s="159"/>
      <c r="EG115" s="159"/>
      <c r="EH115" s="159"/>
      <c r="EI115" s="159"/>
      <c r="EJ115" s="159"/>
      <c r="EK115" s="159"/>
      <c r="EL115" s="159"/>
      <c r="EM115" s="159"/>
    </row>
    <row r="116" spans="1:143" s="10" customFormat="1" ht="17.25">
      <c r="A116" s="159"/>
      <c r="B116" s="963">
        <f t="shared" si="23"/>
        <v>8</v>
      </c>
      <c r="C116" s="964" t="str">
        <f t="shared" si="24"/>
        <v>引ﾀｲﾌﾟ7</v>
      </c>
      <c r="D116" s="964" t="str">
        <f t="shared" si="25"/>
        <v>▲</v>
      </c>
      <c r="E116" s="964">
        <f t="shared" si="26"/>
        <v>0</v>
      </c>
      <c r="F116" s="964">
        <f t="shared" si="26"/>
        <v>0</v>
      </c>
      <c r="G116" s="964">
        <f t="shared" si="26"/>
        <v>0</v>
      </c>
      <c r="H116" s="964">
        <f t="shared" si="26"/>
        <v>0</v>
      </c>
      <c r="I116" s="964">
        <f t="shared" si="26"/>
        <v>0</v>
      </c>
      <c r="J116" s="964">
        <f t="shared" si="26"/>
        <v>0</v>
      </c>
      <c r="K116" s="964">
        <f t="shared" si="26"/>
        <v>0</v>
      </c>
      <c r="L116" s="965">
        <f t="shared" si="27"/>
        <v>0</v>
      </c>
      <c r="M116" s="961"/>
      <c r="N116" s="188">
        <f t="shared" si="28"/>
        <v>0</v>
      </c>
      <c r="O116" s="189">
        <f t="shared" si="29"/>
        <v>0</v>
      </c>
      <c r="P116" s="189">
        <f t="shared" si="30"/>
        <v>0</v>
      </c>
      <c r="Q116" s="189">
        <f t="shared" si="31"/>
        <v>0</v>
      </c>
      <c r="R116" s="189">
        <f t="shared" si="32"/>
        <v>0</v>
      </c>
      <c r="S116" s="189">
        <f t="shared" si="33"/>
        <v>0</v>
      </c>
      <c r="T116" s="189">
        <f t="shared" si="34"/>
        <v>0</v>
      </c>
      <c r="U116" s="966">
        <f t="shared" si="35"/>
        <v>0</v>
      </c>
      <c r="V116" s="159"/>
      <c r="W116" s="159"/>
      <c r="X116" s="159"/>
      <c r="Y116" s="159"/>
      <c r="Z116" s="159"/>
      <c r="AA116" s="159"/>
      <c r="AB116" s="159"/>
      <c r="AC116" s="159"/>
      <c r="AD116" s="159"/>
      <c r="AE116" s="159"/>
      <c r="AF116" s="159"/>
      <c r="AG116" s="159"/>
      <c r="AH116" s="159"/>
      <c r="AI116" s="159"/>
      <c r="AJ116" s="159"/>
      <c r="AK116" s="159"/>
      <c r="AL116" s="159"/>
      <c r="AM116" s="159"/>
      <c r="AN116" s="159"/>
      <c r="AO116" s="159"/>
      <c r="AP116" s="159"/>
      <c r="AQ116" s="159"/>
      <c r="AR116" s="159"/>
      <c r="AS116" s="159"/>
      <c r="AT116" s="159"/>
      <c r="AU116" s="159"/>
      <c r="AV116" s="159"/>
      <c r="AW116" s="159"/>
      <c r="AX116" s="159"/>
      <c r="AY116" s="159"/>
      <c r="AZ116" s="159"/>
      <c r="BA116" s="159"/>
      <c r="BB116" s="159"/>
      <c r="BC116" s="159"/>
      <c r="BD116" s="159"/>
      <c r="BE116" s="159"/>
      <c r="BF116" s="159"/>
      <c r="BG116" s="159"/>
      <c r="BH116" s="159"/>
      <c r="BI116" s="159"/>
      <c r="BJ116" s="159"/>
      <c r="BK116" s="159"/>
      <c r="BL116" s="159"/>
      <c r="BM116" s="159"/>
      <c r="BN116" s="159"/>
      <c r="BO116" s="159"/>
      <c r="BP116" s="159"/>
      <c r="BQ116" s="159"/>
      <c r="BR116" s="159"/>
      <c r="BS116" s="159"/>
      <c r="BT116" s="159"/>
      <c r="BU116" s="159"/>
      <c r="BV116" s="159"/>
      <c r="BW116" s="159"/>
      <c r="BX116" s="159"/>
      <c r="BY116" s="159"/>
      <c r="BZ116" s="159"/>
      <c r="CA116" s="159"/>
      <c r="CB116" s="159"/>
      <c r="CC116" s="159"/>
      <c r="CD116" s="159"/>
      <c r="CE116" s="159"/>
      <c r="CF116" s="159"/>
      <c r="CG116" s="159"/>
      <c r="CH116" s="159"/>
      <c r="CI116" s="159"/>
      <c r="CJ116" s="159"/>
      <c r="CK116" s="159"/>
      <c r="CL116" s="159"/>
      <c r="CM116" s="159"/>
      <c r="CN116" s="159"/>
      <c r="CO116" s="159"/>
      <c r="CP116" s="159"/>
      <c r="CQ116" s="159"/>
      <c r="CR116" s="159"/>
      <c r="CS116" s="159"/>
      <c r="CT116" s="159"/>
      <c r="CU116" s="159"/>
      <c r="CV116" s="159"/>
      <c r="CW116" s="159"/>
      <c r="CX116" s="159"/>
      <c r="CY116" s="159"/>
      <c r="CZ116" s="159"/>
      <c r="DA116" s="159"/>
      <c r="DB116" s="159"/>
      <c r="DC116" s="159"/>
      <c r="DD116" s="159"/>
      <c r="DE116" s="159"/>
      <c r="DF116" s="159"/>
      <c r="DG116" s="159"/>
      <c r="DH116" s="159"/>
      <c r="DI116" s="159"/>
      <c r="DJ116" s="159"/>
      <c r="DK116" s="159"/>
      <c r="DL116" s="159"/>
      <c r="DM116" s="159"/>
      <c r="DN116" s="159"/>
      <c r="DO116" s="159"/>
      <c r="DP116" s="159"/>
      <c r="DQ116" s="159"/>
      <c r="DR116" s="159"/>
      <c r="DS116" s="159"/>
      <c r="DT116" s="159"/>
      <c r="DU116" s="159"/>
      <c r="DV116" s="159"/>
      <c r="DW116" s="159"/>
      <c r="DX116" s="159"/>
      <c r="DY116" s="159"/>
      <c r="DZ116" s="159"/>
      <c r="EA116" s="159"/>
      <c r="EB116" s="159"/>
      <c r="EC116" s="159"/>
      <c r="ED116" s="159"/>
      <c r="EE116" s="159"/>
      <c r="EF116" s="159"/>
      <c r="EG116" s="159"/>
      <c r="EH116" s="159"/>
      <c r="EI116" s="159"/>
      <c r="EJ116" s="159"/>
      <c r="EK116" s="159"/>
      <c r="EL116" s="159"/>
      <c r="EM116" s="159"/>
    </row>
    <row r="117" spans="1:143" s="10" customFormat="1" ht="17.25">
      <c r="A117" s="159"/>
      <c r="B117" s="963">
        <f t="shared" si="23"/>
        <v>9</v>
      </c>
      <c r="C117" s="964" t="str">
        <f t="shared" si="24"/>
        <v>引ﾀｲﾌﾟ8</v>
      </c>
      <c r="D117" s="964" t="str">
        <f t="shared" si="25"/>
        <v>■</v>
      </c>
      <c r="E117" s="964">
        <f t="shared" si="26"/>
        <v>0</v>
      </c>
      <c r="F117" s="964">
        <f t="shared" si="26"/>
        <v>0</v>
      </c>
      <c r="G117" s="964">
        <f t="shared" si="26"/>
        <v>0</v>
      </c>
      <c r="H117" s="964">
        <f t="shared" si="26"/>
        <v>0</v>
      </c>
      <c r="I117" s="964">
        <f t="shared" si="26"/>
        <v>0</v>
      </c>
      <c r="J117" s="964">
        <f t="shared" si="26"/>
        <v>0</v>
      </c>
      <c r="K117" s="964">
        <f t="shared" si="26"/>
        <v>0</v>
      </c>
      <c r="L117" s="965">
        <f t="shared" si="27"/>
        <v>0</v>
      </c>
      <c r="M117" s="961"/>
      <c r="N117" s="188">
        <f t="shared" si="28"/>
        <v>0</v>
      </c>
      <c r="O117" s="189">
        <f t="shared" si="29"/>
        <v>0</v>
      </c>
      <c r="P117" s="189">
        <f t="shared" si="30"/>
        <v>0</v>
      </c>
      <c r="Q117" s="189">
        <f t="shared" si="31"/>
        <v>0</v>
      </c>
      <c r="R117" s="189">
        <f t="shared" si="32"/>
        <v>0</v>
      </c>
      <c r="S117" s="189">
        <f t="shared" si="33"/>
        <v>0</v>
      </c>
      <c r="T117" s="189">
        <f t="shared" si="34"/>
        <v>0</v>
      </c>
      <c r="U117" s="966">
        <f t="shared" si="35"/>
        <v>0</v>
      </c>
      <c r="V117" s="159"/>
      <c r="W117" s="159"/>
      <c r="X117" s="159"/>
      <c r="Y117" s="159"/>
      <c r="Z117" s="159"/>
      <c r="AA117" s="159"/>
      <c r="AB117" s="159"/>
      <c r="AC117" s="159"/>
      <c r="AD117" s="159"/>
      <c r="AE117" s="159"/>
      <c r="AF117" s="159"/>
      <c r="AG117" s="159"/>
      <c r="AH117" s="159"/>
      <c r="AI117" s="159"/>
      <c r="AJ117" s="159"/>
      <c r="AK117" s="159"/>
      <c r="AL117" s="159"/>
      <c r="AM117" s="159"/>
      <c r="AN117" s="159"/>
      <c r="AO117" s="159"/>
      <c r="AP117" s="159"/>
      <c r="AQ117" s="159"/>
      <c r="AR117" s="159"/>
      <c r="AS117" s="159"/>
      <c r="AT117" s="159"/>
      <c r="AU117" s="159"/>
      <c r="AV117" s="159"/>
      <c r="AW117" s="159"/>
      <c r="AX117" s="159"/>
      <c r="AY117" s="159"/>
      <c r="AZ117" s="159"/>
      <c r="BA117" s="159"/>
      <c r="BB117" s="159"/>
      <c r="BC117" s="159"/>
      <c r="BD117" s="159"/>
      <c r="BE117" s="159"/>
      <c r="BF117" s="159"/>
      <c r="BG117" s="159"/>
      <c r="BH117" s="159"/>
      <c r="BI117" s="159"/>
      <c r="BJ117" s="159"/>
      <c r="BK117" s="159"/>
      <c r="BL117" s="159"/>
      <c r="BM117" s="159"/>
      <c r="BN117" s="159"/>
      <c r="BO117" s="159"/>
      <c r="BP117" s="159"/>
      <c r="BQ117" s="159"/>
      <c r="BR117" s="159"/>
      <c r="BS117" s="159"/>
      <c r="BT117" s="159"/>
      <c r="BU117" s="159"/>
      <c r="BV117" s="159"/>
      <c r="BW117" s="159"/>
      <c r="BX117" s="159"/>
      <c r="BY117" s="159"/>
      <c r="BZ117" s="159"/>
      <c r="CA117" s="159"/>
      <c r="CB117" s="159"/>
      <c r="CC117" s="159"/>
      <c r="CD117" s="159"/>
      <c r="CE117" s="159"/>
      <c r="CF117" s="159"/>
      <c r="CG117" s="159"/>
      <c r="CH117" s="159"/>
      <c r="CI117" s="159"/>
      <c r="CJ117" s="159"/>
      <c r="CK117" s="159"/>
      <c r="CL117" s="159"/>
      <c r="CM117" s="159"/>
      <c r="CN117" s="159"/>
      <c r="CO117" s="159"/>
      <c r="CP117" s="159"/>
      <c r="CQ117" s="159"/>
      <c r="CR117" s="159"/>
      <c r="CS117" s="159"/>
      <c r="CT117" s="159"/>
      <c r="CU117" s="159"/>
      <c r="CV117" s="159"/>
      <c r="CW117" s="159"/>
      <c r="CX117" s="159"/>
      <c r="CY117" s="159"/>
      <c r="CZ117" s="159"/>
      <c r="DA117" s="159"/>
      <c r="DB117" s="159"/>
      <c r="DC117" s="159"/>
      <c r="DD117" s="159"/>
      <c r="DE117" s="159"/>
      <c r="DF117" s="159"/>
      <c r="DG117" s="159"/>
      <c r="DH117" s="159"/>
      <c r="DI117" s="159"/>
      <c r="DJ117" s="159"/>
      <c r="DK117" s="159"/>
      <c r="DL117" s="159"/>
      <c r="DM117" s="159"/>
      <c r="DN117" s="159"/>
      <c r="DO117" s="159"/>
      <c r="DP117" s="159"/>
      <c r="DQ117" s="159"/>
      <c r="DR117" s="159"/>
      <c r="DS117" s="159"/>
      <c r="DT117" s="159"/>
      <c r="DU117" s="159"/>
      <c r="DV117" s="159"/>
      <c r="DW117" s="159"/>
      <c r="DX117" s="159"/>
      <c r="DY117" s="159"/>
      <c r="DZ117" s="159"/>
      <c r="EA117" s="159"/>
      <c r="EB117" s="159"/>
      <c r="EC117" s="159"/>
      <c r="ED117" s="159"/>
      <c r="EE117" s="159"/>
      <c r="EF117" s="159"/>
      <c r="EG117" s="159"/>
      <c r="EH117" s="159"/>
      <c r="EI117" s="159"/>
      <c r="EJ117" s="159"/>
      <c r="EK117" s="159"/>
      <c r="EL117" s="159"/>
      <c r="EM117" s="159"/>
    </row>
    <row r="118" spans="1:143" s="10" customFormat="1" ht="17.25">
      <c r="A118" s="159"/>
      <c r="B118" s="963">
        <f t="shared" si="23"/>
        <v>10</v>
      </c>
      <c r="C118" s="964">
        <f t="shared" si="24"/>
        <v>0</v>
      </c>
      <c r="D118" s="964">
        <f t="shared" si="25"/>
        <v>0</v>
      </c>
      <c r="E118" s="964">
        <f t="shared" si="26"/>
        <v>0</v>
      </c>
      <c r="F118" s="964">
        <f t="shared" si="26"/>
        <v>0</v>
      </c>
      <c r="G118" s="964">
        <f t="shared" si="26"/>
        <v>0</v>
      </c>
      <c r="H118" s="964">
        <f t="shared" si="26"/>
        <v>0</v>
      </c>
      <c r="I118" s="964">
        <f t="shared" si="26"/>
        <v>0</v>
      </c>
      <c r="J118" s="964">
        <f t="shared" si="26"/>
        <v>0</v>
      </c>
      <c r="K118" s="964">
        <f t="shared" si="26"/>
        <v>0</v>
      </c>
      <c r="L118" s="965">
        <f t="shared" si="27"/>
        <v>0</v>
      </c>
      <c r="M118" s="961"/>
      <c r="N118" s="188">
        <f t="shared" si="28"/>
        <v>0</v>
      </c>
      <c r="O118" s="189">
        <f t="shared" si="29"/>
        <v>0</v>
      </c>
      <c r="P118" s="189">
        <f t="shared" si="30"/>
        <v>0</v>
      </c>
      <c r="Q118" s="189">
        <f t="shared" si="31"/>
        <v>0</v>
      </c>
      <c r="R118" s="189">
        <f t="shared" si="32"/>
        <v>0</v>
      </c>
      <c r="S118" s="189">
        <f t="shared" si="33"/>
        <v>0</v>
      </c>
      <c r="T118" s="189">
        <f t="shared" si="34"/>
        <v>0</v>
      </c>
      <c r="U118" s="966">
        <f t="shared" si="35"/>
        <v>0</v>
      </c>
      <c r="V118" s="159"/>
      <c r="W118" s="159"/>
      <c r="X118" s="159"/>
      <c r="Y118" s="159"/>
      <c r="Z118" s="159"/>
      <c r="AA118" s="159"/>
      <c r="AB118" s="159"/>
      <c r="AC118" s="159"/>
      <c r="AD118" s="159"/>
      <c r="AE118" s="159"/>
      <c r="AF118" s="159"/>
      <c r="AG118" s="159"/>
      <c r="AH118" s="159"/>
      <c r="AI118" s="159"/>
      <c r="AJ118" s="159"/>
      <c r="AK118" s="159"/>
      <c r="AL118" s="159"/>
      <c r="AM118" s="159"/>
      <c r="AN118" s="159"/>
      <c r="AO118" s="159"/>
      <c r="AP118" s="159"/>
      <c r="AQ118" s="159"/>
      <c r="AR118" s="159"/>
      <c r="AS118" s="159"/>
      <c r="AT118" s="159"/>
      <c r="AU118" s="159"/>
      <c r="AV118" s="159"/>
      <c r="AW118" s="159"/>
      <c r="AX118" s="159"/>
      <c r="AY118" s="159"/>
      <c r="AZ118" s="159"/>
      <c r="BA118" s="159"/>
      <c r="BB118" s="159"/>
      <c r="BC118" s="159"/>
      <c r="BD118" s="159"/>
      <c r="BE118" s="159"/>
      <c r="BF118" s="159"/>
      <c r="BG118" s="159"/>
      <c r="BH118" s="159"/>
      <c r="BI118" s="159"/>
      <c r="BJ118" s="159"/>
      <c r="BK118" s="159"/>
      <c r="BL118" s="159"/>
      <c r="BM118" s="159"/>
      <c r="BN118" s="159"/>
      <c r="BO118" s="159"/>
      <c r="BP118" s="159"/>
      <c r="BQ118" s="159"/>
      <c r="BR118" s="159"/>
      <c r="BS118" s="159"/>
      <c r="BT118" s="159"/>
      <c r="BU118" s="159"/>
      <c r="BV118" s="159"/>
      <c r="BW118" s="159"/>
      <c r="BX118" s="159"/>
      <c r="BY118" s="159"/>
      <c r="BZ118" s="159"/>
      <c r="CA118" s="159"/>
      <c r="CB118" s="159"/>
      <c r="CC118" s="159"/>
      <c r="CD118" s="159"/>
      <c r="CE118" s="159"/>
      <c r="CF118" s="159"/>
      <c r="CG118" s="159"/>
      <c r="CH118" s="159"/>
      <c r="CI118" s="159"/>
      <c r="CJ118" s="159"/>
      <c r="CK118" s="159"/>
      <c r="CL118" s="159"/>
      <c r="CM118" s="159"/>
      <c r="CN118" s="159"/>
      <c r="CO118" s="159"/>
      <c r="CP118" s="159"/>
      <c r="CQ118" s="159"/>
      <c r="CR118" s="159"/>
      <c r="CS118" s="159"/>
      <c r="CT118" s="159"/>
      <c r="CU118" s="159"/>
      <c r="CV118" s="159"/>
      <c r="CW118" s="159"/>
      <c r="CX118" s="159"/>
      <c r="CY118" s="159"/>
      <c r="CZ118" s="159"/>
      <c r="DA118" s="159"/>
      <c r="DB118" s="159"/>
      <c r="DC118" s="159"/>
      <c r="DD118" s="159"/>
      <c r="DE118" s="159"/>
      <c r="DF118" s="159"/>
      <c r="DG118" s="159"/>
      <c r="DH118" s="159"/>
      <c r="DI118" s="159"/>
      <c r="DJ118" s="159"/>
      <c r="DK118" s="159"/>
      <c r="DL118" s="159"/>
      <c r="DM118" s="159"/>
      <c r="DN118" s="159"/>
      <c r="DO118" s="159"/>
      <c r="DP118" s="159"/>
      <c r="DQ118" s="159"/>
      <c r="DR118" s="159"/>
      <c r="DS118" s="159"/>
      <c r="DT118" s="159"/>
      <c r="DU118" s="159"/>
      <c r="DV118" s="159"/>
      <c r="DW118" s="159"/>
      <c r="DX118" s="159"/>
      <c r="DY118" s="159"/>
      <c r="DZ118" s="159"/>
      <c r="EA118" s="159"/>
      <c r="EB118" s="159"/>
      <c r="EC118" s="159"/>
      <c r="ED118" s="159"/>
      <c r="EE118" s="159"/>
      <c r="EF118" s="159"/>
      <c r="EG118" s="159"/>
      <c r="EH118" s="159"/>
      <c r="EI118" s="159"/>
      <c r="EJ118" s="159"/>
      <c r="EK118" s="159"/>
      <c r="EL118" s="159"/>
      <c r="EM118" s="159"/>
    </row>
    <row r="119" spans="1:143" s="10" customFormat="1" ht="17.25">
      <c r="A119" s="159"/>
      <c r="B119" s="963">
        <f t="shared" ref="B119:B139" si="36">F85</f>
        <v>11</v>
      </c>
      <c r="C119" s="964" t="str">
        <f t="shared" ref="C119:C139" si="37">G85</f>
        <v>引ﾀｲﾌﾟ11</v>
      </c>
      <c r="D119" s="964">
        <f t="shared" ref="D119:D139" si="38">H85</f>
        <v>0</v>
      </c>
      <c r="E119" s="964">
        <f t="shared" ref="E119:K138" si="39">IF(I85=0,0,1)</f>
        <v>0</v>
      </c>
      <c r="F119" s="964">
        <f t="shared" si="39"/>
        <v>0</v>
      </c>
      <c r="G119" s="964">
        <f t="shared" si="39"/>
        <v>0</v>
      </c>
      <c r="H119" s="964">
        <f t="shared" si="39"/>
        <v>0</v>
      </c>
      <c r="I119" s="964">
        <f t="shared" si="39"/>
        <v>0</v>
      </c>
      <c r="J119" s="964">
        <f t="shared" si="39"/>
        <v>0</v>
      </c>
      <c r="K119" s="964">
        <f t="shared" si="39"/>
        <v>0</v>
      </c>
      <c r="L119" s="965">
        <f t="shared" ref="L119:L139" si="40">P85</f>
        <v>0</v>
      </c>
      <c r="M119" s="961"/>
      <c r="N119" s="188">
        <f t="shared" si="28"/>
        <v>0</v>
      </c>
      <c r="O119" s="189">
        <f t="shared" si="29"/>
        <v>0</v>
      </c>
      <c r="P119" s="189">
        <f t="shared" si="30"/>
        <v>0</v>
      </c>
      <c r="Q119" s="189">
        <f t="shared" si="31"/>
        <v>0</v>
      </c>
      <c r="R119" s="189">
        <f t="shared" si="32"/>
        <v>0</v>
      </c>
      <c r="S119" s="189">
        <f t="shared" si="33"/>
        <v>0</v>
      </c>
      <c r="T119" s="189">
        <f t="shared" si="34"/>
        <v>0</v>
      </c>
      <c r="U119" s="966">
        <f t="shared" si="35"/>
        <v>0</v>
      </c>
      <c r="V119" s="159"/>
      <c r="W119" s="159"/>
      <c r="X119" s="159"/>
      <c r="Y119" s="159"/>
      <c r="Z119" s="159"/>
      <c r="AA119" s="159"/>
      <c r="AB119" s="159"/>
      <c r="AC119" s="159"/>
      <c r="AD119" s="159"/>
      <c r="AE119" s="159"/>
      <c r="AF119" s="159"/>
      <c r="AG119" s="159"/>
      <c r="AH119" s="159"/>
      <c r="AI119" s="159"/>
      <c r="AJ119" s="159"/>
      <c r="AK119" s="159"/>
      <c r="AL119" s="159"/>
      <c r="AM119" s="159"/>
      <c r="AN119" s="159"/>
      <c r="AO119" s="159"/>
      <c r="AP119" s="159"/>
      <c r="AQ119" s="159"/>
      <c r="AR119" s="159"/>
      <c r="AS119" s="159"/>
      <c r="AT119" s="159"/>
      <c r="AU119" s="159"/>
      <c r="AV119" s="159"/>
      <c r="AW119" s="159"/>
      <c r="AX119" s="159"/>
      <c r="AY119" s="159"/>
      <c r="AZ119" s="159"/>
      <c r="BA119" s="159"/>
      <c r="BB119" s="159"/>
      <c r="BC119" s="159"/>
      <c r="BD119" s="159"/>
      <c r="BE119" s="159"/>
      <c r="BF119" s="159"/>
      <c r="BG119" s="159"/>
      <c r="BH119" s="159"/>
      <c r="BI119" s="159"/>
      <c r="BJ119" s="159"/>
      <c r="BK119" s="159"/>
      <c r="BL119" s="159"/>
      <c r="BM119" s="159"/>
      <c r="BN119" s="159"/>
      <c r="BO119" s="159"/>
      <c r="BP119" s="159"/>
      <c r="BQ119" s="159"/>
      <c r="BR119" s="159"/>
      <c r="BS119" s="159"/>
      <c r="BT119" s="159"/>
      <c r="BU119" s="159"/>
      <c r="BV119" s="159"/>
      <c r="BW119" s="159"/>
      <c r="BX119" s="159"/>
      <c r="BY119" s="159"/>
      <c r="BZ119" s="159"/>
      <c r="CA119" s="159"/>
      <c r="CB119" s="159"/>
      <c r="CC119" s="159"/>
      <c r="CD119" s="159"/>
      <c r="CE119" s="159"/>
      <c r="CF119" s="159"/>
      <c r="CG119" s="159"/>
      <c r="CH119" s="159"/>
      <c r="CI119" s="159"/>
      <c r="CJ119" s="159"/>
      <c r="CK119" s="159"/>
      <c r="CL119" s="159"/>
      <c r="CM119" s="159"/>
      <c r="CN119" s="159"/>
      <c r="CO119" s="159"/>
      <c r="CP119" s="159"/>
      <c r="CQ119" s="159"/>
      <c r="CR119" s="159"/>
      <c r="CS119" s="159"/>
      <c r="CT119" s="159"/>
      <c r="CU119" s="159"/>
      <c r="CV119" s="159"/>
      <c r="CW119" s="159"/>
      <c r="CX119" s="159"/>
      <c r="CY119" s="159"/>
      <c r="CZ119" s="159"/>
      <c r="DA119" s="159"/>
      <c r="DB119" s="159"/>
      <c r="DC119" s="159"/>
      <c r="DD119" s="159"/>
      <c r="DE119" s="159"/>
      <c r="DF119" s="159"/>
      <c r="DG119" s="159"/>
      <c r="DH119" s="159"/>
      <c r="DI119" s="159"/>
      <c r="DJ119" s="159"/>
      <c r="DK119" s="159"/>
      <c r="DL119" s="159"/>
      <c r="DM119" s="159"/>
      <c r="DN119" s="159"/>
      <c r="DO119" s="159"/>
      <c r="DP119" s="159"/>
      <c r="DQ119" s="159"/>
      <c r="DR119" s="159"/>
      <c r="DS119" s="159"/>
      <c r="DT119" s="159"/>
      <c r="DU119" s="159"/>
      <c r="DV119" s="159"/>
      <c r="DW119" s="159"/>
      <c r="DX119" s="159"/>
      <c r="DY119" s="159"/>
      <c r="DZ119" s="159"/>
      <c r="EA119" s="159"/>
      <c r="EB119" s="159"/>
      <c r="EC119" s="159"/>
      <c r="ED119" s="159"/>
      <c r="EE119" s="159"/>
      <c r="EF119" s="159"/>
      <c r="EG119" s="159"/>
      <c r="EH119" s="159"/>
      <c r="EI119" s="159"/>
      <c r="EJ119" s="159"/>
      <c r="EK119" s="159"/>
      <c r="EL119" s="159"/>
      <c r="EM119" s="159"/>
    </row>
    <row r="120" spans="1:143" s="10" customFormat="1" ht="17.25">
      <c r="A120" s="159"/>
      <c r="B120" s="963">
        <f t="shared" si="36"/>
        <v>12</v>
      </c>
      <c r="C120" s="964" t="str">
        <f t="shared" si="37"/>
        <v>引ﾀｲﾌﾟ12</v>
      </c>
      <c r="D120" s="964">
        <f t="shared" si="38"/>
        <v>0</v>
      </c>
      <c r="E120" s="964">
        <f t="shared" si="39"/>
        <v>0</v>
      </c>
      <c r="F120" s="964">
        <f t="shared" si="39"/>
        <v>0</v>
      </c>
      <c r="G120" s="964">
        <f t="shared" si="39"/>
        <v>0</v>
      </c>
      <c r="H120" s="964">
        <f t="shared" si="39"/>
        <v>0</v>
      </c>
      <c r="I120" s="964">
        <f t="shared" si="39"/>
        <v>0</v>
      </c>
      <c r="J120" s="964">
        <f t="shared" si="39"/>
        <v>0</v>
      </c>
      <c r="K120" s="964">
        <f t="shared" si="39"/>
        <v>0</v>
      </c>
      <c r="L120" s="965">
        <f t="shared" si="40"/>
        <v>0</v>
      </c>
      <c r="M120" s="961"/>
      <c r="N120" s="188">
        <f t="shared" si="28"/>
        <v>0</v>
      </c>
      <c r="O120" s="189">
        <f t="shared" si="29"/>
        <v>0</v>
      </c>
      <c r="P120" s="189">
        <f t="shared" si="30"/>
        <v>0</v>
      </c>
      <c r="Q120" s="189">
        <f t="shared" si="31"/>
        <v>0</v>
      </c>
      <c r="R120" s="189">
        <f t="shared" si="32"/>
        <v>0</v>
      </c>
      <c r="S120" s="189">
        <f t="shared" si="33"/>
        <v>0</v>
      </c>
      <c r="T120" s="189">
        <f t="shared" si="34"/>
        <v>0</v>
      </c>
      <c r="U120" s="966">
        <f t="shared" si="35"/>
        <v>0</v>
      </c>
      <c r="V120" s="159"/>
      <c r="W120" s="159"/>
      <c r="X120" s="159"/>
      <c r="Y120" s="159"/>
      <c r="Z120" s="159"/>
      <c r="AA120" s="159"/>
      <c r="AB120" s="159"/>
      <c r="AC120" s="159"/>
      <c r="AD120" s="159"/>
      <c r="AE120" s="159"/>
      <c r="AF120" s="159"/>
      <c r="AG120" s="159"/>
      <c r="AH120" s="159"/>
      <c r="AI120" s="159"/>
      <c r="AJ120" s="159"/>
      <c r="AK120" s="159"/>
      <c r="AL120" s="159"/>
      <c r="AM120" s="159"/>
      <c r="AN120" s="159"/>
      <c r="AO120" s="159"/>
      <c r="AP120" s="159"/>
      <c r="AQ120" s="159"/>
      <c r="AR120" s="159"/>
      <c r="AS120" s="159"/>
      <c r="AT120" s="159"/>
      <c r="AU120" s="159"/>
      <c r="AV120" s="159"/>
      <c r="AW120" s="159"/>
      <c r="AX120" s="159"/>
      <c r="AY120" s="159"/>
      <c r="AZ120" s="159"/>
      <c r="BA120" s="159"/>
      <c r="BB120" s="159"/>
      <c r="BC120" s="159"/>
      <c r="BD120" s="159"/>
      <c r="BE120" s="159"/>
      <c r="BF120" s="159"/>
      <c r="BG120" s="159"/>
      <c r="BH120" s="159"/>
      <c r="BI120" s="159"/>
      <c r="BJ120" s="159"/>
      <c r="BK120" s="159"/>
      <c r="BL120" s="159"/>
      <c r="BM120" s="159"/>
      <c r="BN120" s="159"/>
      <c r="BO120" s="159"/>
      <c r="BP120" s="159"/>
      <c r="BQ120" s="159"/>
      <c r="BR120" s="159"/>
      <c r="BS120" s="159"/>
      <c r="BT120" s="159"/>
      <c r="BU120" s="159"/>
      <c r="BV120" s="159"/>
      <c r="BW120" s="159"/>
      <c r="BX120" s="159"/>
      <c r="BY120" s="159"/>
      <c r="BZ120" s="159"/>
      <c r="CA120" s="159"/>
      <c r="CB120" s="159"/>
      <c r="CC120" s="159"/>
      <c r="CD120" s="159"/>
      <c r="CE120" s="159"/>
      <c r="CF120" s="159"/>
      <c r="CG120" s="159"/>
      <c r="CH120" s="159"/>
      <c r="CI120" s="159"/>
      <c r="CJ120" s="159"/>
      <c r="CK120" s="159"/>
      <c r="CL120" s="159"/>
      <c r="CM120" s="159"/>
      <c r="CN120" s="159"/>
      <c r="CO120" s="159"/>
      <c r="CP120" s="159"/>
      <c r="CQ120" s="159"/>
      <c r="CR120" s="159"/>
      <c r="CS120" s="159"/>
      <c r="CT120" s="159"/>
      <c r="CU120" s="159"/>
      <c r="CV120" s="159"/>
      <c r="CW120" s="159"/>
      <c r="CX120" s="159"/>
      <c r="CY120" s="159"/>
      <c r="CZ120" s="159"/>
      <c r="DA120" s="159"/>
      <c r="DB120" s="159"/>
      <c r="DC120" s="159"/>
      <c r="DD120" s="159"/>
      <c r="DE120" s="159"/>
      <c r="DF120" s="159"/>
      <c r="DG120" s="159"/>
      <c r="DH120" s="159"/>
      <c r="DI120" s="159"/>
      <c r="DJ120" s="159"/>
      <c r="DK120" s="159"/>
      <c r="DL120" s="159"/>
      <c r="DM120" s="159"/>
      <c r="DN120" s="159"/>
      <c r="DO120" s="159"/>
      <c r="DP120" s="159"/>
      <c r="DQ120" s="159"/>
      <c r="DR120" s="159"/>
      <c r="DS120" s="159"/>
      <c r="DT120" s="159"/>
      <c r="DU120" s="159"/>
      <c r="DV120" s="159"/>
      <c r="DW120" s="159"/>
      <c r="DX120" s="159"/>
      <c r="DY120" s="159"/>
      <c r="DZ120" s="159"/>
      <c r="EA120" s="159"/>
      <c r="EB120" s="159"/>
      <c r="EC120" s="159"/>
      <c r="ED120" s="159"/>
      <c r="EE120" s="159"/>
      <c r="EF120" s="159"/>
      <c r="EG120" s="159"/>
      <c r="EH120" s="159"/>
      <c r="EI120" s="159"/>
      <c r="EJ120" s="159"/>
      <c r="EK120" s="159"/>
      <c r="EL120" s="159"/>
      <c r="EM120" s="159"/>
    </row>
    <row r="121" spans="1:143" s="10" customFormat="1" ht="17.25">
      <c r="A121" s="159"/>
      <c r="B121" s="963">
        <f t="shared" si="36"/>
        <v>13</v>
      </c>
      <c r="C121" s="964" t="str">
        <f t="shared" si="37"/>
        <v>引ﾀｲﾌﾟ13</v>
      </c>
      <c r="D121" s="964">
        <f t="shared" si="38"/>
        <v>0</v>
      </c>
      <c r="E121" s="964">
        <f t="shared" si="39"/>
        <v>0</v>
      </c>
      <c r="F121" s="964">
        <f t="shared" si="39"/>
        <v>0</v>
      </c>
      <c r="G121" s="964">
        <f t="shared" si="39"/>
        <v>0</v>
      </c>
      <c r="H121" s="964">
        <f t="shared" si="39"/>
        <v>0</v>
      </c>
      <c r="I121" s="964">
        <f t="shared" si="39"/>
        <v>0</v>
      </c>
      <c r="J121" s="964">
        <f t="shared" si="39"/>
        <v>0</v>
      </c>
      <c r="K121" s="964">
        <f t="shared" si="39"/>
        <v>0</v>
      </c>
      <c r="L121" s="965">
        <f t="shared" si="40"/>
        <v>0</v>
      </c>
      <c r="M121" s="160"/>
      <c r="N121" s="188">
        <f t="shared" si="28"/>
        <v>0</v>
      </c>
      <c r="O121" s="189">
        <f t="shared" si="29"/>
        <v>0</v>
      </c>
      <c r="P121" s="189">
        <f t="shared" si="30"/>
        <v>0</v>
      </c>
      <c r="Q121" s="189">
        <f t="shared" si="31"/>
        <v>0</v>
      </c>
      <c r="R121" s="189">
        <f t="shared" si="32"/>
        <v>0</v>
      </c>
      <c r="S121" s="189">
        <f t="shared" si="33"/>
        <v>0</v>
      </c>
      <c r="T121" s="189">
        <f t="shared" si="34"/>
        <v>0</v>
      </c>
      <c r="U121" s="966">
        <f t="shared" si="35"/>
        <v>0</v>
      </c>
      <c r="V121" s="159"/>
      <c r="W121" s="159"/>
      <c r="X121" s="159"/>
      <c r="Y121" s="159"/>
      <c r="Z121" s="159"/>
      <c r="AA121" s="159"/>
      <c r="AB121" s="159"/>
      <c r="AC121" s="159"/>
      <c r="AD121" s="159"/>
      <c r="AE121" s="159"/>
      <c r="AF121" s="159"/>
      <c r="AG121" s="159"/>
      <c r="AH121" s="159"/>
      <c r="AI121" s="159"/>
      <c r="AJ121" s="159"/>
      <c r="AK121" s="159"/>
      <c r="AL121" s="159"/>
      <c r="AM121" s="159"/>
      <c r="AN121" s="159"/>
      <c r="AO121" s="159"/>
      <c r="AP121" s="159"/>
      <c r="AQ121" s="159"/>
      <c r="AR121" s="159"/>
      <c r="AS121" s="159"/>
      <c r="AT121" s="159"/>
      <c r="AU121" s="159"/>
      <c r="AV121" s="159"/>
      <c r="AW121" s="159"/>
      <c r="AX121" s="159"/>
      <c r="AY121" s="159"/>
      <c r="AZ121" s="159"/>
      <c r="BA121" s="159"/>
      <c r="BB121" s="159"/>
      <c r="BC121" s="159"/>
      <c r="BD121" s="159"/>
      <c r="BE121" s="159"/>
      <c r="BF121" s="159"/>
      <c r="BG121" s="159"/>
      <c r="BH121" s="159"/>
      <c r="BI121" s="159"/>
      <c r="BJ121" s="159"/>
      <c r="BK121" s="159"/>
      <c r="BL121" s="159"/>
      <c r="BM121" s="159"/>
      <c r="BN121" s="159"/>
      <c r="BO121" s="159"/>
      <c r="BP121" s="159"/>
      <c r="BQ121" s="159"/>
      <c r="BR121" s="159"/>
      <c r="BS121" s="159"/>
      <c r="BT121" s="159"/>
      <c r="BU121" s="159"/>
      <c r="BV121" s="159"/>
      <c r="BW121" s="159"/>
      <c r="BX121" s="159"/>
      <c r="BY121" s="159"/>
      <c r="BZ121" s="159"/>
      <c r="CA121" s="159"/>
      <c r="CB121" s="159"/>
      <c r="CC121" s="159"/>
      <c r="CD121" s="159"/>
      <c r="CE121" s="159"/>
      <c r="CF121" s="159"/>
      <c r="CG121" s="159"/>
      <c r="CH121" s="159"/>
      <c r="CI121" s="159"/>
      <c r="CJ121" s="159"/>
      <c r="CK121" s="159"/>
      <c r="CL121" s="159"/>
      <c r="CM121" s="159"/>
      <c r="CN121" s="159"/>
      <c r="CO121" s="159"/>
      <c r="CP121" s="159"/>
      <c r="CQ121" s="159"/>
      <c r="CR121" s="159"/>
      <c r="CS121" s="159"/>
      <c r="CT121" s="159"/>
      <c r="CU121" s="159"/>
      <c r="CV121" s="159"/>
      <c r="CW121" s="159"/>
      <c r="CX121" s="159"/>
      <c r="CY121" s="159"/>
      <c r="CZ121" s="159"/>
      <c r="DA121" s="159"/>
      <c r="DB121" s="159"/>
      <c r="DC121" s="159"/>
      <c r="DD121" s="159"/>
      <c r="DE121" s="159"/>
      <c r="DF121" s="159"/>
      <c r="DG121" s="159"/>
      <c r="DH121" s="159"/>
      <c r="DI121" s="159"/>
      <c r="DJ121" s="159"/>
      <c r="DK121" s="159"/>
      <c r="DL121" s="159"/>
      <c r="DM121" s="159"/>
      <c r="DN121" s="159"/>
      <c r="DO121" s="159"/>
      <c r="DP121" s="159"/>
      <c r="DQ121" s="159"/>
      <c r="DR121" s="159"/>
      <c r="DS121" s="159"/>
      <c r="DT121" s="159"/>
      <c r="DU121" s="159"/>
      <c r="DV121" s="159"/>
      <c r="DW121" s="159"/>
      <c r="DX121" s="159"/>
      <c r="DY121" s="159"/>
      <c r="DZ121" s="159"/>
      <c r="EA121" s="159"/>
      <c r="EB121" s="159"/>
      <c r="EC121" s="159"/>
      <c r="ED121" s="159"/>
      <c r="EE121" s="159"/>
      <c r="EF121" s="159"/>
      <c r="EG121" s="159"/>
      <c r="EH121" s="159"/>
      <c r="EI121" s="159"/>
      <c r="EJ121" s="159"/>
      <c r="EK121" s="159"/>
      <c r="EL121" s="159"/>
      <c r="EM121" s="159"/>
    </row>
    <row r="122" spans="1:143" s="10" customFormat="1" ht="17.25">
      <c r="A122" s="159"/>
      <c r="B122" s="963">
        <f t="shared" si="36"/>
        <v>14</v>
      </c>
      <c r="C122" s="964" t="str">
        <f t="shared" si="37"/>
        <v>引ﾀｲﾌﾟ14</v>
      </c>
      <c r="D122" s="964">
        <f t="shared" si="38"/>
        <v>0</v>
      </c>
      <c r="E122" s="964">
        <f t="shared" si="39"/>
        <v>0</v>
      </c>
      <c r="F122" s="964">
        <f t="shared" si="39"/>
        <v>0</v>
      </c>
      <c r="G122" s="964">
        <f t="shared" si="39"/>
        <v>0</v>
      </c>
      <c r="H122" s="964">
        <f t="shared" si="39"/>
        <v>0</v>
      </c>
      <c r="I122" s="964">
        <f t="shared" si="39"/>
        <v>0</v>
      </c>
      <c r="J122" s="964">
        <f t="shared" si="39"/>
        <v>0</v>
      </c>
      <c r="K122" s="964">
        <f t="shared" si="39"/>
        <v>0</v>
      </c>
      <c r="L122" s="965">
        <f t="shared" si="40"/>
        <v>0</v>
      </c>
      <c r="M122"/>
      <c r="N122" s="188">
        <f t="shared" si="28"/>
        <v>0</v>
      </c>
      <c r="O122" s="189">
        <f t="shared" si="29"/>
        <v>0</v>
      </c>
      <c r="P122" s="189">
        <f t="shared" si="30"/>
        <v>0</v>
      </c>
      <c r="Q122" s="189">
        <f t="shared" si="31"/>
        <v>0</v>
      </c>
      <c r="R122" s="189">
        <f t="shared" si="32"/>
        <v>0</v>
      </c>
      <c r="S122" s="189">
        <f t="shared" si="33"/>
        <v>0</v>
      </c>
      <c r="T122" s="189">
        <f t="shared" si="34"/>
        <v>0</v>
      </c>
      <c r="U122" s="966">
        <f t="shared" si="35"/>
        <v>0</v>
      </c>
      <c r="V122" s="159"/>
      <c r="W122" s="159"/>
      <c r="X122" s="159"/>
      <c r="Y122" s="159"/>
      <c r="Z122" s="159"/>
      <c r="AA122" s="159"/>
      <c r="AB122" s="159"/>
      <c r="AC122" s="159"/>
      <c r="AD122" s="159"/>
      <c r="AE122" s="159"/>
      <c r="AF122" s="159"/>
      <c r="AG122" s="159"/>
      <c r="AH122" s="159"/>
      <c r="AI122" s="159"/>
      <c r="AJ122" s="159"/>
      <c r="AK122" s="159"/>
      <c r="AL122" s="159"/>
      <c r="AM122" s="159"/>
      <c r="AN122" s="159"/>
      <c r="AO122" s="159"/>
      <c r="AP122" s="159"/>
      <c r="AQ122" s="159"/>
      <c r="AR122" s="159"/>
      <c r="AS122" s="159"/>
      <c r="AT122" s="159"/>
      <c r="AU122" s="159"/>
      <c r="AV122" s="159"/>
      <c r="AW122" s="159"/>
      <c r="AX122" s="159"/>
      <c r="AY122" s="159"/>
      <c r="AZ122" s="159"/>
      <c r="BA122" s="159"/>
      <c r="BB122" s="159"/>
      <c r="BC122" s="159"/>
      <c r="BD122" s="159"/>
      <c r="BE122" s="159"/>
      <c r="BF122" s="159"/>
      <c r="BG122" s="159"/>
      <c r="BH122" s="159"/>
      <c r="BI122" s="159"/>
      <c r="BJ122" s="159"/>
      <c r="BK122" s="159"/>
      <c r="BL122" s="159"/>
      <c r="BM122" s="159"/>
      <c r="BN122" s="159"/>
      <c r="BO122" s="159"/>
      <c r="BP122" s="159"/>
      <c r="BQ122" s="159"/>
      <c r="BR122" s="159"/>
      <c r="BS122" s="159"/>
      <c r="BT122" s="159"/>
      <c r="BU122" s="159"/>
      <c r="BV122" s="159"/>
      <c r="BW122" s="159"/>
      <c r="BX122" s="159"/>
      <c r="BY122" s="159"/>
      <c r="BZ122" s="159"/>
      <c r="CA122" s="159"/>
      <c r="CB122" s="159"/>
      <c r="CC122" s="159"/>
      <c r="CD122" s="159"/>
      <c r="CE122" s="159"/>
      <c r="CF122" s="159"/>
      <c r="CG122" s="159"/>
      <c r="CH122" s="159"/>
      <c r="CI122" s="159"/>
      <c r="CJ122" s="159"/>
      <c r="CK122" s="159"/>
      <c r="CL122" s="159"/>
      <c r="CM122" s="159"/>
      <c r="CN122" s="159"/>
      <c r="CO122" s="159"/>
      <c r="CP122" s="159"/>
      <c r="CQ122" s="159"/>
      <c r="CR122" s="159"/>
      <c r="CS122" s="159"/>
      <c r="CT122" s="159"/>
      <c r="CU122" s="159"/>
      <c r="CV122" s="159"/>
      <c r="CW122" s="159"/>
      <c r="CX122" s="159"/>
      <c r="CY122" s="159"/>
      <c r="CZ122" s="159"/>
      <c r="DA122" s="159"/>
      <c r="DB122" s="159"/>
      <c r="DC122" s="159"/>
      <c r="DD122" s="159"/>
      <c r="DE122" s="159"/>
      <c r="DF122" s="159"/>
      <c r="DG122" s="159"/>
      <c r="DH122" s="159"/>
      <c r="DI122" s="159"/>
      <c r="DJ122" s="159"/>
      <c r="DK122" s="159"/>
      <c r="DL122" s="159"/>
      <c r="DM122" s="159"/>
      <c r="DN122" s="159"/>
      <c r="DO122" s="159"/>
      <c r="DP122" s="159"/>
      <c r="DQ122" s="159"/>
      <c r="DR122" s="159"/>
      <c r="DS122" s="159"/>
      <c r="DT122" s="159"/>
      <c r="DU122" s="159"/>
      <c r="DV122" s="159"/>
      <c r="DW122" s="159"/>
      <c r="DX122" s="159"/>
      <c r="DY122" s="159"/>
      <c r="DZ122" s="159"/>
      <c r="EA122" s="159"/>
      <c r="EB122" s="159"/>
      <c r="EC122" s="159"/>
      <c r="ED122" s="159"/>
      <c r="EE122" s="159"/>
      <c r="EF122" s="159"/>
      <c r="EG122" s="159"/>
      <c r="EH122" s="159"/>
      <c r="EI122" s="159"/>
      <c r="EJ122" s="159"/>
      <c r="EK122" s="159"/>
      <c r="EL122" s="159"/>
      <c r="EM122" s="159"/>
    </row>
    <row r="123" spans="1:143" s="10" customFormat="1" ht="17.25">
      <c r="A123" s="159"/>
      <c r="B123" s="963">
        <f t="shared" si="36"/>
        <v>15</v>
      </c>
      <c r="C123" s="964" t="str">
        <f t="shared" si="37"/>
        <v>引ﾀｲﾌﾟ15</v>
      </c>
      <c r="D123" s="964">
        <f t="shared" si="38"/>
        <v>0</v>
      </c>
      <c r="E123" s="964">
        <f t="shared" si="39"/>
        <v>0</v>
      </c>
      <c r="F123" s="964">
        <f t="shared" si="39"/>
        <v>0</v>
      </c>
      <c r="G123" s="964">
        <f t="shared" si="39"/>
        <v>0</v>
      </c>
      <c r="H123" s="964">
        <f t="shared" si="39"/>
        <v>0</v>
      </c>
      <c r="I123" s="964">
        <f t="shared" si="39"/>
        <v>0</v>
      </c>
      <c r="J123" s="964">
        <f t="shared" si="39"/>
        <v>0</v>
      </c>
      <c r="K123" s="964">
        <f t="shared" si="39"/>
        <v>0</v>
      </c>
      <c r="L123" s="965">
        <f t="shared" si="40"/>
        <v>0</v>
      </c>
      <c r="M123"/>
      <c r="N123" s="188">
        <f t="shared" si="28"/>
        <v>0</v>
      </c>
      <c r="O123" s="189">
        <f t="shared" si="29"/>
        <v>0</v>
      </c>
      <c r="P123" s="189">
        <f t="shared" si="30"/>
        <v>0</v>
      </c>
      <c r="Q123" s="189">
        <f t="shared" si="31"/>
        <v>0</v>
      </c>
      <c r="R123" s="189">
        <f t="shared" si="32"/>
        <v>0</v>
      </c>
      <c r="S123" s="189">
        <f t="shared" si="33"/>
        <v>0</v>
      </c>
      <c r="T123" s="189">
        <f t="shared" si="34"/>
        <v>0</v>
      </c>
      <c r="U123" s="966">
        <f t="shared" si="35"/>
        <v>0</v>
      </c>
      <c r="V123" s="159"/>
      <c r="W123" s="159"/>
      <c r="X123" s="159"/>
      <c r="Y123" s="159"/>
      <c r="Z123" s="159"/>
      <c r="AA123" s="159"/>
      <c r="AB123" s="159"/>
      <c r="AC123" s="159"/>
      <c r="AD123" s="159"/>
      <c r="AE123" s="159"/>
      <c r="AF123" s="159"/>
      <c r="AG123" s="159"/>
      <c r="AH123" s="159"/>
      <c r="AI123" s="159"/>
      <c r="AJ123" s="159"/>
      <c r="AK123" s="159"/>
      <c r="AL123" s="159"/>
      <c r="AM123" s="159"/>
      <c r="AN123" s="159"/>
      <c r="AO123" s="159"/>
      <c r="AP123" s="159"/>
      <c r="AQ123" s="159"/>
      <c r="AR123" s="159"/>
      <c r="AS123" s="159"/>
      <c r="AT123" s="159"/>
      <c r="AU123" s="159"/>
      <c r="AV123" s="159"/>
      <c r="AW123" s="159"/>
      <c r="AX123" s="159"/>
      <c r="AY123" s="159"/>
      <c r="AZ123" s="159"/>
      <c r="BA123" s="159"/>
      <c r="BB123" s="159"/>
      <c r="BC123" s="159"/>
      <c r="BD123" s="159"/>
      <c r="BE123" s="159"/>
      <c r="BF123" s="159"/>
      <c r="BG123" s="159"/>
      <c r="BH123" s="159"/>
      <c r="BI123" s="159"/>
      <c r="BJ123" s="159"/>
      <c r="BK123" s="159"/>
      <c r="BL123" s="159"/>
      <c r="BM123" s="159"/>
      <c r="BN123" s="159"/>
      <c r="BO123" s="159"/>
      <c r="BP123" s="159"/>
      <c r="BQ123" s="159"/>
      <c r="BR123" s="159"/>
      <c r="BS123" s="159"/>
      <c r="BT123" s="159"/>
      <c r="BU123" s="159"/>
      <c r="BV123" s="159"/>
      <c r="BW123" s="159"/>
      <c r="BX123" s="159"/>
      <c r="BY123" s="159"/>
      <c r="BZ123" s="159"/>
      <c r="CA123" s="159"/>
      <c r="CB123" s="159"/>
      <c r="CC123" s="159"/>
      <c r="CD123" s="159"/>
      <c r="CE123" s="159"/>
      <c r="CF123" s="159"/>
      <c r="CG123" s="159"/>
      <c r="CH123" s="159"/>
      <c r="CI123" s="159"/>
      <c r="CJ123" s="159"/>
      <c r="CK123" s="159"/>
      <c r="CL123" s="159"/>
      <c r="CM123" s="159"/>
      <c r="CN123" s="159"/>
      <c r="CO123" s="159"/>
      <c r="CP123" s="159"/>
      <c r="CQ123" s="159"/>
      <c r="CR123" s="159"/>
      <c r="CS123" s="159"/>
      <c r="CT123" s="159"/>
      <c r="CU123" s="159"/>
      <c r="CV123" s="159"/>
      <c r="CW123" s="159"/>
      <c r="CX123" s="159"/>
      <c r="CY123" s="159"/>
      <c r="CZ123" s="159"/>
      <c r="DA123" s="159"/>
      <c r="DB123" s="159"/>
      <c r="DC123" s="159"/>
      <c r="DD123" s="159"/>
      <c r="DE123" s="159"/>
      <c r="DF123" s="159"/>
      <c r="DG123" s="159"/>
      <c r="DH123" s="159"/>
      <c r="DI123" s="159"/>
      <c r="DJ123" s="159"/>
      <c r="DK123" s="159"/>
      <c r="DL123" s="159"/>
      <c r="DM123" s="159"/>
      <c r="DN123" s="159"/>
      <c r="DO123" s="159"/>
      <c r="DP123" s="159"/>
      <c r="DQ123" s="159"/>
      <c r="DR123" s="159"/>
      <c r="DS123" s="159"/>
      <c r="DT123" s="159"/>
      <c r="DU123" s="159"/>
      <c r="DV123" s="159"/>
      <c r="DW123" s="159"/>
      <c r="DX123" s="159"/>
      <c r="DY123" s="159"/>
      <c r="DZ123" s="159"/>
      <c r="EA123" s="159"/>
      <c r="EB123" s="159"/>
      <c r="EC123" s="159"/>
      <c r="ED123" s="159"/>
      <c r="EE123" s="159"/>
      <c r="EF123" s="159"/>
      <c r="EG123" s="159"/>
      <c r="EH123" s="159"/>
      <c r="EI123" s="159"/>
      <c r="EJ123" s="159"/>
      <c r="EK123" s="159"/>
      <c r="EL123" s="159"/>
      <c r="EM123" s="159"/>
    </row>
    <row r="124" spans="1:143" s="10" customFormat="1" ht="17.25">
      <c r="A124" s="159"/>
      <c r="B124" s="963">
        <f t="shared" si="36"/>
        <v>16</v>
      </c>
      <c r="C124" s="964" t="str">
        <f t="shared" si="37"/>
        <v>引ﾀｲﾌﾟ16</v>
      </c>
      <c r="D124" s="964">
        <f t="shared" si="38"/>
        <v>0</v>
      </c>
      <c r="E124" s="964">
        <f t="shared" si="39"/>
        <v>0</v>
      </c>
      <c r="F124" s="964">
        <f t="shared" si="39"/>
        <v>0</v>
      </c>
      <c r="G124" s="964">
        <f t="shared" si="39"/>
        <v>0</v>
      </c>
      <c r="H124" s="964">
        <f t="shared" si="39"/>
        <v>0</v>
      </c>
      <c r="I124" s="964">
        <f t="shared" si="39"/>
        <v>0</v>
      </c>
      <c r="J124" s="964">
        <f t="shared" si="39"/>
        <v>0</v>
      </c>
      <c r="K124" s="964">
        <f t="shared" si="39"/>
        <v>0</v>
      </c>
      <c r="L124" s="965">
        <f t="shared" si="40"/>
        <v>0</v>
      </c>
      <c r="M124"/>
      <c r="N124" s="188">
        <f t="shared" si="28"/>
        <v>0</v>
      </c>
      <c r="O124" s="189">
        <f t="shared" si="29"/>
        <v>0</v>
      </c>
      <c r="P124" s="189">
        <f t="shared" si="30"/>
        <v>0</v>
      </c>
      <c r="Q124" s="189">
        <f t="shared" si="31"/>
        <v>0</v>
      </c>
      <c r="R124" s="189">
        <f t="shared" si="32"/>
        <v>0</v>
      </c>
      <c r="S124" s="189">
        <f t="shared" si="33"/>
        <v>0</v>
      </c>
      <c r="T124" s="189">
        <f t="shared" si="34"/>
        <v>0</v>
      </c>
      <c r="U124" s="966">
        <f t="shared" si="35"/>
        <v>0</v>
      </c>
      <c r="V124" s="159"/>
      <c r="W124" s="159"/>
      <c r="X124" s="159"/>
      <c r="Y124" s="159"/>
      <c r="Z124" s="159"/>
      <c r="AA124" s="159"/>
      <c r="AB124" s="159"/>
      <c r="AC124" s="159"/>
      <c r="AD124" s="159"/>
      <c r="AE124" s="159"/>
      <c r="AF124" s="159"/>
      <c r="AG124" s="159"/>
      <c r="AH124" s="159"/>
      <c r="AI124" s="159"/>
      <c r="AJ124" s="159"/>
      <c r="AK124" s="159"/>
      <c r="AL124" s="159"/>
      <c r="AM124" s="159"/>
      <c r="AN124" s="159"/>
      <c r="AO124" s="159"/>
      <c r="AP124" s="159"/>
      <c r="AQ124" s="159"/>
      <c r="AR124" s="159"/>
      <c r="AS124" s="159"/>
      <c r="AT124" s="159"/>
      <c r="AU124" s="159"/>
      <c r="AV124" s="159"/>
      <c r="AW124" s="159"/>
      <c r="AX124" s="159"/>
      <c r="AY124" s="159"/>
      <c r="AZ124" s="159"/>
      <c r="BA124" s="159"/>
      <c r="BB124" s="159"/>
      <c r="BC124" s="159"/>
      <c r="BD124" s="159"/>
      <c r="BE124" s="159"/>
      <c r="BF124" s="159"/>
      <c r="BG124" s="159"/>
      <c r="BH124" s="159"/>
      <c r="BI124" s="159"/>
      <c r="BJ124" s="159"/>
      <c r="BK124" s="159"/>
      <c r="BL124" s="159"/>
      <c r="BM124" s="159"/>
      <c r="BN124" s="159"/>
      <c r="BO124" s="159"/>
      <c r="BP124" s="159"/>
      <c r="BQ124" s="159"/>
      <c r="BR124" s="159"/>
      <c r="BS124" s="159"/>
      <c r="BT124" s="159"/>
      <c r="BU124" s="159"/>
      <c r="BV124" s="159"/>
      <c r="BW124" s="159"/>
      <c r="BX124" s="159"/>
      <c r="BY124" s="159"/>
      <c r="BZ124" s="159"/>
      <c r="CA124" s="159"/>
      <c r="CB124" s="159"/>
      <c r="CC124" s="159"/>
      <c r="CD124" s="159"/>
      <c r="CE124" s="159"/>
      <c r="CF124" s="159"/>
      <c r="CG124" s="159"/>
      <c r="CH124" s="159"/>
      <c r="CI124" s="159"/>
      <c r="CJ124" s="159"/>
      <c r="CK124" s="159"/>
      <c r="CL124" s="159"/>
      <c r="CM124" s="159"/>
      <c r="CN124" s="159"/>
      <c r="CO124" s="159"/>
      <c r="CP124" s="159"/>
      <c r="CQ124" s="159"/>
      <c r="CR124" s="159"/>
      <c r="CS124" s="159"/>
      <c r="CT124" s="159"/>
      <c r="CU124" s="159"/>
      <c r="CV124" s="159"/>
      <c r="CW124" s="159"/>
      <c r="CX124" s="159"/>
      <c r="CY124" s="159"/>
      <c r="CZ124" s="159"/>
      <c r="DA124" s="159"/>
      <c r="DB124" s="159"/>
      <c r="DC124" s="159"/>
      <c r="DD124" s="159"/>
      <c r="DE124" s="159"/>
      <c r="DF124" s="159"/>
      <c r="DG124" s="159"/>
      <c r="DH124" s="159"/>
      <c r="DI124" s="159"/>
      <c r="DJ124" s="159"/>
      <c r="DK124" s="159"/>
      <c r="DL124" s="159"/>
      <c r="DM124" s="159"/>
      <c r="DN124" s="159"/>
      <c r="DO124" s="159"/>
      <c r="DP124" s="159"/>
      <c r="DQ124" s="159"/>
      <c r="DR124" s="159"/>
      <c r="DS124" s="159"/>
      <c r="DT124" s="159"/>
      <c r="DU124" s="159"/>
      <c r="DV124" s="159"/>
      <c r="DW124" s="159"/>
      <c r="DX124" s="159"/>
      <c r="DY124" s="159"/>
      <c r="DZ124" s="159"/>
      <c r="EA124" s="159"/>
      <c r="EB124" s="159"/>
      <c r="EC124" s="159"/>
      <c r="ED124" s="159"/>
      <c r="EE124" s="159"/>
      <c r="EF124" s="159"/>
      <c r="EG124" s="159"/>
      <c r="EH124" s="159"/>
      <c r="EI124" s="159"/>
      <c r="EJ124" s="159"/>
      <c r="EK124" s="159"/>
      <c r="EL124" s="159"/>
      <c r="EM124" s="159"/>
    </row>
    <row r="125" spans="1:143" s="10" customFormat="1" ht="17.25">
      <c r="A125" s="159"/>
      <c r="B125" s="963">
        <f t="shared" si="36"/>
        <v>17</v>
      </c>
      <c r="C125" s="964" t="str">
        <f t="shared" si="37"/>
        <v>引ﾀｲﾌﾟ17</v>
      </c>
      <c r="D125" s="964">
        <f t="shared" si="38"/>
        <v>0</v>
      </c>
      <c r="E125" s="964">
        <f t="shared" si="39"/>
        <v>0</v>
      </c>
      <c r="F125" s="964">
        <f t="shared" si="39"/>
        <v>0</v>
      </c>
      <c r="G125" s="964">
        <f t="shared" si="39"/>
        <v>0</v>
      </c>
      <c r="H125" s="964">
        <f t="shared" si="39"/>
        <v>0</v>
      </c>
      <c r="I125" s="964">
        <f t="shared" si="39"/>
        <v>0</v>
      </c>
      <c r="J125" s="964">
        <f t="shared" si="39"/>
        <v>0</v>
      </c>
      <c r="K125" s="964">
        <f t="shared" si="39"/>
        <v>0</v>
      </c>
      <c r="L125" s="965">
        <f t="shared" si="40"/>
        <v>0</v>
      </c>
      <c r="M125"/>
      <c r="N125" s="188">
        <f t="shared" si="28"/>
        <v>0</v>
      </c>
      <c r="O125" s="189">
        <f t="shared" si="29"/>
        <v>0</v>
      </c>
      <c r="P125" s="189">
        <f t="shared" si="30"/>
        <v>0</v>
      </c>
      <c r="Q125" s="189">
        <f t="shared" si="31"/>
        <v>0</v>
      </c>
      <c r="R125" s="189">
        <f t="shared" si="32"/>
        <v>0</v>
      </c>
      <c r="S125" s="189">
        <f t="shared" si="33"/>
        <v>0</v>
      </c>
      <c r="T125" s="189">
        <f t="shared" si="34"/>
        <v>0</v>
      </c>
      <c r="U125" s="966">
        <f t="shared" si="35"/>
        <v>0</v>
      </c>
      <c r="V125" s="159"/>
      <c r="W125" s="159"/>
      <c r="X125" s="159"/>
      <c r="Y125" s="159"/>
      <c r="Z125" s="159"/>
      <c r="AA125" s="159"/>
      <c r="AB125" s="159"/>
      <c r="AC125" s="159"/>
      <c r="AD125" s="159"/>
      <c r="AE125" s="159"/>
      <c r="AF125" s="159"/>
      <c r="AG125" s="159"/>
      <c r="AH125" s="159"/>
      <c r="AI125" s="159"/>
      <c r="AJ125" s="159"/>
      <c r="AK125" s="159"/>
      <c r="AL125" s="159"/>
      <c r="AM125" s="159"/>
      <c r="AN125" s="159"/>
      <c r="AO125" s="159"/>
      <c r="AP125" s="159"/>
      <c r="AQ125" s="159"/>
      <c r="AR125" s="159"/>
      <c r="AS125" s="159"/>
      <c r="AT125" s="159"/>
      <c r="AU125" s="159"/>
      <c r="AV125" s="159"/>
      <c r="AW125" s="159"/>
      <c r="AX125" s="159"/>
      <c r="AY125" s="159"/>
      <c r="AZ125" s="159"/>
      <c r="BA125" s="159"/>
      <c r="BB125" s="159"/>
      <c r="BC125" s="159"/>
      <c r="BD125" s="159"/>
      <c r="BE125" s="159"/>
      <c r="BF125" s="159"/>
      <c r="BG125" s="159"/>
      <c r="BH125" s="159"/>
      <c r="BI125" s="159"/>
      <c r="BJ125" s="159"/>
      <c r="BK125" s="159"/>
      <c r="BL125" s="159"/>
      <c r="BM125" s="159"/>
      <c r="BN125" s="159"/>
      <c r="BO125" s="159"/>
      <c r="BP125" s="159"/>
      <c r="BQ125" s="159"/>
      <c r="BR125" s="159"/>
      <c r="BS125" s="159"/>
      <c r="BT125" s="159"/>
      <c r="BU125" s="159"/>
      <c r="BV125" s="159"/>
      <c r="BW125" s="159"/>
      <c r="BX125" s="159"/>
      <c r="BY125" s="159"/>
      <c r="BZ125" s="159"/>
      <c r="CA125" s="159"/>
      <c r="CB125" s="159"/>
      <c r="CC125" s="159"/>
      <c r="CD125" s="159"/>
      <c r="CE125" s="159"/>
      <c r="CF125" s="159"/>
      <c r="CG125" s="159"/>
      <c r="CH125" s="159"/>
      <c r="CI125" s="159"/>
      <c r="CJ125" s="159"/>
      <c r="CK125" s="159"/>
      <c r="CL125" s="159"/>
      <c r="CM125" s="159"/>
      <c r="CN125" s="159"/>
      <c r="CO125" s="159"/>
      <c r="CP125" s="159"/>
      <c r="CQ125" s="159"/>
      <c r="CR125" s="159"/>
      <c r="CS125" s="159"/>
      <c r="CT125" s="159"/>
      <c r="CU125" s="159"/>
      <c r="CV125" s="159"/>
      <c r="CW125" s="159"/>
      <c r="CX125" s="159"/>
      <c r="CY125" s="159"/>
      <c r="CZ125" s="159"/>
      <c r="DA125" s="159"/>
      <c r="DB125" s="159"/>
      <c r="DC125" s="159"/>
      <c r="DD125" s="159"/>
      <c r="DE125" s="159"/>
      <c r="DF125" s="159"/>
      <c r="DG125" s="159"/>
      <c r="DH125" s="159"/>
      <c r="DI125" s="159"/>
      <c r="DJ125" s="159"/>
      <c r="DK125" s="159"/>
      <c r="DL125" s="159"/>
      <c r="DM125" s="159"/>
      <c r="DN125" s="159"/>
      <c r="DO125" s="159"/>
      <c r="DP125" s="159"/>
      <c r="DQ125" s="159"/>
      <c r="DR125" s="159"/>
      <c r="DS125" s="159"/>
      <c r="DT125" s="159"/>
      <c r="DU125" s="159"/>
      <c r="DV125" s="159"/>
      <c r="DW125" s="159"/>
      <c r="DX125" s="159"/>
      <c r="DY125" s="159"/>
      <c r="DZ125" s="159"/>
      <c r="EA125" s="159"/>
      <c r="EB125" s="159"/>
      <c r="EC125" s="159"/>
      <c r="ED125" s="159"/>
      <c r="EE125" s="159"/>
      <c r="EF125" s="159"/>
      <c r="EG125" s="159"/>
      <c r="EH125" s="159"/>
      <c r="EI125" s="159"/>
      <c r="EJ125" s="159"/>
      <c r="EK125" s="159"/>
      <c r="EL125" s="159"/>
      <c r="EM125" s="159"/>
    </row>
    <row r="126" spans="1:143" s="10" customFormat="1" ht="17.25">
      <c r="A126" s="159"/>
      <c r="B126" s="963">
        <f t="shared" si="36"/>
        <v>18</v>
      </c>
      <c r="C126" s="964" t="str">
        <f t="shared" si="37"/>
        <v>引ﾀｲﾌﾟ18</v>
      </c>
      <c r="D126" s="964">
        <f t="shared" si="38"/>
        <v>0</v>
      </c>
      <c r="E126" s="964">
        <f t="shared" si="39"/>
        <v>0</v>
      </c>
      <c r="F126" s="964">
        <f t="shared" si="39"/>
        <v>0</v>
      </c>
      <c r="G126" s="964">
        <f t="shared" si="39"/>
        <v>0</v>
      </c>
      <c r="H126" s="964">
        <f t="shared" si="39"/>
        <v>0</v>
      </c>
      <c r="I126" s="964">
        <f t="shared" si="39"/>
        <v>0</v>
      </c>
      <c r="J126" s="964">
        <f t="shared" si="39"/>
        <v>0</v>
      </c>
      <c r="K126" s="964">
        <f t="shared" si="39"/>
        <v>0</v>
      </c>
      <c r="L126" s="965">
        <f t="shared" si="40"/>
        <v>0</v>
      </c>
      <c r="M126"/>
      <c r="N126" s="188">
        <f t="shared" si="28"/>
        <v>0</v>
      </c>
      <c r="O126" s="189">
        <f t="shared" si="29"/>
        <v>0</v>
      </c>
      <c r="P126" s="189">
        <f t="shared" si="30"/>
        <v>0</v>
      </c>
      <c r="Q126" s="189">
        <f t="shared" si="31"/>
        <v>0</v>
      </c>
      <c r="R126" s="189">
        <f t="shared" si="32"/>
        <v>0</v>
      </c>
      <c r="S126" s="189">
        <f t="shared" si="33"/>
        <v>0</v>
      </c>
      <c r="T126" s="189">
        <f t="shared" si="34"/>
        <v>0</v>
      </c>
      <c r="U126" s="966">
        <f t="shared" si="35"/>
        <v>0</v>
      </c>
      <c r="V126" s="159"/>
      <c r="W126" s="159"/>
      <c r="X126" s="159"/>
      <c r="Y126" s="159"/>
      <c r="Z126" s="159"/>
      <c r="AA126" s="159"/>
      <c r="AB126" s="159"/>
      <c r="AC126" s="159"/>
      <c r="AD126" s="159"/>
      <c r="AE126" s="159"/>
      <c r="AF126" s="159"/>
      <c r="AG126" s="159"/>
      <c r="AH126" s="159"/>
      <c r="AI126" s="159"/>
      <c r="AJ126" s="159"/>
      <c r="AK126" s="159"/>
      <c r="AL126" s="159"/>
      <c r="AM126" s="159"/>
      <c r="AN126" s="159"/>
      <c r="AO126" s="159"/>
      <c r="AP126" s="159"/>
      <c r="AQ126" s="159"/>
      <c r="AR126" s="159"/>
      <c r="AS126" s="159"/>
      <c r="AT126" s="159"/>
      <c r="AU126" s="159"/>
      <c r="AV126" s="159"/>
      <c r="AW126" s="159"/>
      <c r="AX126" s="159"/>
      <c r="AY126" s="159"/>
      <c r="AZ126" s="159"/>
      <c r="BA126" s="159"/>
      <c r="BB126" s="159"/>
      <c r="BC126" s="159"/>
      <c r="BD126" s="159"/>
      <c r="BE126" s="159"/>
      <c r="BF126" s="159"/>
      <c r="BG126" s="159"/>
      <c r="BH126" s="159"/>
      <c r="BI126" s="159"/>
      <c r="BJ126" s="159"/>
      <c r="BK126" s="159"/>
      <c r="BL126" s="159"/>
      <c r="BM126" s="159"/>
      <c r="BN126" s="159"/>
      <c r="BO126" s="159"/>
      <c r="BP126" s="159"/>
      <c r="BQ126" s="159"/>
      <c r="BR126" s="159"/>
      <c r="BS126" s="159"/>
      <c r="BT126" s="159"/>
      <c r="BU126" s="159"/>
      <c r="BV126" s="159"/>
      <c r="BW126" s="159"/>
      <c r="BX126" s="159"/>
      <c r="BY126" s="159"/>
      <c r="BZ126" s="159"/>
      <c r="CA126" s="159"/>
      <c r="CB126" s="159"/>
      <c r="CC126" s="159"/>
      <c r="CD126" s="159"/>
      <c r="CE126" s="159"/>
      <c r="CF126" s="159"/>
      <c r="CG126" s="159"/>
      <c r="CH126" s="159"/>
      <c r="CI126" s="159"/>
      <c r="CJ126" s="159"/>
      <c r="CK126" s="159"/>
      <c r="CL126" s="159"/>
      <c r="CM126" s="159"/>
      <c r="CN126" s="159"/>
      <c r="CO126" s="159"/>
      <c r="CP126" s="159"/>
      <c r="CQ126" s="159"/>
      <c r="CR126" s="159"/>
      <c r="CS126" s="159"/>
      <c r="CT126" s="159"/>
      <c r="CU126" s="159"/>
      <c r="CV126" s="159"/>
      <c r="CW126" s="159"/>
      <c r="CX126" s="159"/>
      <c r="CY126" s="159"/>
      <c r="CZ126" s="159"/>
      <c r="DA126" s="159"/>
      <c r="DB126" s="159"/>
      <c r="DC126" s="159"/>
      <c r="DD126" s="159"/>
      <c r="DE126" s="159"/>
      <c r="DF126" s="159"/>
      <c r="DG126" s="159"/>
      <c r="DH126" s="159"/>
      <c r="DI126" s="159"/>
      <c r="DJ126" s="159"/>
      <c r="DK126" s="159"/>
      <c r="DL126" s="159"/>
      <c r="DM126" s="159"/>
      <c r="DN126" s="159"/>
      <c r="DO126" s="159"/>
      <c r="DP126" s="159"/>
      <c r="DQ126" s="159"/>
      <c r="DR126" s="159"/>
      <c r="DS126" s="159"/>
      <c r="DT126" s="159"/>
      <c r="DU126" s="159"/>
      <c r="DV126" s="159"/>
      <c r="DW126" s="159"/>
      <c r="DX126" s="159"/>
      <c r="DY126" s="159"/>
      <c r="DZ126" s="159"/>
      <c r="EA126" s="159"/>
      <c r="EB126" s="159"/>
      <c r="EC126" s="159"/>
      <c r="ED126" s="159"/>
      <c r="EE126" s="159"/>
      <c r="EF126" s="159"/>
      <c r="EG126" s="159"/>
      <c r="EH126" s="159"/>
      <c r="EI126" s="159"/>
      <c r="EJ126" s="159"/>
      <c r="EK126" s="159"/>
      <c r="EL126" s="159"/>
      <c r="EM126" s="159"/>
    </row>
    <row r="127" spans="1:143" s="10" customFormat="1" ht="17.25">
      <c r="A127" s="159"/>
      <c r="B127" s="963">
        <f t="shared" si="36"/>
        <v>19</v>
      </c>
      <c r="C127" s="964" t="str">
        <f t="shared" si="37"/>
        <v>引ﾀｲﾌﾟ19</v>
      </c>
      <c r="D127" s="964">
        <f t="shared" si="38"/>
        <v>0</v>
      </c>
      <c r="E127" s="964">
        <f t="shared" si="39"/>
        <v>0</v>
      </c>
      <c r="F127" s="964">
        <f t="shared" si="39"/>
        <v>0</v>
      </c>
      <c r="G127" s="964">
        <f t="shared" si="39"/>
        <v>0</v>
      </c>
      <c r="H127" s="964">
        <f t="shared" si="39"/>
        <v>0</v>
      </c>
      <c r="I127" s="964">
        <f t="shared" si="39"/>
        <v>0</v>
      </c>
      <c r="J127" s="964">
        <f t="shared" si="39"/>
        <v>0</v>
      </c>
      <c r="K127" s="964">
        <f t="shared" si="39"/>
        <v>0</v>
      </c>
      <c r="L127" s="965">
        <f t="shared" si="40"/>
        <v>0</v>
      </c>
      <c r="M127"/>
      <c r="N127" s="188">
        <f t="shared" si="28"/>
        <v>0</v>
      </c>
      <c r="O127" s="189">
        <f t="shared" si="29"/>
        <v>0</v>
      </c>
      <c r="P127" s="189">
        <f t="shared" si="30"/>
        <v>0</v>
      </c>
      <c r="Q127" s="189">
        <f t="shared" si="31"/>
        <v>0</v>
      </c>
      <c r="R127" s="189">
        <f t="shared" si="32"/>
        <v>0</v>
      </c>
      <c r="S127" s="189">
        <f t="shared" si="33"/>
        <v>0</v>
      </c>
      <c r="T127" s="189">
        <f t="shared" si="34"/>
        <v>0</v>
      </c>
      <c r="U127" s="966">
        <f t="shared" si="35"/>
        <v>0</v>
      </c>
      <c r="V127" s="159"/>
      <c r="W127" s="159"/>
      <c r="X127" s="159"/>
      <c r="Y127" s="159"/>
      <c r="Z127" s="159"/>
      <c r="AA127" s="159"/>
      <c r="AB127" s="159"/>
      <c r="AC127" s="159"/>
      <c r="AD127" s="159"/>
      <c r="AE127" s="159"/>
      <c r="AF127" s="159"/>
      <c r="AG127" s="159"/>
      <c r="AH127" s="159"/>
      <c r="AI127" s="159"/>
      <c r="AJ127" s="159"/>
      <c r="AK127" s="159"/>
      <c r="AL127" s="159"/>
      <c r="AM127" s="159"/>
      <c r="AN127" s="159"/>
      <c r="AO127" s="159"/>
      <c r="AP127" s="159"/>
      <c r="AQ127" s="159"/>
      <c r="AR127" s="159"/>
      <c r="AS127" s="159"/>
      <c r="AT127" s="159"/>
      <c r="AU127" s="159"/>
      <c r="AV127" s="159"/>
      <c r="AW127" s="159"/>
      <c r="AX127" s="159"/>
      <c r="AY127" s="159"/>
      <c r="AZ127" s="159"/>
      <c r="BA127" s="159"/>
      <c r="BB127" s="159"/>
      <c r="BC127" s="159"/>
      <c r="BD127" s="159"/>
      <c r="BE127" s="159"/>
      <c r="BF127" s="159"/>
      <c r="BG127" s="159"/>
      <c r="BH127" s="159"/>
      <c r="BI127" s="159"/>
      <c r="BJ127" s="159"/>
      <c r="BK127" s="159"/>
      <c r="BL127" s="159"/>
      <c r="BM127" s="159"/>
      <c r="BN127" s="159"/>
      <c r="BO127" s="159"/>
      <c r="BP127" s="159"/>
      <c r="BQ127" s="159"/>
      <c r="BR127" s="159"/>
      <c r="BS127" s="159"/>
      <c r="BT127" s="159"/>
      <c r="BU127" s="159"/>
      <c r="BV127" s="159"/>
      <c r="BW127" s="159"/>
      <c r="BX127" s="159"/>
      <c r="BY127" s="159"/>
      <c r="BZ127" s="159"/>
      <c r="CA127" s="159"/>
      <c r="CB127" s="159"/>
      <c r="CC127" s="159"/>
      <c r="CD127" s="159"/>
      <c r="CE127" s="159"/>
      <c r="CF127" s="159"/>
      <c r="CG127" s="159"/>
      <c r="CH127" s="159"/>
      <c r="CI127" s="159"/>
      <c r="CJ127" s="159"/>
      <c r="CK127" s="159"/>
      <c r="CL127" s="159"/>
      <c r="CM127" s="159"/>
      <c r="CN127" s="159"/>
      <c r="CO127" s="159"/>
      <c r="CP127" s="159"/>
      <c r="CQ127" s="159"/>
      <c r="CR127" s="159"/>
      <c r="CS127" s="159"/>
      <c r="CT127" s="159"/>
      <c r="CU127" s="159"/>
      <c r="CV127" s="159"/>
      <c r="CW127" s="159"/>
      <c r="CX127" s="159"/>
      <c r="CY127" s="159"/>
      <c r="CZ127" s="159"/>
      <c r="DA127" s="159"/>
      <c r="DB127" s="159"/>
      <c r="DC127" s="159"/>
      <c r="DD127" s="159"/>
      <c r="DE127" s="159"/>
      <c r="DF127" s="159"/>
      <c r="DG127" s="159"/>
      <c r="DH127" s="159"/>
      <c r="DI127" s="159"/>
      <c r="DJ127" s="159"/>
      <c r="DK127" s="159"/>
      <c r="DL127" s="159"/>
      <c r="DM127" s="159"/>
      <c r="DN127" s="159"/>
      <c r="DO127" s="159"/>
      <c r="DP127" s="159"/>
      <c r="DQ127" s="159"/>
      <c r="DR127" s="159"/>
      <c r="DS127" s="159"/>
      <c r="DT127" s="159"/>
      <c r="DU127" s="159"/>
      <c r="DV127" s="159"/>
      <c r="DW127" s="159"/>
      <c r="DX127" s="159"/>
      <c r="DY127" s="159"/>
      <c r="DZ127" s="159"/>
      <c r="EA127" s="159"/>
      <c r="EB127" s="159"/>
      <c r="EC127" s="159"/>
      <c r="ED127" s="159"/>
      <c r="EE127" s="159"/>
      <c r="EF127" s="159"/>
      <c r="EG127" s="159"/>
      <c r="EH127" s="159"/>
      <c r="EI127" s="159"/>
      <c r="EJ127" s="159"/>
      <c r="EK127" s="159"/>
      <c r="EL127" s="159"/>
      <c r="EM127" s="159"/>
    </row>
    <row r="128" spans="1:143" s="10" customFormat="1" ht="17.25">
      <c r="A128" s="159"/>
      <c r="B128" s="963">
        <f t="shared" si="36"/>
        <v>20</v>
      </c>
      <c r="C128" s="964" t="str">
        <f t="shared" si="37"/>
        <v>引ﾀｲﾌﾟ20</v>
      </c>
      <c r="D128" s="964">
        <f t="shared" si="38"/>
        <v>0</v>
      </c>
      <c r="E128" s="964">
        <f t="shared" si="39"/>
        <v>0</v>
      </c>
      <c r="F128" s="964">
        <f t="shared" si="39"/>
        <v>0</v>
      </c>
      <c r="G128" s="964">
        <f t="shared" si="39"/>
        <v>0</v>
      </c>
      <c r="H128" s="964">
        <f t="shared" si="39"/>
        <v>0</v>
      </c>
      <c r="I128" s="964">
        <f t="shared" si="39"/>
        <v>0</v>
      </c>
      <c r="J128" s="964">
        <f t="shared" si="39"/>
        <v>0</v>
      </c>
      <c r="K128" s="964">
        <f t="shared" si="39"/>
        <v>0</v>
      </c>
      <c r="L128" s="965">
        <f t="shared" si="40"/>
        <v>0</v>
      </c>
      <c r="M128"/>
      <c r="N128" s="188">
        <f t="shared" si="28"/>
        <v>0</v>
      </c>
      <c r="O128" s="189">
        <f t="shared" si="29"/>
        <v>0</v>
      </c>
      <c r="P128" s="189">
        <f t="shared" si="30"/>
        <v>0</v>
      </c>
      <c r="Q128" s="189">
        <f t="shared" si="31"/>
        <v>0</v>
      </c>
      <c r="R128" s="189">
        <f t="shared" si="32"/>
        <v>0</v>
      </c>
      <c r="S128" s="189">
        <f t="shared" si="33"/>
        <v>0</v>
      </c>
      <c r="T128" s="189">
        <f t="shared" si="34"/>
        <v>0</v>
      </c>
      <c r="U128" s="966">
        <f t="shared" si="35"/>
        <v>0</v>
      </c>
      <c r="V128" s="159"/>
      <c r="W128" s="159"/>
      <c r="X128" s="159"/>
      <c r="Y128" s="159"/>
      <c r="Z128" s="159"/>
      <c r="AA128" s="159"/>
      <c r="AB128" s="159"/>
      <c r="AC128" s="159"/>
      <c r="AD128" s="159"/>
      <c r="AE128" s="159"/>
      <c r="AF128" s="159"/>
      <c r="AG128" s="159"/>
      <c r="AH128" s="159"/>
      <c r="AI128" s="159"/>
      <c r="AJ128" s="159"/>
      <c r="AK128" s="159"/>
      <c r="AL128" s="159"/>
      <c r="AM128" s="159"/>
      <c r="AN128" s="159"/>
      <c r="AO128" s="159"/>
      <c r="AP128" s="159"/>
      <c r="AQ128" s="159"/>
      <c r="AR128" s="159"/>
      <c r="AS128" s="159"/>
      <c r="AT128" s="159"/>
      <c r="AU128" s="159"/>
      <c r="AV128" s="159"/>
      <c r="AW128" s="159"/>
      <c r="AX128" s="159"/>
      <c r="AY128" s="159"/>
      <c r="AZ128" s="159"/>
      <c r="BA128" s="159"/>
      <c r="BB128" s="159"/>
      <c r="BC128" s="159"/>
      <c r="BD128" s="159"/>
      <c r="BE128" s="159"/>
      <c r="BF128" s="159"/>
      <c r="BG128" s="159"/>
      <c r="BH128" s="159"/>
      <c r="BI128" s="159"/>
      <c r="BJ128" s="159"/>
      <c r="BK128" s="159"/>
      <c r="BL128" s="159"/>
      <c r="BM128" s="159"/>
      <c r="BN128" s="159"/>
      <c r="BO128" s="159"/>
      <c r="BP128" s="159"/>
      <c r="BQ128" s="159"/>
      <c r="BR128" s="159"/>
      <c r="BS128" s="159"/>
      <c r="BT128" s="159"/>
      <c r="BU128" s="159"/>
      <c r="BV128" s="159"/>
      <c r="BW128" s="159"/>
      <c r="BX128" s="159"/>
      <c r="BY128" s="159"/>
      <c r="BZ128" s="159"/>
      <c r="CA128" s="159"/>
      <c r="CB128" s="159"/>
      <c r="CC128" s="159"/>
      <c r="CD128" s="159"/>
      <c r="CE128" s="159"/>
      <c r="CF128" s="159"/>
      <c r="CG128" s="159"/>
      <c r="CH128" s="159"/>
      <c r="CI128" s="159"/>
      <c r="CJ128" s="159"/>
      <c r="CK128" s="159"/>
      <c r="CL128" s="159"/>
      <c r="CM128" s="159"/>
      <c r="CN128" s="159"/>
      <c r="CO128" s="159"/>
      <c r="CP128" s="159"/>
      <c r="CQ128" s="159"/>
      <c r="CR128" s="159"/>
      <c r="CS128" s="159"/>
      <c r="CT128" s="159"/>
      <c r="CU128" s="159"/>
      <c r="CV128" s="159"/>
      <c r="CW128" s="159"/>
      <c r="CX128" s="159"/>
      <c r="CY128" s="159"/>
      <c r="CZ128" s="159"/>
      <c r="DA128" s="159"/>
      <c r="DB128" s="159"/>
      <c r="DC128" s="159"/>
      <c r="DD128" s="159"/>
      <c r="DE128" s="159"/>
      <c r="DF128" s="159"/>
      <c r="DG128" s="159"/>
      <c r="DH128" s="159"/>
      <c r="DI128" s="159"/>
      <c r="DJ128" s="159"/>
      <c r="DK128" s="159"/>
      <c r="DL128" s="159"/>
      <c r="DM128" s="159"/>
      <c r="DN128" s="159"/>
      <c r="DO128" s="159"/>
      <c r="DP128" s="159"/>
      <c r="DQ128" s="159"/>
      <c r="DR128" s="159"/>
      <c r="DS128" s="159"/>
      <c r="DT128" s="159"/>
      <c r="DU128" s="159"/>
      <c r="DV128" s="159"/>
      <c r="DW128" s="159"/>
      <c r="DX128" s="159"/>
      <c r="DY128" s="159"/>
      <c r="DZ128" s="159"/>
      <c r="EA128" s="159"/>
      <c r="EB128" s="159"/>
      <c r="EC128" s="159"/>
      <c r="ED128" s="159"/>
      <c r="EE128" s="159"/>
      <c r="EF128" s="159"/>
      <c r="EG128" s="159"/>
      <c r="EH128" s="159"/>
      <c r="EI128" s="159"/>
      <c r="EJ128" s="159"/>
      <c r="EK128" s="159"/>
      <c r="EL128" s="159"/>
      <c r="EM128" s="159"/>
    </row>
    <row r="129" spans="1:143" s="10" customFormat="1" ht="17.25">
      <c r="A129" s="159"/>
      <c r="B129" s="963">
        <f t="shared" si="36"/>
        <v>21</v>
      </c>
      <c r="C129" s="964" t="str">
        <f t="shared" si="37"/>
        <v>引ﾀｲﾌﾟ21</v>
      </c>
      <c r="D129" s="964">
        <f t="shared" si="38"/>
        <v>0</v>
      </c>
      <c r="E129" s="964">
        <f t="shared" si="39"/>
        <v>0</v>
      </c>
      <c r="F129" s="964">
        <f t="shared" si="39"/>
        <v>0</v>
      </c>
      <c r="G129" s="964">
        <f t="shared" si="39"/>
        <v>0</v>
      </c>
      <c r="H129" s="964">
        <f t="shared" si="39"/>
        <v>0</v>
      </c>
      <c r="I129" s="964">
        <f t="shared" si="39"/>
        <v>0</v>
      </c>
      <c r="J129" s="964">
        <f t="shared" si="39"/>
        <v>0</v>
      </c>
      <c r="K129" s="964">
        <f t="shared" si="39"/>
        <v>0</v>
      </c>
      <c r="L129" s="965">
        <f t="shared" si="40"/>
        <v>0</v>
      </c>
      <c r="M129"/>
      <c r="N129" s="188">
        <f t="shared" si="28"/>
        <v>0</v>
      </c>
      <c r="O129" s="189">
        <f t="shared" si="29"/>
        <v>0</v>
      </c>
      <c r="P129" s="189">
        <f t="shared" si="30"/>
        <v>0</v>
      </c>
      <c r="Q129" s="189">
        <f t="shared" si="31"/>
        <v>0</v>
      </c>
      <c r="R129" s="189">
        <f t="shared" si="32"/>
        <v>0</v>
      </c>
      <c r="S129" s="189">
        <f t="shared" si="33"/>
        <v>0</v>
      </c>
      <c r="T129" s="189">
        <f t="shared" si="34"/>
        <v>0</v>
      </c>
      <c r="U129" s="966">
        <f t="shared" si="35"/>
        <v>0</v>
      </c>
      <c r="V129" s="159"/>
      <c r="W129" s="159"/>
      <c r="X129" s="159"/>
      <c r="Y129" s="159"/>
      <c r="Z129" s="159"/>
      <c r="AA129" s="159"/>
      <c r="AB129" s="159"/>
      <c r="AC129" s="159"/>
      <c r="AD129" s="159"/>
      <c r="AE129" s="159"/>
      <c r="AF129" s="159"/>
      <c r="AG129" s="159"/>
      <c r="AH129" s="159"/>
      <c r="AI129" s="159"/>
      <c r="AJ129" s="159"/>
      <c r="AK129" s="159"/>
      <c r="AL129" s="159"/>
      <c r="AM129" s="159"/>
      <c r="AN129" s="159"/>
      <c r="AO129" s="159"/>
      <c r="AP129" s="159"/>
      <c r="AQ129" s="159"/>
      <c r="AR129" s="159"/>
      <c r="AS129" s="159"/>
      <c r="AT129" s="159"/>
      <c r="AU129" s="159"/>
      <c r="AV129" s="159"/>
      <c r="AW129" s="159"/>
      <c r="AX129" s="159"/>
      <c r="AY129" s="159"/>
      <c r="AZ129" s="159"/>
      <c r="BA129" s="159"/>
      <c r="BB129" s="159"/>
      <c r="BC129" s="159"/>
      <c r="BD129" s="159"/>
      <c r="BE129" s="159"/>
      <c r="BF129" s="159"/>
      <c r="BG129" s="159"/>
      <c r="BH129" s="159"/>
      <c r="BI129" s="159"/>
      <c r="BJ129" s="159"/>
      <c r="BK129" s="159"/>
      <c r="BL129" s="159"/>
      <c r="BM129" s="159"/>
      <c r="BN129" s="159"/>
      <c r="BO129" s="159"/>
      <c r="BP129" s="159"/>
      <c r="BQ129" s="159"/>
      <c r="BR129" s="159"/>
      <c r="BS129" s="159"/>
      <c r="BT129" s="159"/>
      <c r="BU129" s="159"/>
      <c r="BV129" s="159"/>
      <c r="BW129" s="159"/>
      <c r="BX129" s="159"/>
      <c r="BY129" s="159"/>
      <c r="BZ129" s="159"/>
      <c r="CA129" s="159"/>
      <c r="CB129" s="159"/>
      <c r="CC129" s="159"/>
      <c r="CD129" s="159"/>
      <c r="CE129" s="159"/>
      <c r="CF129" s="159"/>
      <c r="CG129" s="159"/>
      <c r="CH129" s="159"/>
      <c r="CI129" s="159"/>
      <c r="CJ129" s="159"/>
      <c r="CK129" s="159"/>
      <c r="CL129" s="159"/>
      <c r="CM129" s="159"/>
      <c r="CN129" s="159"/>
      <c r="CO129" s="159"/>
      <c r="CP129" s="159"/>
      <c r="CQ129" s="159"/>
      <c r="CR129" s="159"/>
      <c r="CS129" s="159"/>
      <c r="CT129" s="159"/>
      <c r="CU129" s="159"/>
      <c r="CV129" s="159"/>
      <c r="CW129" s="159"/>
      <c r="CX129" s="159"/>
      <c r="CY129" s="159"/>
      <c r="CZ129" s="159"/>
      <c r="DA129" s="159"/>
      <c r="DB129" s="159"/>
      <c r="DC129" s="159"/>
      <c r="DD129" s="159"/>
      <c r="DE129" s="159"/>
      <c r="DF129" s="159"/>
      <c r="DG129" s="159"/>
      <c r="DH129" s="159"/>
      <c r="DI129" s="159"/>
      <c r="DJ129" s="159"/>
      <c r="DK129" s="159"/>
      <c r="DL129" s="159"/>
      <c r="DM129" s="159"/>
      <c r="DN129" s="159"/>
      <c r="DO129" s="159"/>
      <c r="DP129" s="159"/>
      <c r="DQ129" s="159"/>
      <c r="DR129" s="159"/>
      <c r="DS129" s="159"/>
      <c r="DT129" s="159"/>
      <c r="DU129" s="159"/>
      <c r="DV129" s="159"/>
      <c r="DW129" s="159"/>
      <c r="DX129" s="159"/>
      <c r="DY129" s="159"/>
      <c r="DZ129" s="159"/>
      <c r="EA129" s="159"/>
      <c r="EB129" s="159"/>
      <c r="EC129" s="159"/>
      <c r="ED129" s="159"/>
      <c r="EE129" s="159"/>
      <c r="EF129" s="159"/>
      <c r="EG129" s="159"/>
      <c r="EH129" s="159"/>
      <c r="EI129" s="159"/>
      <c r="EJ129" s="159"/>
      <c r="EK129" s="159"/>
      <c r="EL129" s="159"/>
      <c r="EM129" s="159"/>
    </row>
    <row r="130" spans="1:143" s="10" customFormat="1" ht="17.25">
      <c r="A130" s="159"/>
      <c r="B130" s="963">
        <f t="shared" si="36"/>
        <v>22</v>
      </c>
      <c r="C130" s="964" t="str">
        <f t="shared" si="37"/>
        <v>引ﾀｲﾌﾟ22</v>
      </c>
      <c r="D130" s="964">
        <f t="shared" si="38"/>
        <v>0</v>
      </c>
      <c r="E130" s="964">
        <f t="shared" si="39"/>
        <v>0</v>
      </c>
      <c r="F130" s="964">
        <f t="shared" si="39"/>
        <v>0</v>
      </c>
      <c r="G130" s="964">
        <f t="shared" si="39"/>
        <v>0</v>
      </c>
      <c r="H130" s="964">
        <f t="shared" si="39"/>
        <v>0</v>
      </c>
      <c r="I130" s="964">
        <f t="shared" si="39"/>
        <v>0</v>
      </c>
      <c r="J130" s="964">
        <f t="shared" si="39"/>
        <v>0</v>
      </c>
      <c r="K130" s="964">
        <f t="shared" si="39"/>
        <v>0</v>
      </c>
      <c r="L130" s="965">
        <f t="shared" si="40"/>
        <v>0</v>
      </c>
      <c r="M130"/>
      <c r="N130" s="188">
        <f t="shared" si="28"/>
        <v>0</v>
      </c>
      <c r="O130" s="189">
        <f t="shared" si="29"/>
        <v>0</v>
      </c>
      <c r="P130" s="189">
        <f t="shared" si="30"/>
        <v>0</v>
      </c>
      <c r="Q130" s="189">
        <f t="shared" si="31"/>
        <v>0</v>
      </c>
      <c r="R130" s="189">
        <f t="shared" si="32"/>
        <v>0</v>
      </c>
      <c r="S130" s="189">
        <f t="shared" si="33"/>
        <v>0</v>
      </c>
      <c r="T130" s="189">
        <f t="shared" si="34"/>
        <v>0</v>
      </c>
      <c r="U130" s="966">
        <f t="shared" si="35"/>
        <v>0</v>
      </c>
      <c r="V130" s="159"/>
      <c r="W130" s="159"/>
      <c r="X130" s="159"/>
      <c r="Y130" s="159"/>
      <c r="Z130" s="159"/>
      <c r="AA130" s="159"/>
      <c r="AB130" s="159"/>
      <c r="AC130" s="159"/>
      <c r="AD130" s="159"/>
      <c r="AE130" s="159"/>
      <c r="AF130" s="159"/>
      <c r="AG130" s="159"/>
      <c r="AH130" s="159"/>
      <c r="AI130" s="159"/>
      <c r="AJ130" s="159"/>
      <c r="AK130" s="159"/>
      <c r="AL130" s="159"/>
      <c r="AM130" s="159"/>
      <c r="AN130" s="159"/>
      <c r="AO130" s="159"/>
      <c r="AP130" s="159"/>
      <c r="AQ130" s="159"/>
      <c r="AR130" s="159"/>
      <c r="AS130" s="159"/>
      <c r="AT130" s="159"/>
      <c r="AU130" s="159"/>
      <c r="AV130" s="159"/>
      <c r="AW130" s="159"/>
      <c r="AX130" s="159"/>
      <c r="AY130" s="159"/>
      <c r="AZ130" s="159"/>
      <c r="BA130" s="159"/>
      <c r="BB130" s="159"/>
      <c r="BC130" s="159"/>
      <c r="BD130" s="159"/>
      <c r="BE130" s="159"/>
      <c r="BF130" s="159"/>
      <c r="BG130" s="159"/>
      <c r="BH130" s="159"/>
      <c r="BI130" s="159"/>
      <c r="BJ130" s="159"/>
      <c r="BK130" s="159"/>
      <c r="BL130" s="159"/>
      <c r="BM130" s="159"/>
      <c r="BN130" s="159"/>
      <c r="BO130" s="159"/>
      <c r="BP130" s="159"/>
      <c r="BQ130" s="159"/>
      <c r="BR130" s="159"/>
      <c r="BS130" s="159"/>
      <c r="BT130" s="159"/>
      <c r="BU130" s="159"/>
      <c r="BV130" s="159"/>
      <c r="BW130" s="159"/>
      <c r="BX130" s="159"/>
      <c r="BY130" s="159"/>
      <c r="BZ130" s="159"/>
      <c r="CA130" s="159"/>
      <c r="CB130" s="159"/>
      <c r="CC130" s="159"/>
      <c r="CD130" s="159"/>
      <c r="CE130" s="159"/>
      <c r="CF130" s="159"/>
      <c r="CG130" s="159"/>
      <c r="CH130" s="159"/>
      <c r="CI130" s="159"/>
      <c r="CJ130" s="159"/>
      <c r="CK130" s="159"/>
      <c r="CL130" s="159"/>
      <c r="CM130" s="159"/>
      <c r="CN130" s="159"/>
      <c r="CO130" s="159"/>
      <c r="CP130" s="159"/>
      <c r="CQ130" s="159"/>
      <c r="CR130" s="159"/>
      <c r="CS130" s="159"/>
      <c r="CT130" s="159"/>
      <c r="CU130" s="159"/>
      <c r="CV130" s="159"/>
      <c r="CW130" s="159"/>
      <c r="CX130" s="159"/>
      <c r="CY130" s="159"/>
      <c r="CZ130" s="159"/>
      <c r="DA130" s="159"/>
      <c r="DB130" s="159"/>
      <c r="DC130" s="159"/>
      <c r="DD130" s="159"/>
      <c r="DE130" s="159"/>
      <c r="DF130" s="159"/>
      <c r="DG130" s="159"/>
      <c r="DH130" s="159"/>
      <c r="DI130" s="159"/>
      <c r="DJ130" s="159"/>
      <c r="DK130" s="159"/>
      <c r="DL130" s="159"/>
      <c r="DM130" s="159"/>
      <c r="DN130" s="159"/>
      <c r="DO130" s="159"/>
      <c r="DP130" s="159"/>
      <c r="DQ130" s="159"/>
      <c r="DR130" s="159"/>
      <c r="DS130" s="159"/>
      <c r="DT130" s="159"/>
      <c r="DU130" s="159"/>
      <c r="DV130" s="159"/>
      <c r="DW130" s="159"/>
      <c r="DX130" s="159"/>
      <c r="DY130" s="159"/>
      <c r="DZ130" s="159"/>
      <c r="EA130" s="159"/>
      <c r="EB130" s="159"/>
      <c r="EC130" s="159"/>
      <c r="ED130" s="159"/>
      <c r="EE130" s="159"/>
      <c r="EF130" s="159"/>
      <c r="EG130" s="159"/>
      <c r="EH130" s="159"/>
      <c r="EI130" s="159"/>
      <c r="EJ130" s="159"/>
      <c r="EK130" s="159"/>
      <c r="EL130" s="159"/>
      <c r="EM130" s="159"/>
    </row>
    <row r="131" spans="1:143" s="10" customFormat="1" ht="17.25">
      <c r="A131" s="159"/>
      <c r="B131" s="963">
        <f t="shared" si="36"/>
        <v>23</v>
      </c>
      <c r="C131" s="964" t="str">
        <f t="shared" si="37"/>
        <v>引ﾀｲﾌﾟ23</v>
      </c>
      <c r="D131" s="964">
        <f t="shared" si="38"/>
        <v>0</v>
      </c>
      <c r="E131" s="964">
        <f t="shared" si="39"/>
        <v>0</v>
      </c>
      <c r="F131" s="964">
        <f t="shared" si="39"/>
        <v>0</v>
      </c>
      <c r="G131" s="964">
        <f t="shared" si="39"/>
        <v>0</v>
      </c>
      <c r="H131" s="964">
        <f t="shared" si="39"/>
        <v>0</v>
      </c>
      <c r="I131" s="964">
        <f t="shared" si="39"/>
        <v>0</v>
      </c>
      <c r="J131" s="964">
        <f t="shared" si="39"/>
        <v>0</v>
      </c>
      <c r="K131" s="964">
        <f t="shared" si="39"/>
        <v>0</v>
      </c>
      <c r="L131" s="965">
        <f t="shared" si="40"/>
        <v>0</v>
      </c>
      <c r="M131"/>
      <c r="N131" s="188">
        <f t="shared" si="28"/>
        <v>0</v>
      </c>
      <c r="O131" s="189">
        <f t="shared" si="29"/>
        <v>0</v>
      </c>
      <c r="P131" s="189">
        <f t="shared" si="30"/>
        <v>0</v>
      </c>
      <c r="Q131" s="189">
        <f t="shared" si="31"/>
        <v>0</v>
      </c>
      <c r="R131" s="189">
        <f t="shared" si="32"/>
        <v>0</v>
      </c>
      <c r="S131" s="189">
        <f t="shared" si="33"/>
        <v>0</v>
      </c>
      <c r="T131" s="189">
        <f t="shared" si="34"/>
        <v>0</v>
      </c>
      <c r="U131" s="966">
        <f t="shared" si="35"/>
        <v>0</v>
      </c>
      <c r="V131" s="159"/>
      <c r="W131" s="159"/>
      <c r="X131" s="159"/>
      <c r="Y131" s="159"/>
      <c r="Z131" s="159"/>
      <c r="AA131" s="159"/>
      <c r="AB131" s="159"/>
      <c r="AC131" s="159"/>
      <c r="AD131" s="159"/>
      <c r="AE131" s="159"/>
      <c r="AF131" s="159"/>
      <c r="AG131" s="159"/>
      <c r="AH131" s="159"/>
      <c r="AI131" s="159"/>
      <c r="AJ131" s="159"/>
      <c r="AK131" s="159"/>
      <c r="AL131" s="159"/>
      <c r="AM131" s="159"/>
      <c r="AN131" s="159"/>
      <c r="AO131" s="159"/>
      <c r="AP131" s="159"/>
      <c r="AQ131" s="159"/>
      <c r="AR131" s="159"/>
      <c r="AS131" s="159"/>
      <c r="AT131" s="159"/>
      <c r="AU131" s="159"/>
      <c r="AV131" s="159"/>
      <c r="AW131" s="159"/>
      <c r="AX131" s="159"/>
      <c r="AY131" s="159"/>
      <c r="AZ131" s="159"/>
      <c r="BA131" s="159"/>
      <c r="BB131" s="159"/>
      <c r="BC131" s="159"/>
      <c r="BD131" s="159"/>
      <c r="BE131" s="159"/>
      <c r="BF131" s="159"/>
      <c r="BG131" s="159"/>
      <c r="BH131" s="159"/>
      <c r="BI131" s="159"/>
      <c r="BJ131" s="159"/>
      <c r="BK131" s="159"/>
      <c r="BL131" s="159"/>
      <c r="BM131" s="159"/>
      <c r="BN131" s="159"/>
      <c r="BO131" s="159"/>
      <c r="BP131" s="159"/>
      <c r="BQ131" s="159"/>
      <c r="BR131" s="159"/>
      <c r="BS131" s="159"/>
      <c r="BT131" s="159"/>
      <c r="BU131" s="159"/>
      <c r="BV131" s="159"/>
      <c r="BW131" s="159"/>
      <c r="BX131" s="159"/>
      <c r="BY131" s="159"/>
      <c r="BZ131" s="159"/>
      <c r="CA131" s="159"/>
      <c r="CB131" s="159"/>
      <c r="CC131" s="159"/>
      <c r="CD131" s="159"/>
      <c r="CE131" s="159"/>
      <c r="CF131" s="159"/>
      <c r="CG131" s="159"/>
      <c r="CH131" s="159"/>
      <c r="CI131" s="159"/>
      <c r="CJ131" s="159"/>
      <c r="CK131" s="159"/>
      <c r="CL131" s="159"/>
      <c r="CM131" s="159"/>
      <c r="CN131" s="159"/>
      <c r="CO131" s="159"/>
      <c r="CP131" s="159"/>
      <c r="CQ131" s="159"/>
      <c r="CR131" s="159"/>
      <c r="CS131" s="159"/>
      <c r="CT131" s="159"/>
      <c r="CU131" s="159"/>
      <c r="CV131" s="159"/>
      <c r="CW131" s="159"/>
      <c r="CX131" s="159"/>
      <c r="CY131" s="159"/>
      <c r="CZ131" s="159"/>
      <c r="DA131" s="159"/>
      <c r="DB131" s="159"/>
      <c r="DC131" s="159"/>
      <c r="DD131" s="159"/>
      <c r="DE131" s="159"/>
      <c r="DF131" s="159"/>
      <c r="DG131" s="159"/>
      <c r="DH131" s="159"/>
      <c r="DI131" s="159"/>
      <c r="DJ131" s="159"/>
      <c r="DK131" s="159"/>
      <c r="DL131" s="159"/>
      <c r="DM131" s="159"/>
      <c r="DN131" s="159"/>
      <c r="DO131" s="159"/>
      <c r="DP131" s="159"/>
      <c r="DQ131" s="159"/>
      <c r="DR131" s="159"/>
      <c r="DS131" s="159"/>
      <c r="DT131" s="159"/>
      <c r="DU131" s="159"/>
      <c r="DV131" s="159"/>
      <c r="DW131" s="159"/>
      <c r="DX131" s="159"/>
      <c r="DY131" s="159"/>
      <c r="DZ131" s="159"/>
      <c r="EA131" s="159"/>
      <c r="EB131" s="159"/>
      <c r="EC131" s="159"/>
      <c r="ED131" s="159"/>
      <c r="EE131" s="159"/>
      <c r="EF131" s="159"/>
      <c r="EG131" s="159"/>
      <c r="EH131" s="159"/>
      <c r="EI131" s="159"/>
      <c r="EJ131" s="159"/>
      <c r="EK131" s="159"/>
      <c r="EL131" s="159"/>
      <c r="EM131" s="159"/>
    </row>
    <row r="132" spans="1:143" s="10" customFormat="1" ht="17.25">
      <c r="A132" s="159"/>
      <c r="B132" s="963">
        <f t="shared" si="36"/>
        <v>24</v>
      </c>
      <c r="C132" s="964" t="str">
        <f t="shared" si="37"/>
        <v>引ﾀｲﾌﾟ24</v>
      </c>
      <c r="D132" s="964">
        <f t="shared" si="38"/>
        <v>0</v>
      </c>
      <c r="E132" s="964">
        <f t="shared" si="39"/>
        <v>0</v>
      </c>
      <c r="F132" s="964">
        <f t="shared" si="39"/>
        <v>0</v>
      </c>
      <c r="G132" s="964">
        <f t="shared" si="39"/>
        <v>0</v>
      </c>
      <c r="H132" s="964">
        <f t="shared" si="39"/>
        <v>0</v>
      </c>
      <c r="I132" s="964">
        <f t="shared" si="39"/>
        <v>0</v>
      </c>
      <c r="J132" s="964">
        <f t="shared" si="39"/>
        <v>0</v>
      </c>
      <c r="K132" s="964">
        <f t="shared" si="39"/>
        <v>0</v>
      </c>
      <c r="L132" s="965">
        <f t="shared" si="40"/>
        <v>0</v>
      </c>
      <c r="M132"/>
      <c r="N132" s="188">
        <f t="shared" si="28"/>
        <v>0</v>
      </c>
      <c r="O132" s="189">
        <f t="shared" si="29"/>
        <v>0</v>
      </c>
      <c r="P132" s="189">
        <f t="shared" si="30"/>
        <v>0</v>
      </c>
      <c r="Q132" s="189">
        <f t="shared" si="31"/>
        <v>0</v>
      </c>
      <c r="R132" s="189">
        <f t="shared" si="32"/>
        <v>0</v>
      </c>
      <c r="S132" s="189">
        <f t="shared" si="33"/>
        <v>0</v>
      </c>
      <c r="T132" s="189">
        <f t="shared" si="34"/>
        <v>0</v>
      </c>
      <c r="U132" s="966">
        <f t="shared" si="35"/>
        <v>0</v>
      </c>
      <c r="V132" s="159"/>
      <c r="W132" s="159"/>
      <c r="X132" s="159"/>
      <c r="Y132" s="159"/>
      <c r="Z132" s="159"/>
      <c r="AA132" s="159"/>
      <c r="AB132" s="159"/>
      <c r="AC132" s="159"/>
      <c r="AD132" s="159"/>
      <c r="AE132" s="159"/>
      <c r="AF132" s="159"/>
      <c r="AG132" s="159"/>
      <c r="AH132" s="159"/>
      <c r="AI132" s="159"/>
      <c r="AJ132" s="159"/>
      <c r="AK132" s="159"/>
      <c r="AL132" s="159"/>
      <c r="AM132" s="159"/>
      <c r="AN132" s="159"/>
      <c r="AO132" s="159"/>
      <c r="AP132" s="159"/>
      <c r="AQ132" s="159"/>
      <c r="AR132" s="159"/>
      <c r="AS132" s="159"/>
      <c r="AT132" s="159"/>
      <c r="AU132" s="159"/>
      <c r="AV132" s="159"/>
      <c r="AW132" s="159"/>
      <c r="AX132" s="159"/>
      <c r="AY132" s="159"/>
      <c r="AZ132" s="159"/>
      <c r="BA132" s="159"/>
      <c r="BB132" s="159"/>
      <c r="BC132" s="159"/>
      <c r="BD132" s="159"/>
      <c r="BE132" s="159"/>
      <c r="BF132" s="159"/>
      <c r="BG132" s="159"/>
      <c r="BH132" s="159"/>
      <c r="BI132" s="159"/>
      <c r="BJ132" s="159"/>
      <c r="BK132" s="159"/>
      <c r="BL132" s="159"/>
      <c r="BM132" s="159"/>
      <c r="BN132" s="159"/>
      <c r="BO132" s="159"/>
      <c r="BP132" s="159"/>
      <c r="BQ132" s="159"/>
      <c r="BR132" s="159"/>
      <c r="BS132" s="159"/>
      <c r="BT132" s="159"/>
      <c r="BU132" s="159"/>
      <c r="BV132" s="159"/>
      <c r="BW132" s="159"/>
      <c r="BX132" s="159"/>
      <c r="BY132" s="159"/>
      <c r="BZ132" s="159"/>
      <c r="CA132" s="159"/>
      <c r="CB132" s="159"/>
      <c r="CC132" s="159"/>
      <c r="CD132" s="159"/>
      <c r="CE132" s="159"/>
      <c r="CF132" s="159"/>
      <c r="CG132" s="159"/>
      <c r="CH132" s="159"/>
      <c r="CI132" s="159"/>
      <c r="CJ132" s="159"/>
      <c r="CK132" s="159"/>
      <c r="CL132" s="159"/>
      <c r="CM132" s="159"/>
      <c r="CN132" s="159"/>
      <c r="CO132" s="159"/>
      <c r="CP132" s="159"/>
      <c r="CQ132" s="159"/>
      <c r="CR132" s="159"/>
      <c r="CS132" s="159"/>
      <c r="CT132" s="159"/>
      <c r="CU132" s="159"/>
      <c r="CV132" s="159"/>
      <c r="CW132" s="159"/>
      <c r="CX132" s="159"/>
      <c r="CY132" s="159"/>
      <c r="CZ132" s="159"/>
      <c r="DA132" s="159"/>
      <c r="DB132" s="159"/>
      <c r="DC132" s="159"/>
      <c r="DD132" s="159"/>
      <c r="DE132" s="159"/>
      <c r="DF132" s="159"/>
      <c r="DG132" s="159"/>
      <c r="DH132" s="159"/>
      <c r="DI132" s="159"/>
      <c r="DJ132" s="159"/>
      <c r="DK132" s="159"/>
      <c r="DL132" s="159"/>
      <c r="DM132" s="159"/>
      <c r="DN132" s="159"/>
      <c r="DO132" s="159"/>
      <c r="DP132" s="159"/>
      <c r="DQ132" s="159"/>
      <c r="DR132" s="159"/>
      <c r="DS132" s="159"/>
      <c r="DT132" s="159"/>
      <c r="DU132" s="159"/>
      <c r="DV132" s="159"/>
      <c r="DW132" s="159"/>
      <c r="DX132" s="159"/>
      <c r="DY132" s="159"/>
      <c r="DZ132" s="159"/>
      <c r="EA132" s="159"/>
      <c r="EB132" s="159"/>
      <c r="EC132" s="159"/>
      <c r="ED132" s="159"/>
      <c r="EE132" s="159"/>
      <c r="EF132" s="159"/>
      <c r="EG132" s="159"/>
      <c r="EH132" s="159"/>
      <c r="EI132" s="159"/>
      <c r="EJ132" s="159"/>
      <c r="EK132" s="159"/>
      <c r="EL132" s="159"/>
      <c r="EM132" s="159"/>
    </row>
    <row r="133" spans="1:143" s="10" customFormat="1" ht="17.25">
      <c r="A133" s="159"/>
      <c r="B133" s="963">
        <f t="shared" si="36"/>
        <v>25</v>
      </c>
      <c r="C133" s="964" t="str">
        <f t="shared" si="37"/>
        <v>引ﾀｲﾌﾟ25</v>
      </c>
      <c r="D133" s="964">
        <f t="shared" si="38"/>
        <v>0</v>
      </c>
      <c r="E133" s="964">
        <f t="shared" si="39"/>
        <v>0</v>
      </c>
      <c r="F133" s="964">
        <f t="shared" si="39"/>
        <v>0</v>
      </c>
      <c r="G133" s="964">
        <f t="shared" si="39"/>
        <v>0</v>
      </c>
      <c r="H133" s="964">
        <f t="shared" si="39"/>
        <v>0</v>
      </c>
      <c r="I133" s="964">
        <f t="shared" si="39"/>
        <v>0</v>
      </c>
      <c r="J133" s="964">
        <f t="shared" si="39"/>
        <v>0</v>
      </c>
      <c r="K133" s="964">
        <f t="shared" si="39"/>
        <v>0</v>
      </c>
      <c r="L133" s="965">
        <f t="shared" si="40"/>
        <v>0</v>
      </c>
      <c r="M133"/>
      <c r="N133" s="188">
        <f t="shared" si="28"/>
        <v>0</v>
      </c>
      <c r="O133" s="189">
        <f t="shared" si="29"/>
        <v>0</v>
      </c>
      <c r="P133" s="189">
        <f t="shared" si="30"/>
        <v>0</v>
      </c>
      <c r="Q133" s="189">
        <f t="shared" si="31"/>
        <v>0</v>
      </c>
      <c r="R133" s="189">
        <f t="shared" si="32"/>
        <v>0</v>
      </c>
      <c r="S133" s="189">
        <f t="shared" si="33"/>
        <v>0</v>
      </c>
      <c r="T133" s="189">
        <f t="shared" si="34"/>
        <v>0</v>
      </c>
      <c r="U133" s="966">
        <f t="shared" si="35"/>
        <v>0</v>
      </c>
      <c r="V133" s="159"/>
      <c r="W133" s="159"/>
      <c r="X133" s="159"/>
      <c r="Y133" s="159"/>
      <c r="Z133" s="159"/>
      <c r="AA133" s="159"/>
      <c r="AB133" s="159"/>
      <c r="AC133" s="159"/>
      <c r="AD133" s="159"/>
      <c r="AE133" s="159"/>
      <c r="AF133" s="159"/>
      <c r="AG133" s="159"/>
      <c r="AH133" s="159"/>
      <c r="AI133" s="159"/>
      <c r="AJ133" s="159"/>
      <c r="AK133" s="159"/>
      <c r="AL133" s="159"/>
      <c r="AM133" s="159"/>
      <c r="AN133" s="159"/>
      <c r="AO133" s="159"/>
      <c r="AP133" s="159"/>
      <c r="AQ133" s="159"/>
      <c r="AR133" s="159"/>
      <c r="AS133" s="159"/>
      <c r="AT133" s="159"/>
      <c r="AU133" s="159"/>
      <c r="AV133" s="159"/>
      <c r="AW133" s="159"/>
      <c r="AX133" s="159"/>
      <c r="AY133" s="159"/>
      <c r="AZ133" s="159"/>
      <c r="BA133" s="159"/>
      <c r="BB133" s="159"/>
      <c r="BC133" s="159"/>
      <c r="BD133" s="159"/>
      <c r="BE133" s="159"/>
      <c r="BF133" s="159"/>
      <c r="BG133" s="159"/>
      <c r="BH133" s="159"/>
      <c r="BI133" s="159"/>
      <c r="BJ133" s="159"/>
      <c r="BK133" s="159"/>
      <c r="BL133" s="159"/>
      <c r="BM133" s="159"/>
      <c r="BN133" s="159"/>
      <c r="BO133" s="159"/>
      <c r="BP133" s="159"/>
      <c r="BQ133" s="159"/>
      <c r="BR133" s="159"/>
      <c r="BS133" s="159"/>
      <c r="BT133" s="159"/>
      <c r="BU133" s="159"/>
      <c r="BV133" s="159"/>
      <c r="BW133" s="159"/>
      <c r="BX133" s="159"/>
      <c r="BY133" s="159"/>
      <c r="BZ133" s="159"/>
      <c r="CA133" s="159"/>
      <c r="CB133" s="159"/>
      <c r="CC133" s="159"/>
      <c r="CD133" s="159"/>
      <c r="CE133" s="159"/>
      <c r="CF133" s="159"/>
      <c r="CG133" s="159"/>
      <c r="CH133" s="159"/>
      <c r="CI133" s="159"/>
      <c r="CJ133" s="159"/>
      <c r="CK133" s="159"/>
      <c r="CL133" s="159"/>
      <c r="CM133" s="159"/>
      <c r="CN133" s="159"/>
      <c r="CO133" s="159"/>
      <c r="CP133" s="159"/>
      <c r="CQ133" s="159"/>
      <c r="CR133" s="159"/>
      <c r="CS133" s="159"/>
      <c r="CT133" s="159"/>
      <c r="CU133" s="159"/>
      <c r="CV133" s="159"/>
      <c r="CW133" s="159"/>
      <c r="CX133" s="159"/>
      <c r="CY133" s="159"/>
      <c r="CZ133" s="159"/>
      <c r="DA133" s="159"/>
      <c r="DB133" s="159"/>
      <c r="DC133" s="159"/>
      <c r="DD133" s="159"/>
      <c r="DE133" s="159"/>
      <c r="DF133" s="159"/>
      <c r="DG133" s="159"/>
      <c r="DH133" s="159"/>
      <c r="DI133" s="159"/>
      <c r="DJ133" s="159"/>
      <c r="DK133" s="159"/>
      <c r="DL133" s="159"/>
      <c r="DM133" s="159"/>
      <c r="DN133" s="159"/>
      <c r="DO133" s="159"/>
      <c r="DP133" s="159"/>
      <c r="DQ133" s="159"/>
      <c r="DR133" s="159"/>
      <c r="DS133" s="159"/>
      <c r="DT133" s="159"/>
      <c r="DU133" s="159"/>
      <c r="DV133" s="159"/>
      <c r="DW133" s="159"/>
      <c r="DX133" s="159"/>
      <c r="DY133" s="159"/>
      <c r="DZ133" s="159"/>
      <c r="EA133" s="159"/>
      <c r="EB133" s="159"/>
      <c r="EC133" s="159"/>
      <c r="ED133" s="159"/>
      <c r="EE133" s="159"/>
      <c r="EF133" s="159"/>
      <c r="EG133" s="159"/>
      <c r="EH133" s="159"/>
      <c r="EI133" s="159"/>
      <c r="EJ133" s="159"/>
      <c r="EK133" s="159"/>
      <c r="EL133" s="159"/>
      <c r="EM133" s="159"/>
    </row>
    <row r="134" spans="1:143" s="10" customFormat="1" ht="17.25">
      <c r="A134" s="159"/>
      <c r="B134" s="963">
        <f t="shared" si="36"/>
        <v>26</v>
      </c>
      <c r="C134" s="964" t="str">
        <f t="shared" si="37"/>
        <v>引ﾀｲﾌﾟ26</v>
      </c>
      <c r="D134" s="964">
        <f t="shared" si="38"/>
        <v>0</v>
      </c>
      <c r="E134" s="964">
        <f t="shared" si="39"/>
        <v>0</v>
      </c>
      <c r="F134" s="964">
        <f t="shared" si="39"/>
        <v>0</v>
      </c>
      <c r="G134" s="964">
        <f t="shared" si="39"/>
        <v>0</v>
      </c>
      <c r="H134" s="964">
        <f t="shared" si="39"/>
        <v>0</v>
      </c>
      <c r="I134" s="964">
        <f t="shared" si="39"/>
        <v>0</v>
      </c>
      <c r="J134" s="964">
        <f t="shared" si="39"/>
        <v>0</v>
      </c>
      <c r="K134" s="964">
        <f t="shared" si="39"/>
        <v>0</v>
      </c>
      <c r="L134" s="965">
        <f t="shared" si="40"/>
        <v>0</v>
      </c>
      <c r="M134"/>
      <c r="N134" s="188">
        <f t="shared" si="28"/>
        <v>0</v>
      </c>
      <c r="O134" s="189">
        <f t="shared" si="29"/>
        <v>0</v>
      </c>
      <c r="P134" s="189">
        <f t="shared" si="30"/>
        <v>0</v>
      </c>
      <c r="Q134" s="189">
        <f t="shared" si="31"/>
        <v>0</v>
      </c>
      <c r="R134" s="189">
        <f t="shared" si="32"/>
        <v>0</v>
      </c>
      <c r="S134" s="189">
        <f t="shared" si="33"/>
        <v>0</v>
      </c>
      <c r="T134" s="189">
        <f t="shared" si="34"/>
        <v>0</v>
      </c>
      <c r="U134" s="966">
        <f t="shared" si="35"/>
        <v>0</v>
      </c>
      <c r="V134" s="159"/>
      <c r="W134" s="159"/>
      <c r="X134" s="159"/>
      <c r="Y134" s="159"/>
      <c r="Z134" s="159"/>
      <c r="AA134" s="159"/>
      <c r="AB134" s="159"/>
      <c r="AC134" s="159"/>
      <c r="AD134" s="159"/>
      <c r="AE134" s="159"/>
      <c r="AF134" s="159"/>
      <c r="AG134" s="159"/>
      <c r="AH134" s="159"/>
      <c r="AI134" s="159"/>
      <c r="AJ134" s="159"/>
      <c r="AK134" s="159"/>
      <c r="AL134" s="159"/>
      <c r="AM134" s="159"/>
      <c r="AN134" s="159"/>
      <c r="AO134" s="159"/>
      <c r="AP134" s="159"/>
      <c r="AQ134" s="159"/>
      <c r="AR134" s="159"/>
      <c r="AS134" s="159"/>
      <c r="AT134" s="159"/>
      <c r="AU134" s="159"/>
      <c r="AV134" s="159"/>
      <c r="AW134" s="159"/>
      <c r="AX134" s="159"/>
      <c r="AY134" s="159"/>
      <c r="AZ134" s="159"/>
      <c r="BA134" s="159"/>
      <c r="BB134" s="159"/>
      <c r="BC134" s="159"/>
      <c r="BD134" s="159"/>
      <c r="BE134" s="159"/>
      <c r="BF134" s="159"/>
      <c r="BG134" s="159"/>
      <c r="BH134" s="159"/>
      <c r="BI134" s="159"/>
      <c r="BJ134" s="159"/>
      <c r="BK134" s="159"/>
      <c r="BL134" s="159"/>
      <c r="BM134" s="159"/>
      <c r="BN134" s="159"/>
      <c r="BO134" s="159"/>
      <c r="BP134" s="159"/>
      <c r="BQ134" s="159"/>
      <c r="BR134" s="159"/>
      <c r="BS134" s="159"/>
      <c r="BT134" s="159"/>
      <c r="BU134" s="159"/>
      <c r="BV134" s="159"/>
      <c r="BW134" s="159"/>
      <c r="BX134" s="159"/>
      <c r="BY134" s="159"/>
      <c r="BZ134" s="159"/>
      <c r="CA134" s="159"/>
      <c r="CB134" s="159"/>
      <c r="CC134" s="159"/>
      <c r="CD134" s="159"/>
      <c r="CE134" s="159"/>
      <c r="CF134" s="159"/>
      <c r="CG134" s="159"/>
      <c r="CH134" s="159"/>
      <c r="CI134" s="159"/>
      <c r="CJ134" s="159"/>
      <c r="CK134" s="159"/>
      <c r="CL134" s="159"/>
      <c r="CM134" s="159"/>
      <c r="CN134" s="159"/>
      <c r="CO134" s="159"/>
      <c r="CP134" s="159"/>
      <c r="CQ134" s="159"/>
      <c r="CR134" s="159"/>
      <c r="CS134" s="159"/>
      <c r="CT134" s="159"/>
      <c r="CU134" s="159"/>
      <c r="CV134" s="159"/>
      <c r="CW134" s="159"/>
      <c r="CX134" s="159"/>
      <c r="CY134" s="159"/>
      <c r="CZ134" s="159"/>
      <c r="DA134" s="159"/>
      <c r="DB134" s="159"/>
      <c r="DC134" s="159"/>
      <c r="DD134" s="159"/>
      <c r="DE134" s="159"/>
      <c r="DF134" s="159"/>
      <c r="DG134" s="159"/>
      <c r="DH134" s="159"/>
      <c r="DI134" s="159"/>
      <c r="DJ134" s="159"/>
      <c r="DK134" s="159"/>
      <c r="DL134" s="159"/>
      <c r="DM134" s="159"/>
      <c r="DN134" s="159"/>
      <c r="DO134" s="159"/>
      <c r="DP134" s="159"/>
      <c r="DQ134" s="159"/>
      <c r="DR134" s="159"/>
      <c r="DS134" s="159"/>
      <c r="DT134" s="159"/>
      <c r="DU134" s="159"/>
      <c r="DV134" s="159"/>
      <c r="DW134" s="159"/>
      <c r="DX134" s="159"/>
      <c r="DY134" s="159"/>
      <c r="DZ134" s="159"/>
      <c r="EA134" s="159"/>
      <c r="EB134" s="159"/>
      <c r="EC134" s="159"/>
      <c r="ED134" s="159"/>
      <c r="EE134" s="159"/>
      <c r="EF134" s="159"/>
      <c r="EG134" s="159"/>
      <c r="EH134" s="159"/>
      <c r="EI134" s="159"/>
      <c r="EJ134" s="159"/>
      <c r="EK134" s="159"/>
      <c r="EL134" s="159"/>
      <c r="EM134" s="159"/>
    </row>
    <row r="135" spans="1:143" s="10" customFormat="1" ht="17.25">
      <c r="A135" s="159"/>
      <c r="B135" s="963">
        <f t="shared" si="36"/>
        <v>27</v>
      </c>
      <c r="C135" s="964" t="str">
        <f t="shared" si="37"/>
        <v>引ﾀｲﾌﾟ27</v>
      </c>
      <c r="D135" s="964">
        <f t="shared" si="38"/>
        <v>0</v>
      </c>
      <c r="E135" s="964">
        <f t="shared" si="39"/>
        <v>0</v>
      </c>
      <c r="F135" s="964">
        <f t="shared" si="39"/>
        <v>0</v>
      </c>
      <c r="G135" s="964">
        <f t="shared" si="39"/>
        <v>0</v>
      </c>
      <c r="H135" s="964">
        <f t="shared" si="39"/>
        <v>0</v>
      </c>
      <c r="I135" s="964">
        <f t="shared" si="39"/>
        <v>0</v>
      </c>
      <c r="J135" s="964">
        <f t="shared" si="39"/>
        <v>0</v>
      </c>
      <c r="K135" s="964">
        <f t="shared" si="39"/>
        <v>0</v>
      </c>
      <c r="L135" s="965">
        <f t="shared" si="40"/>
        <v>0</v>
      </c>
      <c r="M135"/>
      <c r="N135" s="188">
        <f t="shared" si="28"/>
        <v>0</v>
      </c>
      <c r="O135" s="189">
        <f t="shared" si="29"/>
        <v>0</v>
      </c>
      <c r="P135" s="189">
        <f t="shared" si="30"/>
        <v>0</v>
      </c>
      <c r="Q135" s="189">
        <f t="shared" si="31"/>
        <v>0</v>
      </c>
      <c r="R135" s="189">
        <f t="shared" si="32"/>
        <v>0</v>
      </c>
      <c r="S135" s="189">
        <f t="shared" si="33"/>
        <v>0</v>
      </c>
      <c r="T135" s="189">
        <f t="shared" si="34"/>
        <v>0</v>
      </c>
      <c r="U135" s="966">
        <f t="shared" si="35"/>
        <v>0</v>
      </c>
      <c r="V135" s="159"/>
      <c r="W135" s="159"/>
      <c r="X135" s="159"/>
      <c r="Y135" s="159"/>
      <c r="Z135" s="159"/>
      <c r="AA135" s="159"/>
      <c r="AB135" s="159"/>
      <c r="AC135" s="159"/>
      <c r="AD135" s="159"/>
      <c r="AE135" s="159"/>
      <c r="AF135" s="159"/>
      <c r="AG135" s="159"/>
      <c r="AH135" s="159"/>
      <c r="AI135" s="159"/>
      <c r="AJ135" s="159"/>
      <c r="AK135" s="159"/>
      <c r="AL135" s="159"/>
      <c r="AM135" s="159"/>
      <c r="AN135" s="159"/>
      <c r="AO135" s="159"/>
      <c r="AP135" s="159"/>
      <c r="AQ135" s="159"/>
      <c r="AR135" s="159"/>
      <c r="AS135" s="159"/>
      <c r="AT135" s="159"/>
      <c r="AU135" s="159"/>
      <c r="AV135" s="159"/>
      <c r="AW135" s="159"/>
      <c r="AX135" s="159"/>
      <c r="AY135" s="159"/>
      <c r="AZ135" s="159"/>
      <c r="BA135" s="159"/>
      <c r="BB135" s="159"/>
      <c r="BC135" s="159"/>
      <c r="BD135" s="159"/>
      <c r="BE135" s="159"/>
      <c r="BF135" s="159"/>
      <c r="BG135" s="159"/>
      <c r="BH135" s="159"/>
      <c r="BI135" s="159"/>
      <c r="BJ135" s="159"/>
      <c r="BK135" s="159"/>
      <c r="BL135" s="159"/>
      <c r="BM135" s="159"/>
      <c r="BN135" s="159"/>
      <c r="BO135" s="159"/>
      <c r="BP135" s="159"/>
      <c r="BQ135" s="159"/>
      <c r="BR135" s="159"/>
      <c r="BS135" s="159"/>
      <c r="BT135" s="159"/>
      <c r="BU135" s="159"/>
      <c r="BV135" s="159"/>
      <c r="BW135" s="159"/>
      <c r="BX135" s="159"/>
      <c r="BY135" s="159"/>
      <c r="BZ135" s="159"/>
      <c r="CA135" s="159"/>
      <c r="CB135" s="159"/>
      <c r="CC135" s="159"/>
      <c r="CD135" s="159"/>
      <c r="CE135" s="159"/>
      <c r="CF135" s="159"/>
      <c r="CG135" s="159"/>
      <c r="CH135" s="159"/>
      <c r="CI135" s="159"/>
      <c r="CJ135" s="159"/>
      <c r="CK135" s="159"/>
      <c r="CL135" s="159"/>
      <c r="CM135" s="159"/>
      <c r="CN135" s="159"/>
      <c r="CO135" s="159"/>
      <c r="CP135" s="159"/>
      <c r="CQ135" s="159"/>
      <c r="CR135" s="159"/>
      <c r="CS135" s="159"/>
      <c r="CT135" s="159"/>
      <c r="CU135" s="159"/>
      <c r="CV135" s="159"/>
      <c r="CW135" s="159"/>
      <c r="CX135" s="159"/>
      <c r="CY135" s="159"/>
      <c r="CZ135" s="159"/>
      <c r="DA135" s="159"/>
      <c r="DB135" s="159"/>
      <c r="DC135" s="159"/>
      <c r="DD135" s="159"/>
      <c r="DE135" s="159"/>
      <c r="DF135" s="159"/>
      <c r="DG135" s="159"/>
      <c r="DH135" s="159"/>
      <c r="DI135" s="159"/>
      <c r="DJ135" s="159"/>
      <c r="DK135" s="159"/>
      <c r="DL135" s="159"/>
      <c r="DM135" s="159"/>
      <c r="DN135" s="159"/>
      <c r="DO135" s="159"/>
      <c r="DP135" s="159"/>
      <c r="DQ135" s="159"/>
      <c r="DR135" s="159"/>
      <c r="DS135" s="159"/>
      <c r="DT135" s="159"/>
      <c r="DU135" s="159"/>
      <c r="DV135" s="159"/>
      <c r="DW135" s="159"/>
      <c r="DX135" s="159"/>
      <c r="DY135" s="159"/>
      <c r="DZ135" s="159"/>
      <c r="EA135" s="159"/>
      <c r="EB135" s="159"/>
      <c r="EC135" s="159"/>
      <c r="ED135" s="159"/>
      <c r="EE135" s="159"/>
      <c r="EF135" s="159"/>
      <c r="EG135" s="159"/>
      <c r="EH135" s="159"/>
      <c r="EI135" s="159"/>
      <c r="EJ135" s="159"/>
      <c r="EK135" s="159"/>
      <c r="EL135" s="159"/>
      <c r="EM135" s="159"/>
    </row>
    <row r="136" spans="1:143" s="10" customFormat="1" ht="17.25">
      <c r="A136" s="159"/>
      <c r="B136" s="963">
        <f t="shared" si="36"/>
        <v>28</v>
      </c>
      <c r="C136" s="964" t="str">
        <f t="shared" si="37"/>
        <v>引ﾀｲﾌﾟ28</v>
      </c>
      <c r="D136" s="964">
        <f t="shared" si="38"/>
        <v>0</v>
      </c>
      <c r="E136" s="964">
        <f t="shared" si="39"/>
        <v>0</v>
      </c>
      <c r="F136" s="964">
        <f t="shared" si="39"/>
        <v>0</v>
      </c>
      <c r="G136" s="964">
        <f t="shared" si="39"/>
        <v>0</v>
      </c>
      <c r="H136" s="964">
        <f t="shared" si="39"/>
        <v>0</v>
      </c>
      <c r="I136" s="964">
        <f t="shared" si="39"/>
        <v>0</v>
      </c>
      <c r="J136" s="964">
        <f t="shared" si="39"/>
        <v>0</v>
      </c>
      <c r="K136" s="964">
        <f t="shared" si="39"/>
        <v>0</v>
      </c>
      <c r="L136" s="965">
        <f t="shared" si="40"/>
        <v>0</v>
      </c>
      <c r="M136"/>
      <c r="N136" s="188">
        <f t="shared" si="28"/>
        <v>0</v>
      </c>
      <c r="O136" s="189">
        <f t="shared" si="29"/>
        <v>0</v>
      </c>
      <c r="P136" s="189">
        <f t="shared" si="30"/>
        <v>0</v>
      </c>
      <c r="Q136" s="189">
        <f t="shared" si="31"/>
        <v>0</v>
      </c>
      <c r="R136" s="189">
        <f t="shared" si="32"/>
        <v>0</v>
      </c>
      <c r="S136" s="189">
        <f t="shared" si="33"/>
        <v>0</v>
      </c>
      <c r="T136" s="189">
        <f t="shared" si="34"/>
        <v>0</v>
      </c>
      <c r="U136" s="966">
        <f t="shared" si="35"/>
        <v>0</v>
      </c>
      <c r="V136" s="159"/>
      <c r="W136" s="159"/>
      <c r="X136" s="159"/>
      <c r="Y136" s="159"/>
      <c r="Z136" s="159"/>
      <c r="AA136" s="159"/>
      <c r="AB136" s="159"/>
      <c r="AC136" s="159"/>
      <c r="AD136" s="159"/>
      <c r="AE136" s="159"/>
      <c r="AF136" s="159"/>
      <c r="AG136" s="159"/>
      <c r="AH136" s="159"/>
      <c r="AI136" s="159"/>
      <c r="AJ136" s="159"/>
      <c r="AK136" s="159"/>
      <c r="AL136" s="159"/>
      <c r="AM136" s="159"/>
      <c r="AN136" s="159"/>
      <c r="AO136" s="159"/>
      <c r="AP136" s="159"/>
      <c r="AQ136" s="159"/>
      <c r="AR136" s="159"/>
      <c r="AS136" s="159"/>
      <c r="AT136" s="159"/>
      <c r="AU136" s="159"/>
      <c r="AV136" s="159"/>
      <c r="AW136" s="159"/>
      <c r="AX136" s="159"/>
      <c r="AY136" s="159"/>
      <c r="AZ136" s="159"/>
      <c r="BA136" s="159"/>
      <c r="BB136" s="159"/>
      <c r="BC136" s="159"/>
      <c r="BD136" s="159"/>
      <c r="BE136" s="159"/>
      <c r="BF136" s="159"/>
      <c r="BG136" s="159"/>
      <c r="BH136" s="159"/>
      <c r="BI136" s="159"/>
      <c r="BJ136" s="159"/>
      <c r="BK136" s="159"/>
      <c r="BL136" s="159"/>
      <c r="BM136" s="159"/>
      <c r="BN136" s="159"/>
      <c r="BO136" s="159"/>
      <c r="BP136" s="159"/>
      <c r="BQ136" s="159"/>
      <c r="BR136" s="159"/>
      <c r="BS136" s="159"/>
      <c r="BT136" s="159"/>
      <c r="BU136" s="159"/>
      <c r="BV136" s="159"/>
      <c r="BW136" s="159"/>
      <c r="BX136" s="159"/>
      <c r="BY136" s="159"/>
      <c r="BZ136" s="159"/>
      <c r="CA136" s="159"/>
      <c r="CB136" s="159"/>
      <c r="CC136" s="159"/>
      <c r="CD136" s="159"/>
      <c r="CE136" s="159"/>
      <c r="CF136" s="159"/>
      <c r="CG136" s="159"/>
      <c r="CH136" s="159"/>
      <c r="CI136" s="159"/>
      <c r="CJ136" s="159"/>
      <c r="CK136" s="159"/>
      <c r="CL136" s="159"/>
      <c r="CM136" s="159"/>
      <c r="CN136" s="159"/>
      <c r="CO136" s="159"/>
      <c r="CP136" s="159"/>
      <c r="CQ136" s="159"/>
      <c r="CR136" s="159"/>
      <c r="CS136" s="159"/>
      <c r="CT136" s="159"/>
      <c r="CU136" s="159"/>
      <c r="CV136" s="159"/>
      <c r="CW136" s="159"/>
      <c r="CX136" s="159"/>
      <c r="CY136" s="159"/>
      <c r="CZ136" s="159"/>
      <c r="DA136" s="159"/>
      <c r="DB136" s="159"/>
      <c r="DC136" s="159"/>
      <c r="DD136" s="159"/>
      <c r="DE136" s="159"/>
      <c r="DF136" s="159"/>
      <c r="DG136" s="159"/>
      <c r="DH136" s="159"/>
      <c r="DI136" s="159"/>
      <c r="DJ136" s="159"/>
      <c r="DK136" s="159"/>
      <c r="DL136" s="159"/>
      <c r="DM136" s="159"/>
      <c r="DN136" s="159"/>
      <c r="DO136" s="159"/>
      <c r="DP136" s="159"/>
      <c r="DQ136" s="159"/>
      <c r="DR136" s="159"/>
      <c r="DS136" s="159"/>
      <c r="DT136" s="159"/>
      <c r="DU136" s="159"/>
      <c r="DV136" s="159"/>
      <c r="DW136" s="159"/>
      <c r="DX136" s="159"/>
      <c r="DY136" s="159"/>
      <c r="DZ136" s="159"/>
      <c r="EA136" s="159"/>
      <c r="EB136" s="159"/>
      <c r="EC136" s="159"/>
      <c r="ED136" s="159"/>
      <c r="EE136" s="159"/>
      <c r="EF136" s="159"/>
      <c r="EG136" s="159"/>
      <c r="EH136" s="159"/>
      <c r="EI136" s="159"/>
      <c r="EJ136" s="159"/>
      <c r="EK136" s="159"/>
      <c r="EL136" s="159"/>
      <c r="EM136" s="159"/>
    </row>
    <row r="137" spans="1:143" s="10" customFormat="1" ht="17.25">
      <c r="A137" s="159"/>
      <c r="B137" s="963">
        <f t="shared" si="36"/>
        <v>29</v>
      </c>
      <c r="C137" s="964" t="str">
        <f t="shared" si="37"/>
        <v>引ﾀｲﾌﾟ29</v>
      </c>
      <c r="D137" s="964">
        <f t="shared" si="38"/>
        <v>0</v>
      </c>
      <c r="E137" s="964">
        <f t="shared" si="39"/>
        <v>0</v>
      </c>
      <c r="F137" s="964">
        <f t="shared" si="39"/>
        <v>0</v>
      </c>
      <c r="G137" s="964">
        <f t="shared" si="39"/>
        <v>0</v>
      </c>
      <c r="H137" s="964">
        <f t="shared" si="39"/>
        <v>0</v>
      </c>
      <c r="I137" s="964">
        <f t="shared" si="39"/>
        <v>0</v>
      </c>
      <c r="J137" s="964">
        <f t="shared" si="39"/>
        <v>0</v>
      </c>
      <c r="K137" s="964">
        <f t="shared" si="39"/>
        <v>0</v>
      </c>
      <c r="L137" s="965">
        <f t="shared" si="40"/>
        <v>0</v>
      </c>
      <c r="M137"/>
      <c r="N137" s="188">
        <f t="shared" si="28"/>
        <v>0</v>
      </c>
      <c r="O137" s="189">
        <f t="shared" si="29"/>
        <v>0</v>
      </c>
      <c r="P137" s="189">
        <f t="shared" si="30"/>
        <v>0</v>
      </c>
      <c r="Q137" s="189">
        <f t="shared" si="31"/>
        <v>0</v>
      </c>
      <c r="R137" s="189">
        <f t="shared" si="32"/>
        <v>0</v>
      </c>
      <c r="S137" s="189">
        <f t="shared" si="33"/>
        <v>0</v>
      </c>
      <c r="T137" s="189">
        <f t="shared" si="34"/>
        <v>0</v>
      </c>
      <c r="U137" s="966">
        <f t="shared" si="35"/>
        <v>0</v>
      </c>
      <c r="V137" s="159"/>
      <c r="W137" s="159"/>
      <c r="X137" s="159"/>
      <c r="Y137" s="159"/>
      <c r="Z137" s="159"/>
      <c r="AA137" s="159"/>
      <c r="AB137" s="159"/>
      <c r="AC137" s="159"/>
      <c r="AD137" s="159"/>
      <c r="AE137" s="159"/>
      <c r="AF137" s="159"/>
      <c r="AG137" s="159"/>
      <c r="AH137" s="159"/>
      <c r="AI137" s="159"/>
      <c r="AJ137" s="159"/>
      <c r="AK137" s="159"/>
      <c r="AL137" s="159"/>
      <c r="AM137" s="159"/>
      <c r="AN137" s="159"/>
      <c r="AO137" s="159"/>
      <c r="AP137" s="159"/>
      <c r="AQ137" s="159"/>
      <c r="AR137" s="159"/>
      <c r="AS137" s="159"/>
      <c r="AT137" s="159"/>
      <c r="AU137" s="159"/>
      <c r="AV137" s="159"/>
      <c r="AW137" s="159"/>
      <c r="AX137" s="159"/>
      <c r="AY137" s="159"/>
      <c r="AZ137" s="159"/>
      <c r="BA137" s="159"/>
      <c r="BB137" s="159"/>
      <c r="BC137" s="159"/>
      <c r="BD137" s="159"/>
      <c r="BE137" s="159"/>
      <c r="BF137" s="159"/>
      <c r="BG137" s="159"/>
      <c r="BH137" s="159"/>
      <c r="BI137" s="159"/>
      <c r="BJ137" s="159"/>
      <c r="BK137" s="159"/>
      <c r="BL137" s="159"/>
      <c r="BM137" s="159"/>
      <c r="BN137" s="159"/>
      <c r="BO137" s="159"/>
      <c r="BP137" s="159"/>
      <c r="BQ137" s="159"/>
      <c r="BR137" s="159"/>
      <c r="BS137" s="159"/>
      <c r="BT137" s="159"/>
      <c r="BU137" s="159"/>
      <c r="BV137" s="159"/>
      <c r="BW137" s="159"/>
      <c r="BX137" s="159"/>
      <c r="BY137" s="159"/>
      <c r="BZ137" s="159"/>
      <c r="CA137" s="159"/>
      <c r="CB137" s="159"/>
      <c r="CC137" s="159"/>
      <c r="CD137" s="159"/>
      <c r="CE137" s="159"/>
      <c r="CF137" s="159"/>
      <c r="CG137" s="159"/>
      <c r="CH137" s="159"/>
      <c r="CI137" s="159"/>
      <c r="CJ137" s="159"/>
      <c r="CK137" s="159"/>
      <c r="CL137" s="159"/>
      <c r="CM137" s="159"/>
      <c r="CN137" s="159"/>
      <c r="CO137" s="159"/>
      <c r="CP137" s="159"/>
      <c r="CQ137" s="159"/>
      <c r="CR137" s="159"/>
      <c r="CS137" s="159"/>
      <c r="CT137" s="159"/>
      <c r="CU137" s="159"/>
      <c r="CV137" s="159"/>
      <c r="CW137" s="159"/>
      <c r="CX137" s="159"/>
      <c r="CY137" s="159"/>
      <c r="CZ137" s="159"/>
      <c r="DA137" s="159"/>
      <c r="DB137" s="159"/>
      <c r="DC137" s="159"/>
      <c r="DD137" s="159"/>
      <c r="DE137" s="159"/>
      <c r="DF137" s="159"/>
      <c r="DG137" s="159"/>
      <c r="DH137" s="159"/>
      <c r="DI137" s="159"/>
      <c r="DJ137" s="159"/>
      <c r="DK137" s="159"/>
      <c r="DL137" s="159"/>
      <c r="DM137" s="159"/>
      <c r="DN137" s="159"/>
      <c r="DO137" s="159"/>
      <c r="DP137" s="159"/>
      <c r="DQ137" s="159"/>
      <c r="DR137" s="159"/>
      <c r="DS137" s="159"/>
      <c r="DT137" s="159"/>
      <c r="DU137" s="159"/>
      <c r="DV137" s="159"/>
      <c r="DW137" s="159"/>
      <c r="DX137" s="159"/>
      <c r="DY137" s="159"/>
      <c r="DZ137" s="159"/>
      <c r="EA137" s="159"/>
      <c r="EB137" s="159"/>
      <c r="EC137" s="159"/>
      <c r="ED137" s="159"/>
      <c r="EE137" s="159"/>
      <c r="EF137" s="159"/>
      <c r="EG137" s="159"/>
      <c r="EH137" s="159"/>
      <c r="EI137" s="159"/>
      <c r="EJ137" s="159"/>
      <c r="EK137" s="159"/>
      <c r="EL137" s="159"/>
      <c r="EM137" s="159"/>
    </row>
    <row r="138" spans="1:143" s="10" customFormat="1" ht="17.25">
      <c r="A138" s="159"/>
      <c r="B138" s="963">
        <f t="shared" si="36"/>
        <v>30</v>
      </c>
      <c r="C138" s="964" t="str">
        <f t="shared" si="37"/>
        <v>引ﾀｲﾌﾟ30</v>
      </c>
      <c r="D138" s="964">
        <f t="shared" si="38"/>
        <v>0</v>
      </c>
      <c r="E138" s="964">
        <f t="shared" si="39"/>
        <v>0</v>
      </c>
      <c r="F138" s="964">
        <f t="shared" si="39"/>
        <v>0</v>
      </c>
      <c r="G138" s="964">
        <f t="shared" si="39"/>
        <v>0</v>
      </c>
      <c r="H138" s="964">
        <f t="shared" si="39"/>
        <v>0</v>
      </c>
      <c r="I138" s="964">
        <f t="shared" si="39"/>
        <v>0</v>
      </c>
      <c r="J138" s="964">
        <f t="shared" si="39"/>
        <v>0</v>
      </c>
      <c r="K138" s="964">
        <f t="shared" si="39"/>
        <v>0</v>
      </c>
      <c r="L138" s="965">
        <f t="shared" si="40"/>
        <v>0</v>
      </c>
      <c r="M138"/>
      <c r="N138" s="188">
        <f t="shared" si="28"/>
        <v>0</v>
      </c>
      <c r="O138" s="189">
        <f t="shared" si="29"/>
        <v>0</v>
      </c>
      <c r="P138" s="189">
        <f t="shared" si="30"/>
        <v>0</v>
      </c>
      <c r="Q138" s="189">
        <f t="shared" si="31"/>
        <v>0</v>
      </c>
      <c r="R138" s="189">
        <f t="shared" si="32"/>
        <v>0</v>
      </c>
      <c r="S138" s="189">
        <f t="shared" si="33"/>
        <v>0</v>
      </c>
      <c r="T138" s="189">
        <f t="shared" si="34"/>
        <v>0</v>
      </c>
      <c r="U138" s="966">
        <f t="shared" si="35"/>
        <v>0</v>
      </c>
      <c r="V138" s="159"/>
      <c r="W138" s="159"/>
      <c r="X138" s="159"/>
      <c r="Y138" s="159"/>
      <c r="Z138" s="159"/>
      <c r="AA138" s="159"/>
      <c r="AB138" s="159"/>
      <c r="AC138" s="159"/>
      <c r="AD138" s="159"/>
      <c r="AE138" s="159"/>
      <c r="AF138" s="159"/>
      <c r="AG138" s="159"/>
      <c r="AH138" s="159"/>
      <c r="AI138" s="159"/>
      <c r="AJ138" s="159"/>
      <c r="AK138" s="159"/>
      <c r="AL138" s="159"/>
      <c r="AM138" s="159"/>
      <c r="AN138" s="159"/>
      <c r="AO138" s="159"/>
      <c r="AP138" s="159"/>
      <c r="AQ138" s="159"/>
      <c r="AR138" s="159"/>
      <c r="AS138" s="159"/>
      <c r="AT138" s="159"/>
      <c r="AU138" s="159"/>
      <c r="AV138" s="159"/>
      <c r="AW138" s="159"/>
      <c r="AX138" s="159"/>
      <c r="AY138" s="159"/>
      <c r="AZ138" s="159"/>
      <c r="BA138" s="159"/>
      <c r="BB138" s="159"/>
      <c r="BC138" s="159"/>
      <c r="BD138" s="159"/>
      <c r="BE138" s="159"/>
      <c r="BF138" s="159"/>
      <c r="BG138" s="159"/>
      <c r="BH138" s="159"/>
      <c r="BI138" s="159"/>
      <c r="BJ138" s="159"/>
      <c r="BK138" s="159"/>
      <c r="BL138" s="159"/>
      <c r="BM138" s="159"/>
      <c r="BN138" s="159"/>
      <c r="BO138" s="159"/>
      <c r="BP138" s="159"/>
      <c r="BQ138" s="159"/>
      <c r="BR138" s="159"/>
      <c r="BS138" s="159"/>
      <c r="BT138" s="159"/>
      <c r="BU138" s="159"/>
      <c r="BV138" s="159"/>
      <c r="BW138" s="159"/>
      <c r="BX138" s="159"/>
      <c r="BY138" s="159"/>
      <c r="BZ138" s="159"/>
      <c r="CA138" s="159"/>
      <c r="CB138" s="159"/>
      <c r="CC138" s="159"/>
      <c r="CD138" s="159"/>
      <c r="CE138" s="159"/>
      <c r="CF138" s="159"/>
      <c r="CG138" s="159"/>
      <c r="CH138" s="159"/>
      <c r="CI138" s="159"/>
      <c r="CJ138" s="159"/>
      <c r="CK138" s="159"/>
      <c r="CL138" s="159"/>
      <c r="CM138" s="159"/>
      <c r="CN138" s="159"/>
      <c r="CO138" s="159"/>
      <c r="CP138" s="159"/>
      <c r="CQ138" s="159"/>
      <c r="CR138" s="159"/>
      <c r="CS138" s="159"/>
      <c r="CT138" s="159"/>
      <c r="CU138" s="159"/>
      <c r="CV138" s="159"/>
      <c r="CW138" s="159"/>
      <c r="CX138" s="159"/>
      <c r="CY138" s="159"/>
      <c r="CZ138" s="159"/>
      <c r="DA138" s="159"/>
      <c r="DB138" s="159"/>
      <c r="DC138" s="159"/>
      <c r="DD138" s="159"/>
      <c r="DE138" s="159"/>
      <c r="DF138" s="159"/>
      <c r="DG138" s="159"/>
      <c r="DH138" s="159"/>
      <c r="DI138" s="159"/>
      <c r="DJ138" s="159"/>
      <c r="DK138" s="159"/>
      <c r="DL138" s="159"/>
      <c r="DM138" s="159"/>
      <c r="DN138" s="159"/>
      <c r="DO138" s="159"/>
      <c r="DP138" s="159"/>
      <c r="DQ138" s="159"/>
      <c r="DR138" s="159"/>
      <c r="DS138" s="159"/>
      <c r="DT138" s="159"/>
      <c r="DU138" s="159"/>
      <c r="DV138" s="159"/>
      <c r="DW138" s="159"/>
      <c r="DX138" s="159"/>
      <c r="DY138" s="159"/>
      <c r="DZ138" s="159"/>
      <c r="EA138" s="159"/>
      <c r="EB138" s="159"/>
      <c r="EC138" s="159"/>
      <c r="ED138" s="159"/>
      <c r="EE138" s="159"/>
      <c r="EF138" s="159"/>
      <c r="EG138" s="159"/>
      <c r="EH138" s="159"/>
      <c r="EI138" s="159"/>
      <c r="EJ138" s="159"/>
      <c r="EK138" s="159"/>
      <c r="EL138" s="159"/>
      <c r="EM138" s="159"/>
    </row>
    <row r="139" spans="1:143" s="10" customFormat="1" ht="17.25">
      <c r="A139" s="159"/>
      <c r="B139" s="317" t="str">
        <f t="shared" si="36"/>
        <v>組合せ総合計</v>
      </c>
      <c r="C139" s="960">
        <f t="shared" si="37"/>
        <v>0</v>
      </c>
      <c r="D139" s="960">
        <f t="shared" si="38"/>
        <v>0</v>
      </c>
      <c r="E139" s="960">
        <f t="shared" ref="E139:K139" si="41">I105</f>
        <v>0</v>
      </c>
      <c r="F139" s="960">
        <f t="shared" si="41"/>
        <v>0</v>
      </c>
      <c r="G139" s="960">
        <f t="shared" si="41"/>
        <v>0</v>
      </c>
      <c r="H139" s="960">
        <f t="shared" si="41"/>
        <v>0</v>
      </c>
      <c r="I139" s="960">
        <f t="shared" si="41"/>
        <v>0</v>
      </c>
      <c r="J139" s="960">
        <f t="shared" si="41"/>
        <v>0</v>
      </c>
      <c r="K139" s="960">
        <f t="shared" si="41"/>
        <v>0</v>
      </c>
      <c r="L139" s="318">
        <f t="shared" si="40"/>
        <v>0</v>
      </c>
      <c r="M139"/>
      <c r="N139" s="967">
        <f>SUM(N109:N138)</f>
        <v>0</v>
      </c>
      <c r="O139" s="968">
        <f t="shared" ref="O139:U139" si="42">SUM(O109:O138)</f>
        <v>0</v>
      </c>
      <c r="P139" s="968">
        <f t="shared" si="42"/>
        <v>0</v>
      </c>
      <c r="Q139" s="968">
        <f t="shared" si="42"/>
        <v>0</v>
      </c>
      <c r="R139" s="968">
        <f t="shared" si="42"/>
        <v>0</v>
      </c>
      <c r="S139" s="968">
        <f t="shared" si="42"/>
        <v>0</v>
      </c>
      <c r="T139" s="968">
        <f t="shared" si="42"/>
        <v>0</v>
      </c>
      <c r="U139" s="969">
        <f t="shared" si="42"/>
        <v>0</v>
      </c>
      <c r="V139" s="159"/>
      <c r="W139" s="159"/>
      <c r="X139" s="159"/>
      <c r="Y139" s="159"/>
      <c r="Z139" s="159"/>
      <c r="AA139" s="159"/>
      <c r="AB139" s="159"/>
      <c r="AC139" s="159"/>
      <c r="AD139" s="159"/>
      <c r="AE139" s="159"/>
      <c r="AF139" s="159"/>
      <c r="AG139" s="159"/>
      <c r="AH139" s="159"/>
      <c r="AI139" s="159"/>
      <c r="AJ139" s="159"/>
      <c r="AK139" s="159"/>
      <c r="AL139" s="159"/>
      <c r="AM139" s="159"/>
      <c r="AN139" s="159"/>
      <c r="AO139" s="159"/>
      <c r="AP139" s="159"/>
      <c r="AQ139" s="159"/>
      <c r="AR139" s="159"/>
      <c r="AS139" s="159"/>
      <c r="AT139" s="159"/>
      <c r="AU139" s="159"/>
      <c r="AV139" s="159"/>
      <c r="AW139" s="159"/>
      <c r="AX139" s="159"/>
      <c r="AY139" s="159"/>
      <c r="AZ139" s="159"/>
      <c r="BA139" s="159"/>
      <c r="BB139" s="159"/>
      <c r="BC139" s="159"/>
      <c r="BD139" s="159"/>
      <c r="BE139" s="159"/>
      <c r="BF139" s="159"/>
      <c r="BG139" s="159"/>
      <c r="BH139" s="159"/>
      <c r="BI139" s="159"/>
      <c r="BJ139" s="159"/>
      <c r="BK139" s="159"/>
      <c r="BL139" s="159"/>
      <c r="BM139" s="159"/>
      <c r="BN139" s="159"/>
      <c r="BO139" s="159"/>
      <c r="BP139" s="159"/>
      <c r="BQ139" s="159"/>
      <c r="BR139" s="159"/>
      <c r="BS139" s="159"/>
      <c r="BT139" s="159"/>
      <c r="BU139" s="159"/>
      <c r="BV139" s="159"/>
      <c r="BW139" s="159"/>
      <c r="BX139" s="159"/>
      <c r="BY139" s="159"/>
      <c r="BZ139" s="159"/>
      <c r="CA139" s="159"/>
      <c r="CB139" s="159"/>
      <c r="CC139" s="159"/>
      <c r="CD139" s="159"/>
      <c r="CE139" s="159"/>
      <c r="CF139" s="159"/>
      <c r="CG139" s="159"/>
      <c r="CH139" s="159"/>
      <c r="CI139" s="159"/>
      <c r="CJ139" s="159"/>
      <c r="CK139" s="159"/>
      <c r="CL139" s="159"/>
      <c r="CM139" s="159"/>
      <c r="CN139" s="159"/>
      <c r="CO139" s="159"/>
      <c r="CP139" s="159"/>
      <c r="CQ139" s="159"/>
      <c r="CR139" s="159"/>
      <c r="CS139" s="159"/>
      <c r="CT139" s="159"/>
      <c r="CU139" s="159"/>
      <c r="CV139" s="159"/>
      <c r="CW139" s="159"/>
      <c r="CX139" s="159"/>
      <c r="CY139" s="159"/>
      <c r="CZ139" s="159"/>
      <c r="DA139" s="159"/>
      <c r="DB139" s="159"/>
      <c r="DC139" s="159"/>
      <c r="DD139" s="159"/>
      <c r="DE139" s="159"/>
      <c r="DF139" s="159"/>
      <c r="DG139" s="159"/>
      <c r="DH139" s="159"/>
      <c r="DI139" s="159"/>
      <c r="DJ139" s="159"/>
      <c r="DK139" s="159"/>
      <c r="DL139" s="159"/>
      <c r="DM139" s="159"/>
      <c r="DN139" s="159"/>
      <c r="DO139" s="159"/>
      <c r="DP139" s="159"/>
      <c r="DQ139" s="159"/>
      <c r="DR139" s="159"/>
      <c r="DS139" s="159"/>
      <c r="DT139" s="159"/>
      <c r="DU139" s="159"/>
      <c r="DV139" s="159"/>
      <c r="DW139" s="159"/>
      <c r="DX139" s="159"/>
      <c r="DY139" s="159"/>
      <c r="DZ139" s="159"/>
      <c r="EA139" s="159"/>
      <c r="EB139" s="159"/>
      <c r="EC139" s="159"/>
      <c r="ED139" s="159"/>
      <c r="EE139" s="159"/>
      <c r="EF139" s="159"/>
      <c r="EG139" s="159"/>
      <c r="EH139" s="159"/>
      <c r="EI139" s="159"/>
      <c r="EJ139" s="159"/>
      <c r="EK139" s="159"/>
      <c r="EL139" s="159"/>
      <c r="EM139" s="159"/>
    </row>
    <row r="140" spans="1:143" s="10" customFormat="1" ht="17.25">
      <c r="A140" s="159"/>
      <c r="B140" s="159"/>
      <c r="C140" s="159"/>
      <c r="D140" s="159"/>
      <c r="E140" s="159"/>
      <c r="F140" s="159"/>
      <c r="G140" s="159"/>
      <c r="H140" s="159"/>
      <c r="I140" s="159"/>
      <c r="J140" s="159"/>
      <c r="K140" s="159"/>
      <c r="L140" s="159"/>
      <c r="M140" s="159"/>
      <c r="N140" s="159"/>
      <c r="O140" s="159"/>
      <c r="P140" s="159"/>
      <c r="Q140" s="159"/>
      <c r="R140" s="159"/>
      <c r="S140" s="159"/>
      <c r="T140" s="159"/>
      <c r="U140" s="159"/>
      <c r="V140" s="159"/>
      <c r="W140" s="159"/>
      <c r="X140" s="159"/>
      <c r="Y140" s="159"/>
      <c r="Z140" s="159"/>
      <c r="AA140" s="159"/>
      <c r="AB140" s="159"/>
      <c r="AC140" s="159"/>
      <c r="AD140" s="159"/>
      <c r="AE140" s="159"/>
      <c r="AF140" s="159"/>
      <c r="AG140" s="159"/>
      <c r="AH140" s="159"/>
      <c r="AI140" s="159"/>
      <c r="AJ140" s="159"/>
      <c r="AK140" s="159"/>
      <c r="AL140" s="159"/>
      <c r="AM140" s="159"/>
      <c r="AN140" s="159"/>
      <c r="AO140" s="159"/>
      <c r="AP140" s="159"/>
      <c r="AQ140" s="159"/>
      <c r="AR140" s="159"/>
      <c r="AS140" s="159"/>
      <c r="AT140" s="159"/>
      <c r="AU140" s="159"/>
      <c r="AV140" s="159"/>
      <c r="AW140" s="159"/>
      <c r="AX140" s="159"/>
      <c r="AY140" s="159"/>
      <c r="AZ140" s="159"/>
      <c r="BA140" s="159"/>
      <c r="BB140" s="159"/>
      <c r="BC140" s="159"/>
      <c r="BD140" s="159"/>
      <c r="BE140" s="159"/>
      <c r="BF140" s="159"/>
      <c r="BG140" s="159"/>
      <c r="BH140" s="159"/>
      <c r="BI140" s="159"/>
      <c r="BJ140" s="159"/>
      <c r="BK140" s="159"/>
      <c r="BL140" s="159"/>
      <c r="BM140" s="159"/>
      <c r="BN140" s="159"/>
      <c r="BO140" s="159"/>
      <c r="BP140" s="159"/>
      <c r="BQ140" s="159"/>
      <c r="BR140" s="159"/>
      <c r="BS140" s="159"/>
      <c r="BT140" s="159"/>
      <c r="BU140" s="159"/>
      <c r="BV140" s="159"/>
      <c r="BW140" s="159"/>
      <c r="BX140" s="159"/>
      <c r="BY140" s="159"/>
      <c r="BZ140" s="159"/>
      <c r="CA140" s="159"/>
      <c r="CB140" s="159"/>
      <c r="CC140" s="159"/>
      <c r="CD140" s="159"/>
      <c r="CE140" s="159"/>
      <c r="CF140" s="159"/>
      <c r="CG140" s="159"/>
      <c r="CH140" s="159"/>
      <c r="CI140" s="159"/>
      <c r="CJ140" s="159"/>
      <c r="CK140" s="159"/>
      <c r="CL140" s="159"/>
      <c r="CM140" s="159"/>
      <c r="CN140" s="159"/>
      <c r="CO140" s="159"/>
      <c r="CP140" s="159"/>
      <c r="CQ140" s="159"/>
      <c r="CR140" s="159"/>
      <c r="CS140" s="159"/>
      <c r="CT140" s="159"/>
      <c r="CU140" s="159"/>
      <c r="CV140" s="159"/>
      <c r="CW140" s="159"/>
      <c r="CX140" s="159"/>
      <c r="CY140" s="159"/>
      <c r="CZ140" s="159"/>
      <c r="DA140" s="159"/>
      <c r="DB140" s="159"/>
      <c r="DC140" s="159"/>
      <c r="DD140" s="159"/>
      <c r="DE140" s="159"/>
      <c r="DF140" s="159"/>
      <c r="DG140" s="159"/>
      <c r="DH140" s="159"/>
      <c r="DI140" s="159"/>
      <c r="DJ140" s="159"/>
      <c r="DK140" s="159"/>
      <c r="DL140" s="159"/>
      <c r="DM140" s="159"/>
      <c r="DN140" s="159"/>
      <c r="DO140" s="159"/>
      <c r="DP140" s="159"/>
      <c r="DQ140" s="159"/>
      <c r="DR140" s="159"/>
      <c r="DS140" s="159"/>
      <c r="DT140" s="159"/>
      <c r="DU140" s="159"/>
      <c r="DV140" s="159"/>
      <c r="DW140" s="159"/>
      <c r="DX140" s="159"/>
      <c r="DY140" s="159"/>
      <c r="DZ140" s="159"/>
      <c r="EA140" s="159"/>
      <c r="EB140" s="159"/>
      <c r="EC140" s="159"/>
      <c r="ED140" s="159"/>
      <c r="EE140" s="159"/>
      <c r="EF140" s="159"/>
      <c r="EG140" s="159"/>
      <c r="EH140" s="159"/>
      <c r="EI140" s="159"/>
      <c r="EJ140" s="159"/>
      <c r="EK140" s="159"/>
      <c r="EL140" s="159"/>
      <c r="EM140" s="159"/>
    </row>
    <row r="141" spans="1:143" s="10" customFormat="1" ht="17.25">
      <c r="A141" s="159"/>
      <c r="B141" s="159"/>
      <c r="C141" s="159"/>
      <c r="D141" s="159"/>
      <c r="E141" s="159"/>
      <c r="F141" s="159"/>
      <c r="G141" s="159"/>
      <c r="H141" s="159"/>
      <c r="I141" s="159"/>
      <c r="J141" s="159"/>
      <c r="K141" s="159"/>
      <c r="L141" s="159"/>
      <c r="M141" s="159"/>
      <c r="N141" s="159"/>
      <c r="O141" s="159"/>
      <c r="P141" s="159"/>
      <c r="Q141" s="159"/>
      <c r="R141" s="159"/>
      <c r="S141" s="159"/>
      <c r="T141" s="159"/>
      <c r="U141" s="159"/>
      <c r="V141" s="159"/>
      <c r="W141" s="159"/>
      <c r="X141" s="159"/>
      <c r="Y141" s="159"/>
      <c r="Z141" s="159"/>
      <c r="AA141" s="159"/>
      <c r="AB141" s="159"/>
      <c r="AC141" s="159"/>
      <c r="AD141" s="159"/>
      <c r="AE141" s="159"/>
      <c r="AF141" s="159"/>
      <c r="AG141" s="159"/>
      <c r="AH141" s="159"/>
      <c r="AI141" s="159"/>
      <c r="AJ141" s="159"/>
      <c r="AK141" s="159"/>
      <c r="AL141" s="159"/>
      <c r="AM141" s="159"/>
      <c r="AN141" s="159"/>
      <c r="AO141" s="159"/>
      <c r="AP141" s="159"/>
      <c r="AQ141" s="159"/>
      <c r="AR141" s="159"/>
      <c r="AS141" s="159"/>
      <c r="AT141" s="159"/>
      <c r="AU141" s="159"/>
      <c r="AV141" s="159"/>
      <c r="AW141" s="159"/>
      <c r="AX141" s="159"/>
      <c r="AY141" s="159"/>
      <c r="AZ141" s="159"/>
      <c r="BA141" s="159"/>
      <c r="BB141" s="159"/>
      <c r="BC141" s="159"/>
      <c r="BD141" s="159"/>
      <c r="BE141" s="159"/>
      <c r="BF141" s="159"/>
      <c r="BG141" s="159"/>
      <c r="BH141" s="159"/>
      <c r="BI141" s="159"/>
      <c r="BJ141" s="159"/>
      <c r="BK141" s="159"/>
      <c r="BL141" s="159"/>
      <c r="BM141" s="159"/>
      <c r="BN141" s="159"/>
      <c r="BO141" s="159"/>
      <c r="BP141" s="159"/>
      <c r="BQ141" s="159"/>
      <c r="BR141" s="159"/>
      <c r="BS141" s="159"/>
      <c r="BT141" s="159"/>
      <c r="BU141" s="159"/>
      <c r="BV141" s="159"/>
      <c r="BW141" s="159"/>
      <c r="BX141" s="159"/>
      <c r="BY141" s="159"/>
      <c r="BZ141" s="159"/>
      <c r="CA141" s="159"/>
      <c r="CB141" s="159"/>
      <c r="CC141" s="159"/>
      <c r="CD141" s="159"/>
      <c r="CE141" s="159"/>
      <c r="CF141" s="159"/>
      <c r="CG141" s="159"/>
      <c r="CH141" s="159"/>
      <c r="CI141" s="159"/>
      <c r="CJ141" s="159"/>
      <c r="CK141" s="159"/>
      <c r="CL141" s="159"/>
      <c r="CM141" s="159"/>
      <c r="CN141" s="159"/>
      <c r="CO141" s="159"/>
      <c r="CP141" s="159"/>
      <c r="CQ141" s="159"/>
      <c r="CR141" s="159"/>
      <c r="CS141" s="159"/>
      <c r="CT141" s="159"/>
      <c r="CU141" s="159"/>
      <c r="CV141" s="159"/>
      <c r="CW141" s="159"/>
      <c r="CX141" s="159"/>
      <c r="CY141" s="159"/>
      <c r="CZ141" s="159"/>
      <c r="DA141" s="159"/>
      <c r="DB141" s="159"/>
      <c r="DC141" s="159"/>
      <c r="DD141" s="159"/>
      <c r="DE141" s="159"/>
      <c r="DF141" s="159"/>
      <c r="DG141" s="159"/>
      <c r="DH141" s="159"/>
      <c r="DI141" s="159"/>
      <c r="DJ141" s="159"/>
      <c r="DK141" s="159"/>
      <c r="DL141" s="159"/>
      <c r="DM141" s="159"/>
      <c r="DN141" s="159"/>
      <c r="DO141" s="159"/>
      <c r="DP141" s="159"/>
      <c r="DQ141" s="159"/>
      <c r="DR141" s="159"/>
      <c r="DS141" s="159"/>
      <c r="DT141" s="159"/>
      <c r="DU141" s="159"/>
      <c r="DV141" s="159"/>
      <c r="DW141" s="159"/>
      <c r="DX141" s="159"/>
      <c r="DY141" s="159"/>
      <c r="DZ141" s="159"/>
      <c r="EA141" s="159"/>
      <c r="EB141" s="159"/>
      <c r="EC141" s="159"/>
      <c r="ED141" s="159"/>
      <c r="EE141" s="159"/>
      <c r="EF141" s="159"/>
      <c r="EG141" s="159"/>
      <c r="EH141" s="159"/>
      <c r="EI141" s="159"/>
      <c r="EJ141" s="159"/>
      <c r="EK141" s="159"/>
      <c r="EL141" s="159"/>
      <c r="EM141" s="159"/>
    </row>
    <row r="142" spans="1:143" s="10" customFormat="1" ht="17.25">
      <c r="A142" s="159"/>
      <c r="B142" s="159"/>
      <c r="C142" s="159"/>
      <c r="D142" s="159"/>
      <c r="E142" s="159"/>
      <c r="F142" s="159"/>
      <c r="G142" s="159"/>
      <c r="H142" s="159"/>
      <c r="I142" s="159"/>
      <c r="J142" s="159"/>
      <c r="K142" s="159"/>
      <c r="L142" s="159"/>
      <c r="M142" s="159"/>
      <c r="N142" s="159"/>
      <c r="O142" s="159"/>
      <c r="P142" s="159"/>
      <c r="Q142" s="159"/>
      <c r="R142" s="159"/>
      <c r="S142" s="159"/>
      <c r="T142" s="159"/>
      <c r="U142" s="159"/>
      <c r="V142" s="159"/>
      <c r="W142" s="159"/>
      <c r="X142" s="159"/>
      <c r="Y142" s="159"/>
      <c r="Z142" s="159"/>
      <c r="AA142" s="159"/>
      <c r="AB142" s="159"/>
      <c r="AC142" s="159"/>
      <c r="AD142" s="159"/>
      <c r="AE142" s="159"/>
      <c r="AF142" s="159"/>
      <c r="AG142" s="159"/>
      <c r="AH142" s="159"/>
      <c r="AI142" s="159"/>
      <c r="AJ142" s="159"/>
      <c r="AK142" s="159"/>
      <c r="AL142" s="159"/>
      <c r="AM142" s="159"/>
      <c r="AN142" s="159"/>
      <c r="AO142" s="159"/>
      <c r="AP142" s="159"/>
      <c r="AQ142" s="159"/>
      <c r="AR142" s="159"/>
      <c r="AS142" s="159"/>
      <c r="AT142" s="159"/>
      <c r="AU142" s="159"/>
      <c r="AV142" s="159"/>
      <c r="AW142" s="159"/>
      <c r="AX142" s="159"/>
      <c r="AY142" s="159"/>
      <c r="AZ142" s="159"/>
      <c r="BA142" s="159"/>
      <c r="BB142" s="159"/>
      <c r="BC142" s="159"/>
      <c r="BD142" s="159"/>
      <c r="BE142" s="159"/>
      <c r="BF142" s="159"/>
      <c r="BG142" s="159"/>
      <c r="BH142" s="159"/>
      <c r="BI142" s="159"/>
      <c r="BJ142" s="159"/>
      <c r="BK142" s="159"/>
      <c r="BL142" s="159"/>
      <c r="BM142" s="159"/>
      <c r="BN142" s="159"/>
      <c r="BO142" s="159"/>
      <c r="BP142" s="159"/>
      <c r="BQ142" s="159"/>
      <c r="BR142" s="159"/>
      <c r="BS142" s="159"/>
      <c r="BT142" s="159"/>
      <c r="BU142" s="159"/>
      <c r="BV142" s="159"/>
      <c r="BW142" s="159"/>
      <c r="BX142" s="159"/>
      <c r="BY142" s="159"/>
      <c r="BZ142" s="159"/>
      <c r="CA142" s="159"/>
      <c r="CB142" s="159"/>
      <c r="CC142" s="159"/>
      <c r="CD142" s="159"/>
      <c r="CE142" s="159"/>
      <c r="CF142" s="159"/>
      <c r="CG142" s="159"/>
      <c r="CH142" s="159"/>
      <c r="CI142" s="159"/>
      <c r="CJ142" s="159"/>
      <c r="CK142" s="159"/>
      <c r="CL142" s="159"/>
      <c r="CM142" s="159"/>
      <c r="CN142" s="159"/>
      <c r="CO142" s="159"/>
      <c r="CP142" s="159"/>
      <c r="CQ142" s="159"/>
      <c r="CR142" s="159"/>
      <c r="CS142" s="159"/>
      <c r="CT142" s="159"/>
      <c r="CU142" s="159"/>
      <c r="CV142" s="159"/>
      <c r="CW142" s="159"/>
      <c r="CX142" s="159"/>
      <c r="CY142" s="159"/>
      <c r="CZ142" s="159"/>
      <c r="DA142" s="159"/>
      <c r="DB142" s="159"/>
      <c r="DC142" s="159"/>
      <c r="DD142" s="159"/>
      <c r="DE142" s="159"/>
      <c r="DF142" s="159"/>
      <c r="DG142" s="159"/>
      <c r="DH142" s="159"/>
      <c r="DI142" s="159"/>
      <c r="DJ142" s="159"/>
      <c r="DK142" s="159"/>
      <c r="DL142" s="159"/>
      <c r="DM142" s="159"/>
      <c r="DN142" s="159"/>
      <c r="DO142" s="159"/>
      <c r="DP142" s="159"/>
      <c r="DQ142" s="159"/>
      <c r="DR142" s="159"/>
      <c r="DS142" s="159"/>
      <c r="DT142" s="159"/>
      <c r="DU142" s="159"/>
      <c r="DV142" s="159"/>
      <c r="DW142" s="159"/>
      <c r="DX142" s="159"/>
      <c r="DY142" s="159"/>
      <c r="DZ142" s="159"/>
      <c r="EA142" s="159"/>
      <c r="EB142" s="159"/>
      <c r="EC142" s="159"/>
      <c r="ED142" s="159"/>
      <c r="EE142" s="159"/>
      <c r="EF142" s="159"/>
      <c r="EG142" s="159"/>
      <c r="EH142" s="159"/>
      <c r="EI142" s="159"/>
      <c r="EJ142" s="159"/>
      <c r="EK142" s="159"/>
      <c r="EL142" s="159"/>
      <c r="EM142" s="159"/>
    </row>
    <row r="143" spans="1:143" s="10" customFormat="1" ht="17.25">
      <c r="A143" s="159"/>
      <c r="B143" s="159"/>
      <c r="C143" s="159"/>
      <c r="D143" s="159"/>
      <c r="E143" s="159"/>
      <c r="F143" s="159"/>
      <c r="G143" s="159"/>
      <c r="H143" s="159"/>
      <c r="I143" s="159"/>
      <c r="J143" s="159"/>
      <c r="K143" s="159"/>
      <c r="L143" s="159"/>
      <c r="M143" s="159"/>
      <c r="N143" s="159"/>
      <c r="O143" s="159"/>
      <c r="P143" s="159"/>
      <c r="Q143" s="159"/>
      <c r="R143" s="159"/>
      <c r="S143" s="159"/>
      <c r="T143" s="159"/>
      <c r="U143" s="159"/>
      <c r="V143" s="159"/>
      <c r="W143" s="159"/>
      <c r="X143" s="159"/>
      <c r="Y143" s="159"/>
      <c r="Z143" s="159"/>
      <c r="AA143" s="159"/>
      <c r="AB143" s="159"/>
      <c r="AC143" s="159"/>
      <c r="AD143" s="159"/>
      <c r="AE143" s="159"/>
      <c r="AF143" s="159"/>
      <c r="AG143" s="159"/>
      <c r="AH143" s="159"/>
      <c r="AI143" s="159"/>
      <c r="AJ143" s="159"/>
      <c r="AK143" s="159"/>
      <c r="AL143" s="159"/>
      <c r="AM143" s="159"/>
      <c r="AN143" s="159"/>
      <c r="AO143" s="159"/>
      <c r="AP143" s="159"/>
      <c r="AQ143" s="159"/>
      <c r="AR143" s="159"/>
      <c r="AS143" s="159"/>
      <c r="AT143" s="159"/>
      <c r="AU143" s="159"/>
      <c r="AV143" s="159"/>
      <c r="AW143" s="159"/>
      <c r="AX143" s="159"/>
      <c r="AY143" s="159"/>
      <c r="AZ143" s="159"/>
      <c r="BA143" s="159"/>
      <c r="BB143" s="159"/>
      <c r="BC143" s="159"/>
      <c r="BD143" s="159"/>
      <c r="BE143" s="159"/>
      <c r="BF143" s="159"/>
      <c r="BG143" s="159"/>
      <c r="BH143" s="159"/>
      <c r="BI143" s="159"/>
      <c r="BJ143" s="159"/>
      <c r="BK143" s="159"/>
      <c r="BL143" s="159"/>
      <c r="BM143" s="159"/>
      <c r="BN143" s="159"/>
      <c r="BO143" s="159"/>
      <c r="BP143" s="159"/>
      <c r="BQ143" s="159"/>
      <c r="BR143" s="159"/>
      <c r="BS143" s="159"/>
      <c r="BT143" s="159"/>
      <c r="BU143" s="159"/>
      <c r="BV143" s="159"/>
      <c r="BW143" s="159"/>
      <c r="BX143" s="159"/>
      <c r="BY143" s="159"/>
      <c r="BZ143" s="159"/>
      <c r="CA143" s="159"/>
      <c r="CB143" s="159"/>
      <c r="CC143" s="159"/>
      <c r="CD143" s="159"/>
      <c r="CE143" s="159"/>
      <c r="CF143" s="159"/>
      <c r="CG143" s="159"/>
      <c r="CH143" s="159"/>
      <c r="CI143" s="159"/>
      <c r="CJ143" s="159"/>
      <c r="CK143" s="159"/>
      <c r="CL143" s="159"/>
      <c r="CM143" s="159"/>
      <c r="CN143" s="159"/>
      <c r="CO143" s="159"/>
      <c r="CP143" s="159"/>
      <c r="CQ143" s="159"/>
      <c r="CR143" s="159"/>
      <c r="CS143" s="159"/>
      <c r="CT143" s="159"/>
      <c r="CU143" s="159"/>
      <c r="CV143" s="159"/>
      <c r="CW143" s="159"/>
      <c r="CX143" s="159"/>
      <c r="CY143" s="159"/>
      <c r="CZ143" s="159"/>
      <c r="DA143" s="159"/>
      <c r="DB143" s="159"/>
      <c r="DC143" s="159"/>
      <c r="DD143" s="159"/>
      <c r="DE143" s="159"/>
      <c r="DF143" s="159"/>
      <c r="DG143" s="159"/>
      <c r="DH143" s="159"/>
      <c r="DI143" s="159"/>
      <c r="DJ143" s="159"/>
      <c r="DK143" s="159"/>
      <c r="DL143" s="159"/>
      <c r="DM143" s="159"/>
      <c r="DN143" s="159"/>
      <c r="DO143" s="159"/>
      <c r="DP143" s="159"/>
      <c r="DQ143" s="159"/>
      <c r="DR143" s="159"/>
      <c r="DS143" s="159"/>
      <c r="DT143" s="159"/>
      <c r="DU143" s="159"/>
      <c r="DV143" s="159"/>
      <c r="DW143" s="159"/>
      <c r="DX143" s="159"/>
      <c r="DY143" s="159"/>
      <c r="DZ143" s="159"/>
      <c r="EA143" s="159"/>
      <c r="EB143" s="159"/>
      <c r="EC143" s="159"/>
      <c r="ED143" s="159"/>
      <c r="EE143" s="159"/>
      <c r="EF143" s="159"/>
      <c r="EG143" s="159"/>
      <c r="EH143" s="159"/>
      <c r="EI143" s="159"/>
      <c r="EJ143" s="159"/>
      <c r="EK143" s="159"/>
      <c r="EL143" s="159"/>
      <c r="EM143" s="159"/>
    </row>
    <row r="144" spans="1:143" s="10" customFormat="1" ht="17.25">
      <c r="A144" s="159"/>
      <c r="B144" s="159"/>
      <c r="C144" s="159"/>
      <c r="D144" s="159"/>
      <c r="E144" s="159"/>
      <c r="F144" s="159"/>
      <c r="G144" s="159"/>
      <c r="H144" s="159"/>
      <c r="I144" s="159"/>
      <c r="J144" s="159"/>
      <c r="K144" s="159"/>
      <c r="L144" s="159"/>
      <c r="M144" s="159"/>
      <c r="N144" s="159"/>
      <c r="O144" s="159"/>
      <c r="P144" s="159"/>
      <c r="Q144" s="159"/>
      <c r="R144" s="159"/>
      <c r="S144" s="159"/>
      <c r="T144" s="159"/>
      <c r="U144" s="159"/>
      <c r="V144" s="159"/>
      <c r="W144" s="159"/>
      <c r="X144" s="159"/>
      <c r="Y144" s="159"/>
      <c r="Z144" s="159"/>
      <c r="AA144" s="159"/>
      <c r="AB144" s="159"/>
      <c r="AC144" s="159"/>
      <c r="AD144" s="159"/>
      <c r="AE144" s="159"/>
      <c r="AF144" s="159"/>
      <c r="AG144" s="159"/>
      <c r="AH144" s="159"/>
      <c r="AI144" s="159"/>
      <c r="AJ144" s="159"/>
      <c r="AK144" s="159"/>
      <c r="AL144" s="159"/>
      <c r="AM144" s="159"/>
      <c r="AN144" s="159"/>
      <c r="AO144" s="159"/>
      <c r="AP144" s="159"/>
      <c r="AQ144" s="159"/>
      <c r="AR144" s="159"/>
      <c r="AS144" s="159"/>
      <c r="AT144" s="159"/>
      <c r="AU144" s="159"/>
      <c r="AV144" s="159"/>
      <c r="AW144" s="159"/>
      <c r="AX144" s="159"/>
      <c r="AY144" s="159"/>
      <c r="AZ144" s="159"/>
      <c r="BA144" s="159"/>
      <c r="BB144" s="159"/>
      <c r="BC144" s="159"/>
      <c r="BD144" s="159"/>
      <c r="BE144" s="159"/>
      <c r="BF144" s="159"/>
      <c r="BG144" s="159"/>
      <c r="BH144" s="159"/>
      <c r="BI144" s="159"/>
      <c r="BJ144" s="159"/>
      <c r="BK144" s="159"/>
      <c r="BL144" s="159"/>
      <c r="BM144" s="159"/>
      <c r="BN144" s="159"/>
      <c r="BO144" s="159"/>
      <c r="BP144" s="159"/>
      <c r="BQ144" s="159"/>
      <c r="BR144" s="159"/>
      <c r="BS144" s="159"/>
      <c r="BT144" s="159"/>
      <c r="BU144" s="159"/>
      <c r="BV144" s="159"/>
      <c r="BW144" s="159"/>
      <c r="BX144" s="159"/>
      <c r="BY144" s="159"/>
      <c r="BZ144" s="159"/>
      <c r="CA144" s="159"/>
      <c r="CB144" s="159"/>
      <c r="CC144" s="159"/>
      <c r="CD144" s="159"/>
      <c r="CE144" s="159"/>
      <c r="CF144" s="159"/>
      <c r="CG144" s="159"/>
      <c r="CH144" s="159"/>
      <c r="CI144" s="159"/>
      <c r="CJ144" s="159"/>
      <c r="CK144" s="159"/>
      <c r="CL144" s="159"/>
      <c r="CM144" s="159"/>
      <c r="CN144" s="159"/>
      <c r="CO144" s="159"/>
      <c r="CP144" s="159"/>
      <c r="CQ144" s="159"/>
      <c r="CR144" s="159"/>
      <c r="CS144" s="159"/>
      <c r="CT144" s="159"/>
      <c r="CU144" s="159"/>
      <c r="CV144" s="159"/>
      <c r="CW144" s="159"/>
      <c r="CX144" s="159"/>
      <c r="CY144" s="159"/>
      <c r="CZ144" s="159"/>
      <c r="DA144" s="159"/>
      <c r="DB144" s="159"/>
      <c r="DC144" s="159"/>
      <c r="DD144" s="159"/>
      <c r="DE144" s="159"/>
      <c r="DF144" s="159"/>
      <c r="DG144" s="159"/>
      <c r="DH144" s="159"/>
      <c r="DI144" s="159"/>
      <c r="DJ144" s="159"/>
      <c r="DK144" s="159"/>
      <c r="DL144" s="159"/>
      <c r="DM144" s="159"/>
      <c r="DN144" s="159"/>
      <c r="DO144" s="159"/>
      <c r="DP144" s="159"/>
      <c r="DQ144" s="159"/>
      <c r="DR144" s="159"/>
      <c r="DS144" s="159"/>
      <c r="DT144" s="159"/>
      <c r="DU144" s="159"/>
      <c r="DV144" s="159"/>
      <c r="DW144" s="159"/>
      <c r="DX144" s="159"/>
      <c r="DY144" s="159"/>
      <c r="DZ144" s="159"/>
      <c r="EA144" s="159"/>
      <c r="EB144" s="159"/>
      <c r="EC144" s="159"/>
      <c r="ED144" s="159"/>
      <c r="EE144" s="159"/>
      <c r="EF144" s="159"/>
      <c r="EG144" s="159"/>
      <c r="EH144" s="159"/>
      <c r="EI144" s="159"/>
      <c r="EJ144" s="159"/>
      <c r="EK144" s="159"/>
      <c r="EL144" s="159"/>
      <c r="EM144" s="159"/>
    </row>
    <row r="145" spans="1:143" s="10" customFormat="1" ht="17.25">
      <c r="A145" s="159"/>
      <c r="B145" s="159"/>
      <c r="C145" s="159"/>
      <c r="D145" s="159"/>
      <c r="E145" s="159"/>
      <c r="F145" s="159"/>
      <c r="G145" s="159"/>
      <c r="H145" s="159"/>
      <c r="I145" s="159"/>
      <c r="J145" s="159"/>
      <c r="K145" s="159"/>
      <c r="L145" s="159"/>
      <c r="M145" s="159"/>
      <c r="N145" s="159"/>
      <c r="O145" s="159"/>
      <c r="P145" s="159"/>
      <c r="Q145" s="159"/>
      <c r="R145" s="159"/>
      <c r="S145" s="159"/>
      <c r="T145" s="159"/>
      <c r="U145" s="159"/>
      <c r="V145" s="159"/>
      <c r="W145" s="159"/>
      <c r="X145" s="159"/>
      <c r="Y145" s="159"/>
      <c r="Z145" s="159"/>
      <c r="AA145" s="159"/>
      <c r="AB145" s="159"/>
      <c r="AC145" s="159"/>
      <c r="AD145" s="159"/>
      <c r="AE145" s="159"/>
      <c r="AF145" s="159"/>
      <c r="AG145" s="159"/>
      <c r="AH145" s="159"/>
      <c r="AI145" s="159"/>
      <c r="AJ145" s="159"/>
      <c r="AK145" s="159"/>
      <c r="AL145" s="159"/>
      <c r="AM145" s="159"/>
      <c r="AN145" s="159"/>
      <c r="AO145" s="159"/>
      <c r="AP145" s="159"/>
      <c r="AQ145" s="159"/>
      <c r="AR145" s="159"/>
      <c r="AS145" s="159"/>
      <c r="AT145" s="159"/>
      <c r="AU145" s="159"/>
      <c r="AV145" s="159"/>
      <c r="AW145" s="159"/>
      <c r="AX145" s="159"/>
      <c r="AY145" s="159"/>
      <c r="AZ145" s="159"/>
      <c r="BA145" s="159"/>
      <c r="BB145" s="159"/>
      <c r="BC145" s="159"/>
      <c r="BD145" s="159"/>
      <c r="BE145" s="159"/>
      <c r="BF145" s="159"/>
      <c r="BG145" s="159"/>
      <c r="BH145" s="159"/>
      <c r="BI145" s="159"/>
      <c r="BJ145" s="159"/>
      <c r="BK145" s="159"/>
      <c r="BL145" s="159"/>
      <c r="BM145" s="159"/>
      <c r="BN145" s="159"/>
      <c r="BO145" s="159"/>
      <c r="BP145" s="159"/>
      <c r="BQ145" s="159"/>
      <c r="BR145" s="159"/>
      <c r="BS145" s="159"/>
      <c r="BT145" s="159"/>
      <c r="BU145" s="159"/>
      <c r="BV145" s="159"/>
      <c r="BW145" s="159"/>
      <c r="BX145" s="159"/>
      <c r="BY145" s="159"/>
      <c r="BZ145" s="159"/>
      <c r="CA145" s="159"/>
      <c r="CB145" s="159"/>
      <c r="CC145" s="159"/>
      <c r="CD145" s="159"/>
      <c r="CE145" s="159"/>
      <c r="CF145" s="159"/>
      <c r="CG145" s="159"/>
      <c r="CH145" s="159"/>
      <c r="CI145" s="159"/>
      <c r="CJ145" s="159"/>
      <c r="CK145" s="159"/>
      <c r="CL145" s="159"/>
      <c r="CM145" s="159"/>
      <c r="CN145" s="159"/>
      <c r="CO145" s="159"/>
      <c r="CP145" s="159"/>
      <c r="CQ145" s="159"/>
      <c r="CR145" s="159"/>
      <c r="CS145" s="159"/>
      <c r="CT145" s="159"/>
      <c r="CU145" s="159"/>
      <c r="CV145" s="159"/>
      <c r="CW145" s="159"/>
      <c r="CX145" s="159"/>
      <c r="CY145" s="159"/>
      <c r="CZ145" s="159"/>
      <c r="DA145" s="159"/>
      <c r="DB145" s="159"/>
      <c r="DC145" s="159"/>
      <c r="DD145" s="159"/>
      <c r="DE145" s="159"/>
      <c r="DF145" s="159"/>
      <c r="DG145" s="159"/>
      <c r="DH145" s="159"/>
      <c r="DI145" s="159"/>
      <c r="DJ145" s="159"/>
      <c r="DK145" s="159"/>
      <c r="DL145" s="159"/>
      <c r="DM145" s="159"/>
      <c r="DN145" s="159"/>
      <c r="DO145" s="159"/>
      <c r="DP145" s="159"/>
      <c r="DQ145" s="159"/>
      <c r="DR145" s="159"/>
      <c r="DS145" s="159"/>
      <c r="DT145" s="159"/>
      <c r="DU145" s="159"/>
      <c r="DV145" s="159"/>
      <c r="DW145" s="159"/>
      <c r="DX145" s="159"/>
      <c r="DY145" s="159"/>
      <c r="DZ145" s="159"/>
      <c r="EA145" s="159"/>
      <c r="EB145" s="159"/>
      <c r="EC145" s="159"/>
      <c r="ED145" s="159"/>
      <c r="EE145" s="159"/>
      <c r="EF145" s="159"/>
      <c r="EG145" s="159"/>
      <c r="EH145" s="159"/>
      <c r="EI145" s="159"/>
      <c r="EJ145" s="159"/>
      <c r="EK145" s="159"/>
      <c r="EL145" s="159"/>
      <c r="EM145" s="159"/>
    </row>
    <row r="146" spans="1:143" s="10" customFormat="1" ht="17.25">
      <c r="A146" s="159"/>
      <c r="B146" s="159"/>
      <c r="C146" s="159"/>
      <c r="D146" s="159"/>
      <c r="E146" s="159"/>
      <c r="F146" s="159"/>
      <c r="G146" s="159"/>
      <c r="H146" s="159"/>
      <c r="I146" s="159"/>
      <c r="J146" s="159"/>
      <c r="K146" s="159"/>
      <c r="L146" s="159"/>
      <c r="M146" s="159"/>
      <c r="N146" s="159"/>
      <c r="O146" s="159"/>
      <c r="P146" s="159"/>
      <c r="Q146" s="159"/>
      <c r="R146" s="159"/>
      <c r="S146" s="159"/>
      <c r="T146" s="159"/>
      <c r="U146" s="159"/>
      <c r="V146" s="159"/>
      <c r="W146" s="159"/>
      <c r="X146" s="159"/>
      <c r="Y146" s="159"/>
      <c r="Z146" s="159"/>
      <c r="AA146" s="159"/>
      <c r="AB146" s="159"/>
      <c r="AC146" s="159"/>
      <c r="AD146" s="159"/>
      <c r="AE146" s="159"/>
      <c r="AF146" s="159"/>
      <c r="AG146" s="159"/>
      <c r="AH146" s="159"/>
      <c r="AI146" s="159"/>
      <c r="AJ146" s="159"/>
      <c r="AK146" s="159"/>
      <c r="AL146" s="159"/>
      <c r="AM146" s="159"/>
      <c r="AN146" s="159"/>
      <c r="AO146" s="159"/>
      <c r="AP146" s="159"/>
      <c r="AQ146" s="159"/>
      <c r="AR146" s="159"/>
      <c r="AS146" s="159"/>
      <c r="AT146" s="159"/>
      <c r="AU146" s="159"/>
      <c r="AV146" s="159"/>
      <c r="AW146" s="159"/>
      <c r="AX146" s="159"/>
      <c r="AY146" s="159"/>
      <c r="AZ146" s="159"/>
      <c r="BA146" s="159"/>
      <c r="BB146" s="159"/>
      <c r="BC146" s="159"/>
      <c r="BD146" s="159"/>
      <c r="BE146" s="159"/>
      <c r="BF146" s="159"/>
      <c r="BG146" s="159"/>
      <c r="BH146" s="159"/>
      <c r="BI146" s="159"/>
      <c r="BJ146" s="159"/>
      <c r="BK146" s="159"/>
      <c r="BL146" s="159"/>
      <c r="BM146" s="159"/>
      <c r="BN146" s="159"/>
      <c r="BO146" s="159"/>
      <c r="BP146" s="159"/>
      <c r="BQ146" s="159"/>
      <c r="BR146" s="159"/>
      <c r="BS146" s="159"/>
      <c r="BT146" s="159"/>
      <c r="BU146" s="159"/>
      <c r="BV146" s="159"/>
      <c r="BW146" s="159"/>
      <c r="BX146" s="159"/>
      <c r="BY146" s="159"/>
      <c r="BZ146" s="159"/>
      <c r="CA146" s="159"/>
      <c r="CB146" s="159"/>
      <c r="CC146" s="159"/>
      <c r="CD146" s="159"/>
      <c r="CE146" s="159"/>
      <c r="CF146" s="159"/>
      <c r="CG146" s="159"/>
      <c r="CH146" s="159"/>
      <c r="CI146" s="159"/>
      <c r="CJ146" s="159"/>
      <c r="CK146" s="159"/>
      <c r="CL146" s="159"/>
      <c r="CM146" s="159"/>
      <c r="CN146" s="159"/>
      <c r="CO146" s="159"/>
      <c r="CP146" s="159"/>
      <c r="CQ146" s="159"/>
      <c r="CR146" s="159"/>
      <c r="CS146" s="159"/>
      <c r="CT146" s="159"/>
      <c r="CU146" s="159"/>
      <c r="CV146" s="159"/>
      <c r="CW146" s="159"/>
      <c r="CX146" s="159"/>
      <c r="CY146" s="159"/>
      <c r="CZ146" s="159"/>
      <c r="DA146" s="159"/>
      <c r="DB146" s="159"/>
      <c r="DC146" s="159"/>
      <c r="DD146" s="159"/>
      <c r="DE146" s="159"/>
      <c r="DF146" s="159"/>
      <c r="DG146" s="159"/>
      <c r="DH146" s="159"/>
      <c r="DI146" s="159"/>
      <c r="DJ146" s="159"/>
      <c r="DK146" s="159"/>
      <c r="DL146" s="159"/>
      <c r="DM146" s="159"/>
      <c r="DN146" s="159"/>
      <c r="DO146" s="159"/>
      <c r="DP146" s="159"/>
      <c r="DQ146" s="159"/>
      <c r="DR146" s="159"/>
      <c r="DS146" s="159"/>
      <c r="DT146" s="159"/>
      <c r="DU146" s="159"/>
      <c r="DV146" s="159"/>
      <c r="DW146" s="159"/>
      <c r="DX146" s="159"/>
      <c r="DY146" s="159"/>
      <c r="DZ146" s="159"/>
      <c r="EA146" s="159"/>
      <c r="EB146" s="159"/>
      <c r="EC146" s="159"/>
      <c r="ED146" s="159"/>
      <c r="EE146" s="159"/>
      <c r="EF146" s="159"/>
      <c r="EG146" s="159"/>
      <c r="EH146" s="159"/>
      <c r="EI146" s="159"/>
      <c r="EJ146" s="159"/>
      <c r="EK146" s="159"/>
      <c r="EL146" s="159"/>
      <c r="EM146" s="159"/>
    </row>
    <row r="147" spans="1:143" s="10" customFormat="1" ht="17.25">
      <c r="A147" s="159"/>
      <c r="B147" s="159"/>
      <c r="C147" s="159"/>
      <c r="D147" s="159"/>
      <c r="E147" s="159"/>
      <c r="F147" s="159"/>
      <c r="G147" s="159"/>
      <c r="H147" s="159"/>
      <c r="I147" s="159"/>
      <c r="J147" s="159"/>
      <c r="K147" s="159"/>
      <c r="L147" s="159"/>
      <c r="M147" s="159"/>
      <c r="N147" s="159"/>
      <c r="O147" s="159"/>
      <c r="P147" s="159"/>
      <c r="Q147" s="159"/>
      <c r="R147" s="159"/>
      <c r="S147" s="159"/>
      <c r="T147" s="159"/>
      <c r="U147" s="159"/>
      <c r="V147" s="159"/>
      <c r="W147" s="159"/>
      <c r="X147" s="159"/>
      <c r="Y147" s="159"/>
      <c r="Z147" s="159"/>
      <c r="AA147" s="159"/>
      <c r="AB147" s="159"/>
      <c r="AC147" s="159"/>
      <c r="AD147" s="159"/>
      <c r="AE147" s="159"/>
      <c r="AF147" s="159"/>
      <c r="AG147" s="159"/>
      <c r="AH147" s="159"/>
      <c r="AI147" s="159"/>
      <c r="AJ147" s="159"/>
      <c r="AK147" s="159"/>
      <c r="AL147" s="159"/>
      <c r="AM147" s="159"/>
      <c r="AN147" s="159"/>
      <c r="AO147" s="159"/>
      <c r="AP147" s="159"/>
      <c r="AQ147" s="159"/>
      <c r="AR147" s="159"/>
      <c r="AS147" s="159"/>
      <c r="AT147" s="159"/>
      <c r="AU147" s="159"/>
      <c r="AV147" s="159"/>
      <c r="AW147" s="159"/>
      <c r="AX147" s="159"/>
      <c r="AY147" s="159"/>
      <c r="AZ147" s="159"/>
      <c r="BA147" s="159"/>
      <c r="BB147" s="159"/>
      <c r="BC147" s="159"/>
      <c r="BD147" s="159"/>
      <c r="BE147" s="159"/>
      <c r="BF147" s="159"/>
      <c r="BG147" s="159"/>
      <c r="BH147" s="159"/>
      <c r="BI147" s="159"/>
      <c r="BJ147" s="159"/>
      <c r="BK147" s="159"/>
      <c r="BL147" s="159"/>
      <c r="BM147" s="159"/>
      <c r="BN147" s="159"/>
      <c r="BO147" s="159"/>
      <c r="BP147" s="159"/>
      <c r="BQ147" s="159"/>
      <c r="BR147" s="159"/>
      <c r="BS147" s="159"/>
      <c r="BT147" s="159"/>
      <c r="BU147" s="159"/>
      <c r="BV147" s="159"/>
      <c r="BW147" s="159"/>
      <c r="BX147" s="159"/>
      <c r="BY147" s="159"/>
      <c r="BZ147" s="159"/>
      <c r="CA147" s="159"/>
      <c r="CB147" s="159"/>
      <c r="CC147" s="159"/>
      <c r="CD147" s="159"/>
      <c r="CE147" s="159"/>
      <c r="CF147" s="159"/>
      <c r="CG147" s="159"/>
      <c r="CH147" s="159"/>
      <c r="CI147" s="159"/>
      <c r="CJ147" s="159"/>
      <c r="CK147" s="159"/>
      <c r="CL147" s="159"/>
      <c r="CM147" s="159"/>
      <c r="CN147" s="159"/>
      <c r="CO147" s="159"/>
      <c r="CP147" s="159"/>
      <c r="CQ147" s="159"/>
      <c r="CR147" s="159"/>
      <c r="CS147" s="159"/>
      <c r="CT147" s="159"/>
      <c r="CU147" s="159"/>
      <c r="CV147" s="159"/>
      <c r="CW147" s="159"/>
      <c r="CX147" s="159"/>
      <c r="CY147" s="159"/>
      <c r="CZ147" s="159"/>
      <c r="DA147" s="159"/>
      <c r="DB147" s="159"/>
      <c r="DC147" s="159"/>
      <c r="DD147" s="159"/>
      <c r="DE147" s="159"/>
      <c r="DF147" s="159"/>
      <c r="DG147" s="159"/>
      <c r="DH147" s="159"/>
      <c r="DI147" s="159"/>
      <c r="DJ147" s="159"/>
      <c r="DK147" s="159"/>
      <c r="DL147" s="159"/>
      <c r="DM147" s="159"/>
      <c r="DN147" s="159"/>
      <c r="DO147" s="159"/>
      <c r="DP147" s="159"/>
      <c r="DQ147" s="159"/>
      <c r="DR147" s="159"/>
      <c r="DS147" s="159"/>
      <c r="DT147" s="159"/>
      <c r="DU147" s="159"/>
      <c r="DV147" s="159"/>
      <c r="DW147" s="159"/>
      <c r="DX147" s="159"/>
      <c r="DY147" s="159"/>
      <c r="DZ147" s="159"/>
      <c r="EA147" s="159"/>
      <c r="EB147" s="159"/>
      <c r="EC147" s="159"/>
      <c r="ED147" s="159"/>
      <c r="EE147" s="159"/>
      <c r="EF147" s="159"/>
      <c r="EG147" s="159"/>
      <c r="EH147" s="159"/>
      <c r="EI147" s="159"/>
      <c r="EJ147" s="159"/>
      <c r="EK147" s="159"/>
      <c r="EL147" s="159"/>
      <c r="EM147" s="159"/>
    </row>
    <row r="148" spans="1:143" s="10" customFormat="1" ht="17.25">
      <c r="A148" s="159"/>
      <c r="B148" s="159"/>
      <c r="C148" s="159"/>
      <c r="D148" s="159"/>
      <c r="E148" s="159"/>
      <c r="F148" s="159"/>
      <c r="G148" s="159"/>
      <c r="H148" s="159"/>
      <c r="I148" s="159"/>
      <c r="J148" s="159"/>
      <c r="K148" s="159"/>
      <c r="L148" s="159"/>
      <c r="M148" s="159"/>
      <c r="N148" s="159"/>
      <c r="O148" s="159"/>
      <c r="P148" s="159"/>
      <c r="Q148" s="159"/>
      <c r="R148" s="159"/>
      <c r="S148" s="159"/>
      <c r="T148" s="159"/>
      <c r="U148" s="159"/>
      <c r="V148" s="159"/>
      <c r="W148" s="159"/>
      <c r="X148" s="159"/>
      <c r="Y148" s="159"/>
      <c r="Z148" s="159"/>
      <c r="AA148" s="159"/>
      <c r="AB148" s="159"/>
      <c r="AC148" s="159"/>
      <c r="AD148" s="159"/>
      <c r="AE148" s="159"/>
      <c r="AF148" s="159"/>
      <c r="AG148" s="159"/>
      <c r="AH148" s="159"/>
      <c r="AI148" s="159"/>
      <c r="AJ148" s="159"/>
      <c r="AK148" s="159"/>
      <c r="AL148" s="159"/>
      <c r="AM148" s="159"/>
      <c r="AN148" s="159"/>
      <c r="AO148" s="159"/>
      <c r="AP148" s="159"/>
      <c r="AQ148" s="159"/>
      <c r="AR148" s="159"/>
      <c r="AS148" s="159"/>
      <c r="AT148" s="159"/>
      <c r="AU148" s="159"/>
      <c r="AV148" s="159"/>
      <c r="AW148" s="159"/>
      <c r="AX148" s="159"/>
      <c r="AY148" s="159"/>
      <c r="AZ148" s="159"/>
      <c r="BA148" s="159"/>
      <c r="BB148" s="159"/>
      <c r="BC148" s="159"/>
      <c r="BD148" s="159"/>
      <c r="BE148" s="159"/>
      <c r="BF148" s="159"/>
      <c r="BG148" s="159"/>
      <c r="BH148" s="159"/>
      <c r="BI148" s="159"/>
      <c r="BJ148" s="159"/>
      <c r="BK148" s="159"/>
      <c r="BL148" s="159"/>
      <c r="BM148" s="159"/>
      <c r="BN148" s="159"/>
      <c r="BO148" s="159"/>
      <c r="BP148" s="159"/>
      <c r="BQ148" s="159"/>
      <c r="BR148" s="159"/>
      <c r="BS148" s="159"/>
      <c r="BT148" s="159"/>
      <c r="BU148" s="159"/>
      <c r="BV148" s="159"/>
      <c r="BW148" s="159"/>
      <c r="BX148" s="159"/>
      <c r="BY148" s="159"/>
      <c r="BZ148" s="159"/>
      <c r="CA148" s="159"/>
      <c r="CB148" s="159"/>
      <c r="CC148" s="159"/>
      <c r="CD148" s="159"/>
      <c r="CE148" s="159"/>
      <c r="CF148" s="159"/>
      <c r="CG148" s="159"/>
      <c r="CH148" s="159"/>
      <c r="CI148" s="159"/>
      <c r="CJ148" s="159"/>
      <c r="CK148" s="159"/>
      <c r="CL148" s="159"/>
      <c r="CM148" s="159"/>
      <c r="CN148" s="159"/>
      <c r="CO148" s="159"/>
      <c r="CP148" s="159"/>
      <c r="CQ148" s="159"/>
      <c r="CR148" s="159"/>
      <c r="CS148" s="159"/>
      <c r="CT148" s="159"/>
      <c r="CU148" s="159"/>
      <c r="CV148" s="159"/>
      <c r="CW148" s="159"/>
      <c r="CX148" s="159"/>
      <c r="CY148" s="159"/>
      <c r="CZ148" s="159"/>
      <c r="DA148" s="159"/>
      <c r="DB148" s="159"/>
      <c r="DC148" s="159"/>
      <c r="DD148" s="159"/>
      <c r="DE148" s="159"/>
      <c r="DF148" s="159"/>
      <c r="DG148" s="159"/>
      <c r="DH148" s="159"/>
      <c r="DI148" s="159"/>
      <c r="DJ148" s="159"/>
      <c r="DK148" s="159"/>
      <c r="DL148" s="159"/>
      <c r="DM148" s="159"/>
      <c r="DN148" s="159"/>
      <c r="DO148" s="159"/>
      <c r="DP148" s="159"/>
      <c r="DQ148" s="159"/>
      <c r="DR148" s="159"/>
      <c r="DS148" s="159"/>
      <c r="DT148" s="159"/>
      <c r="DU148" s="159"/>
      <c r="DV148" s="159"/>
      <c r="DW148" s="159"/>
      <c r="DX148" s="159"/>
      <c r="DY148" s="159"/>
      <c r="DZ148" s="159"/>
      <c r="EA148" s="159"/>
      <c r="EB148" s="159"/>
      <c r="EC148" s="159"/>
      <c r="ED148" s="159"/>
      <c r="EE148" s="159"/>
      <c r="EF148" s="159"/>
      <c r="EG148" s="159"/>
      <c r="EH148" s="159"/>
      <c r="EI148" s="159"/>
      <c r="EJ148" s="159"/>
      <c r="EK148" s="159"/>
      <c r="EL148" s="159"/>
      <c r="EM148" s="159"/>
    </row>
    <row r="149" spans="1:143" s="10" customFormat="1" ht="17.25">
      <c r="A149" s="159"/>
      <c r="B149" s="159"/>
      <c r="C149" s="159"/>
      <c r="D149" s="159"/>
      <c r="E149" s="159"/>
      <c r="F149" s="159"/>
      <c r="G149" s="159"/>
      <c r="H149" s="159"/>
      <c r="I149" s="159"/>
      <c r="J149" s="159"/>
      <c r="K149" s="159"/>
      <c r="L149" s="159"/>
      <c r="M149" s="159"/>
      <c r="N149" s="159"/>
      <c r="O149" s="159"/>
      <c r="P149" s="159"/>
      <c r="Q149" s="159"/>
      <c r="R149" s="159"/>
      <c r="S149" s="159"/>
      <c r="T149" s="159"/>
      <c r="U149" s="159"/>
      <c r="V149" s="159"/>
      <c r="W149" s="159"/>
      <c r="X149" s="159"/>
      <c r="Y149" s="159"/>
      <c r="Z149" s="159"/>
      <c r="AA149" s="159"/>
      <c r="AB149" s="159"/>
      <c r="AC149" s="159"/>
      <c r="AD149" s="159"/>
      <c r="AE149" s="159"/>
      <c r="AF149" s="159"/>
      <c r="AG149" s="159"/>
      <c r="AH149" s="159"/>
      <c r="AI149" s="159"/>
      <c r="AJ149" s="159"/>
      <c r="AK149" s="159"/>
      <c r="AL149" s="159"/>
      <c r="AM149" s="159"/>
      <c r="AN149" s="159"/>
      <c r="AO149" s="159"/>
      <c r="AP149" s="159"/>
      <c r="AQ149" s="159"/>
      <c r="AR149" s="159"/>
      <c r="AS149" s="159"/>
      <c r="AT149" s="159"/>
      <c r="AU149" s="159"/>
      <c r="AV149" s="159"/>
      <c r="AW149" s="159"/>
      <c r="AX149" s="159"/>
      <c r="AY149" s="159"/>
      <c r="AZ149" s="159"/>
      <c r="BA149" s="159"/>
      <c r="BB149" s="159"/>
      <c r="BC149" s="159"/>
      <c r="BD149" s="159"/>
      <c r="BE149" s="159"/>
      <c r="BF149" s="159"/>
      <c r="BG149" s="159"/>
      <c r="BH149" s="159"/>
      <c r="BI149" s="159"/>
      <c r="BJ149" s="159"/>
      <c r="BK149" s="159"/>
      <c r="BL149" s="159"/>
      <c r="BM149" s="159"/>
      <c r="BN149" s="159"/>
      <c r="BO149" s="159"/>
      <c r="BP149" s="159"/>
      <c r="BQ149" s="159"/>
      <c r="BR149" s="159"/>
      <c r="BS149" s="159"/>
      <c r="BT149" s="159"/>
      <c r="BU149" s="159"/>
      <c r="BV149" s="159"/>
      <c r="BW149" s="159"/>
      <c r="BX149" s="159"/>
      <c r="BY149" s="159"/>
      <c r="BZ149" s="159"/>
      <c r="CA149" s="159"/>
      <c r="CB149" s="159"/>
      <c r="CC149" s="159"/>
      <c r="CD149" s="159"/>
      <c r="CE149" s="159"/>
      <c r="CF149" s="159"/>
      <c r="CG149" s="159"/>
      <c r="CH149" s="159"/>
      <c r="CI149" s="159"/>
      <c r="CJ149" s="159"/>
      <c r="CK149" s="159"/>
      <c r="CL149" s="159"/>
      <c r="CM149" s="159"/>
      <c r="CN149" s="159"/>
      <c r="CO149" s="159"/>
      <c r="CP149" s="159"/>
      <c r="CQ149" s="159"/>
      <c r="CR149" s="159"/>
      <c r="CS149" s="159"/>
      <c r="CT149" s="159"/>
      <c r="CU149" s="159"/>
      <c r="CV149" s="159"/>
      <c r="CW149" s="159"/>
      <c r="CX149" s="159"/>
      <c r="CY149" s="159"/>
      <c r="CZ149" s="159"/>
      <c r="DA149" s="159"/>
      <c r="DB149" s="159"/>
      <c r="DC149" s="159"/>
      <c r="DD149" s="159"/>
      <c r="DE149" s="159"/>
      <c r="DF149" s="159"/>
      <c r="DG149" s="159"/>
      <c r="DH149" s="159"/>
      <c r="DI149" s="159"/>
      <c r="DJ149" s="159"/>
      <c r="DK149" s="159"/>
      <c r="DL149" s="159"/>
      <c r="DM149" s="159"/>
      <c r="DN149" s="159"/>
      <c r="DO149" s="159"/>
      <c r="DP149" s="159"/>
      <c r="DQ149" s="159"/>
      <c r="DR149" s="159"/>
      <c r="DS149" s="159"/>
      <c r="DT149" s="159"/>
      <c r="DU149" s="159"/>
      <c r="DV149" s="159"/>
      <c r="DW149" s="159"/>
      <c r="DX149" s="159"/>
      <c r="DY149" s="159"/>
      <c r="DZ149" s="159"/>
      <c r="EA149" s="159"/>
      <c r="EB149" s="159"/>
      <c r="EC149" s="159"/>
      <c r="ED149" s="159"/>
      <c r="EE149" s="159"/>
      <c r="EF149" s="159"/>
      <c r="EG149" s="159"/>
      <c r="EH149" s="159"/>
      <c r="EI149" s="159"/>
      <c r="EJ149" s="159"/>
      <c r="EK149" s="159"/>
      <c r="EL149" s="159"/>
      <c r="EM149" s="159"/>
    </row>
    <row r="150" spans="1:143" s="10" customFormat="1" ht="17.25">
      <c r="A150" s="159"/>
      <c r="B150" s="159"/>
      <c r="C150" s="159"/>
      <c r="D150" s="159"/>
      <c r="E150" s="159"/>
      <c r="F150" s="159"/>
      <c r="G150" s="159"/>
      <c r="H150" s="159"/>
      <c r="I150" s="159"/>
      <c r="J150" s="159"/>
      <c r="K150" s="159"/>
      <c r="L150" s="159"/>
      <c r="M150" s="159"/>
      <c r="N150" s="159"/>
      <c r="O150" s="159"/>
      <c r="P150" s="159"/>
      <c r="Q150" s="159"/>
      <c r="R150" s="159"/>
      <c r="S150" s="159"/>
      <c r="T150" s="159"/>
      <c r="U150" s="159"/>
      <c r="V150" s="159"/>
      <c r="W150" s="159"/>
      <c r="X150" s="159"/>
      <c r="Y150" s="159"/>
      <c r="Z150" s="159"/>
      <c r="AA150" s="159"/>
      <c r="AB150" s="159"/>
      <c r="AC150" s="159"/>
      <c r="AD150" s="159"/>
      <c r="AE150" s="159"/>
      <c r="AF150" s="159"/>
      <c r="AG150" s="159"/>
      <c r="AH150" s="159"/>
      <c r="AI150" s="159"/>
      <c r="AJ150" s="159"/>
      <c r="AK150" s="159"/>
      <c r="AL150" s="159"/>
      <c r="AM150" s="159"/>
      <c r="AN150" s="159"/>
      <c r="AO150" s="159"/>
      <c r="AP150" s="159"/>
      <c r="AQ150" s="159"/>
      <c r="AR150" s="159"/>
      <c r="AS150" s="159"/>
      <c r="AT150" s="159"/>
      <c r="AU150" s="159"/>
      <c r="AV150" s="159"/>
      <c r="AW150" s="159"/>
      <c r="AX150" s="159"/>
      <c r="AY150" s="159"/>
      <c r="AZ150" s="159"/>
      <c r="BA150" s="159"/>
      <c r="BB150" s="159"/>
      <c r="BC150" s="159"/>
      <c r="BD150" s="159"/>
      <c r="BE150" s="159"/>
      <c r="BF150" s="159"/>
      <c r="BG150" s="159"/>
      <c r="BH150" s="159"/>
      <c r="BI150" s="159"/>
      <c r="BJ150" s="159"/>
      <c r="BK150" s="159"/>
      <c r="BL150" s="159"/>
      <c r="BM150" s="159"/>
      <c r="BN150" s="159"/>
      <c r="BO150" s="159"/>
      <c r="BP150" s="159"/>
      <c r="BQ150" s="159"/>
      <c r="BR150" s="159"/>
      <c r="BS150" s="159"/>
      <c r="BT150" s="159"/>
      <c r="BU150" s="159"/>
      <c r="BV150" s="159"/>
      <c r="BW150" s="159"/>
      <c r="BX150" s="159"/>
      <c r="BY150" s="159"/>
      <c r="BZ150" s="159"/>
      <c r="CA150" s="159"/>
      <c r="CB150" s="159"/>
      <c r="CC150" s="159"/>
      <c r="CD150" s="159"/>
      <c r="CE150" s="159"/>
      <c r="CF150" s="159"/>
      <c r="CG150" s="159"/>
      <c r="CH150" s="159"/>
      <c r="CI150" s="159"/>
      <c r="CJ150" s="159"/>
      <c r="CK150" s="159"/>
      <c r="CL150" s="159"/>
      <c r="CM150" s="159"/>
      <c r="CN150" s="159"/>
      <c r="CO150" s="159"/>
      <c r="CP150" s="159"/>
      <c r="CQ150" s="159"/>
      <c r="CR150" s="159"/>
      <c r="CS150" s="159"/>
      <c r="CT150" s="159"/>
      <c r="CU150" s="159"/>
      <c r="CV150" s="159"/>
      <c r="CW150" s="159"/>
      <c r="CX150" s="159"/>
      <c r="CY150" s="159"/>
      <c r="CZ150" s="159"/>
      <c r="DA150" s="159"/>
      <c r="DB150" s="159"/>
      <c r="DC150" s="159"/>
      <c r="DD150" s="159"/>
      <c r="DE150" s="159"/>
      <c r="DF150" s="159"/>
      <c r="DG150" s="159"/>
      <c r="DH150" s="159"/>
      <c r="DI150" s="159"/>
      <c r="DJ150" s="159"/>
      <c r="DK150" s="159"/>
      <c r="DL150" s="159"/>
      <c r="DM150" s="159"/>
      <c r="DN150" s="159"/>
      <c r="DO150" s="159"/>
      <c r="DP150" s="159"/>
      <c r="DQ150" s="159"/>
      <c r="DR150" s="159"/>
      <c r="DS150" s="159"/>
      <c r="DT150" s="159"/>
      <c r="DU150" s="159"/>
      <c r="DV150" s="159"/>
      <c r="DW150" s="159"/>
      <c r="DX150" s="159"/>
      <c r="DY150" s="159"/>
      <c r="DZ150" s="159"/>
      <c r="EA150" s="159"/>
      <c r="EB150" s="159"/>
      <c r="EC150" s="159"/>
      <c r="ED150" s="159"/>
      <c r="EE150" s="159"/>
      <c r="EF150" s="159"/>
      <c r="EG150" s="159"/>
      <c r="EH150" s="159"/>
      <c r="EI150" s="159"/>
      <c r="EJ150" s="159"/>
      <c r="EK150" s="159"/>
      <c r="EL150" s="159"/>
      <c r="EM150" s="159"/>
    </row>
    <row r="151" spans="1:143" s="10" customFormat="1" ht="17.25">
      <c r="A151" s="159"/>
      <c r="B151" s="159"/>
      <c r="C151" s="159"/>
      <c r="D151" s="159"/>
      <c r="E151" s="159"/>
      <c r="F151" s="159"/>
      <c r="G151" s="159"/>
      <c r="H151" s="159"/>
      <c r="I151" s="159"/>
      <c r="J151" s="159"/>
      <c r="K151" s="159"/>
      <c r="L151" s="159"/>
      <c r="M151" s="159"/>
      <c r="N151" s="159"/>
      <c r="O151" s="159"/>
      <c r="P151" s="159"/>
      <c r="Q151" s="159"/>
      <c r="R151" s="159"/>
      <c r="S151" s="159"/>
      <c r="T151" s="159"/>
      <c r="U151" s="159"/>
      <c r="V151" s="159"/>
      <c r="W151" s="159"/>
      <c r="X151" s="159"/>
      <c r="Y151" s="159"/>
      <c r="Z151" s="159"/>
      <c r="AA151" s="159"/>
      <c r="AB151" s="159"/>
      <c r="AC151" s="159"/>
      <c r="AD151" s="159"/>
      <c r="AE151" s="159"/>
      <c r="AF151" s="159"/>
      <c r="AG151" s="159"/>
      <c r="AH151" s="159"/>
      <c r="AI151" s="159"/>
      <c r="AJ151" s="159"/>
      <c r="AK151" s="159"/>
      <c r="AL151" s="159"/>
      <c r="AM151" s="159"/>
      <c r="AN151" s="159"/>
      <c r="AO151" s="159"/>
      <c r="AP151" s="159"/>
      <c r="AQ151" s="159"/>
      <c r="AR151" s="159"/>
      <c r="AS151" s="159"/>
      <c r="AT151" s="159"/>
      <c r="AU151" s="159"/>
      <c r="AV151" s="159"/>
      <c r="AW151" s="159"/>
      <c r="AX151" s="159"/>
      <c r="AY151" s="159"/>
      <c r="AZ151" s="159"/>
      <c r="BA151" s="159"/>
      <c r="BB151" s="159"/>
      <c r="BC151" s="159"/>
      <c r="BD151" s="159"/>
      <c r="BE151" s="159"/>
      <c r="BF151" s="159"/>
      <c r="BG151" s="159"/>
      <c r="BH151" s="159"/>
      <c r="BI151" s="159"/>
      <c r="BJ151" s="159"/>
      <c r="BK151" s="159"/>
      <c r="BL151" s="159"/>
      <c r="BM151" s="159"/>
      <c r="BN151" s="159"/>
      <c r="BO151" s="159"/>
      <c r="BP151" s="159"/>
      <c r="BQ151" s="159"/>
      <c r="BR151" s="159"/>
      <c r="BS151" s="159"/>
      <c r="BT151" s="159"/>
      <c r="BU151" s="159"/>
      <c r="BV151" s="159"/>
      <c r="BW151" s="159"/>
      <c r="BX151" s="159"/>
      <c r="BY151" s="159"/>
      <c r="BZ151" s="159"/>
      <c r="CA151" s="159"/>
      <c r="CB151" s="159"/>
      <c r="CC151" s="159"/>
      <c r="CD151" s="159"/>
      <c r="CE151" s="159"/>
      <c r="CF151" s="159"/>
      <c r="CG151" s="159"/>
      <c r="CH151" s="159"/>
      <c r="CI151" s="159"/>
      <c r="CJ151" s="159"/>
      <c r="CK151" s="159"/>
      <c r="CL151" s="159"/>
      <c r="CM151" s="159"/>
      <c r="CN151" s="159"/>
      <c r="CO151" s="159"/>
      <c r="CP151" s="159"/>
      <c r="CQ151" s="159"/>
      <c r="CR151" s="159"/>
      <c r="CS151" s="159"/>
      <c r="CT151" s="159"/>
      <c r="CU151" s="159"/>
      <c r="CV151" s="159"/>
      <c r="CW151" s="159"/>
      <c r="CX151" s="159"/>
      <c r="CY151" s="159"/>
      <c r="CZ151" s="159"/>
      <c r="DA151" s="159"/>
      <c r="DB151" s="159"/>
      <c r="DC151" s="159"/>
      <c r="DD151" s="159"/>
      <c r="DE151" s="159"/>
      <c r="DF151" s="159"/>
      <c r="DG151" s="159"/>
      <c r="DH151" s="159"/>
      <c r="DI151" s="159"/>
      <c r="DJ151" s="159"/>
      <c r="DK151" s="159"/>
      <c r="DL151" s="159"/>
      <c r="DM151" s="159"/>
      <c r="DN151" s="159"/>
      <c r="DO151" s="159"/>
      <c r="DP151" s="159"/>
      <c r="DQ151" s="159"/>
      <c r="DR151" s="159"/>
      <c r="DS151" s="159"/>
      <c r="DT151" s="159"/>
      <c r="DU151" s="159"/>
      <c r="DV151" s="159"/>
      <c r="DW151" s="159"/>
      <c r="DX151" s="159"/>
      <c r="DY151" s="159"/>
      <c r="DZ151" s="159"/>
      <c r="EA151" s="159"/>
      <c r="EB151" s="159"/>
      <c r="EC151" s="159"/>
      <c r="ED151" s="159"/>
      <c r="EE151" s="159"/>
      <c r="EF151" s="159"/>
      <c r="EG151" s="159"/>
      <c r="EH151" s="159"/>
      <c r="EI151" s="159"/>
      <c r="EJ151" s="159"/>
      <c r="EK151" s="159"/>
      <c r="EL151" s="159"/>
      <c r="EM151" s="159"/>
    </row>
    <row r="152" spans="1:143" s="10" customFormat="1" ht="17.25">
      <c r="A152" s="159"/>
      <c r="B152" s="159"/>
      <c r="C152" s="159"/>
      <c r="D152" s="159"/>
      <c r="E152" s="159"/>
      <c r="F152" s="159"/>
      <c r="G152" s="159"/>
      <c r="H152" s="159"/>
      <c r="I152" s="159"/>
      <c r="J152" s="159"/>
      <c r="K152" s="159"/>
      <c r="L152" s="159"/>
      <c r="M152" s="159"/>
      <c r="N152" s="159"/>
      <c r="O152" s="159"/>
      <c r="P152" s="159"/>
      <c r="Q152" s="159"/>
      <c r="R152" s="159"/>
      <c r="S152" s="159"/>
      <c r="T152" s="159"/>
      <c r="U152" s="159"/>
      <c r="V152" s="159"/>
      <c r="W152" s="159"/>
      <c r="X152" s="159"/>
      <c r="Y152" s="159"/>
      <c r="Z152" s="159"/>
      <c r="AA152" s="159"/>
      <c r="AB152" s="159"/>
      <c r="AC152" s="159"/>
      <c r="AD152" s="159"/>
      <c r="AE152" s="159"/>
      <c r="AF152" s="159"/>
      <c r="AG152" s="159"/>
      <c r="AH152" s="159"/>
      <c r="AI152" s="159"/>
      <c r="AJ152" s="159"/>
      <c r="AK152" s="159"/>
      <c r="AL152" s="159"/>
      <c r="AM152" s="159"/>
      <c r="AN152" s="159"/>
      <c r="AO152" s="159"/>
      <c r="AP152" s="159"/>
      <c r="AQ152" s="159"/>
      <c r="AR152" s="159"/>
      <c r="AS152" s="159"/>
      <c r="AT152" s="159"/>
      <c r="AU152" s="159"/>
      <c r="AV152" s="159"/>
      <c r="AW152" s="159"/>
      <c r="AX152" s="159"/>
      <c r="AY152" s="159"/>
      <c r="AZ152" s="159"/>
      <c r="BA152" s="159"/>
      <c r="BB152" s="159"/>
      <c r="BC152" s="159"/>
      <c r="BD152" s="159"/>
      <c r="BE152" s="159"/>
      <c r="BF152" s="159"/>
      <c r="BG152" s="159"/>
      <c r="BH152" s="159"/>
      <c r="BI152" s="159"/>
      <c r="BJ152" s="159"/>
      <c r="BK152" s="159"/>
      <c r="BL152" s="159"/>
      <c r="BM152" s="159"/>
      <c r="BN152" s="159"/>
      <c r="BO152" s="159"/>
      <c r="BP152" s="159"/>
      <c r="BQ152" s="159"/>
      <c r="BR152" s="159"/>
      <c r="BS152" s="159"/>
      <c r="BT152" s="159"/>
      <c r="BU152" s="159"/>
      <c r="BV152" s="159"/>
      <c r="BW152" s="159"/>
      <c r="BX152" s="159"/>
      <c r="BY152" s="159"/>
      <c r="BZ152" s="159"/>
      <c r="CA152" s="159"/>
      <c r="CB152" s="159"/>
      <c r="CC152" s="159"/>
      <c r="CD152" s="159"/>
      <c r="CE152" s="159"/>
      <c r="CF152" s="159"/>
      <c r="CG152" s="159"/>
      <c r="CH152" s="159"/>
      <c r="CI152" s="159"/>
      <c r="CJ152" s="159"/>
      <c r="CK152" s="159"/>
      <c r="CL152" s="159"/>
      <c r="CM152" s="159"/>
      <c r="CN152" s="159"/>
      <c r="CO152" s="159"/>
      <c r="CP152" s="159"/>
      <c r="CQ152" s="159"/>
      <c r="CR152" s="159"/>
      <c r="CS152" s="159"/>
      <c r="CT152" s="159"/>
      <c r="CU152" s="159"/>
      <c r="CV152" s="159"/>
      <c r="CW152" s="159"/>
      <c r="CX152" s="159"/>
      <c r="CY152" s="159"/>
      <c r="CZ152" s="159"/>
      <c r="DA152" s="159"/>
      <c r="DB152" s="159"/>
      <c r="DC152" s="159"/>
      <c r="DD152" s="159"/>
      <c r="DE152" s="159"/>
      <c r="DF152" s="159"/>
      <c r="DG152" s="159"/>
      <c r="DH152" s="159"/>
      <c r="DI152" s="159"/>
      <c r="DJ152" s="159"/>
      <c r="DK152" s="159"/>
      <c r="DL152" s="159"/>
      <c r="DM152" s="159"/>
      <c r="DN152" s="159"/>
      <c r="DO152" s="159"/>
      <c r="DP152" s="159"/>
      <c r="DQ152" s="159"/>
      <c r="DR152" s="159"/>
      <c r="DS152" s="159"/>
      <c r="DT152" s="159"/>
      <c r="DU152" s="159"/>
      <c r="DV152" s="159"/>
      <c r="DW152" s="159"/>
      <c r="DX152" s="159"/>
      <c r="DY152" s="159"/>
      <c r="DZ152" s="159"/>
      <c r="EA152" s="159"/>
      <c r="EB152" s="159"/>
      <c r="EC152" s="159"/>
      <c r="ED152" s="159"/>
      <c r="EE152" s="159"/>
      <c r="EF152" s="159"/>
      <c r="EG152" s="159"/>
      <c r="EH152" s="159"/>
      <c r="EI152" s="159"/>
      <c r="EJ152" s="159"/>
      <c r="EK152" s="159"/>
      <c r="EL152" s="159"/>
      <c r="EM152" s="159"/>
    </row>
    <row r="153" spans="1:143" s="10" customFormat="1" ht="17.25">
      <c r="A153" s="159"/>
      <c r="B153" s="159"/>
      <c r="C153" s="159"/>
      <c r="D153" s="159"/>
      <c r="E153" s="159"/>
      <c r="F153" s="159"/>
      <c r="G153" s="159"/>
      <c r="H153" s="159"/>
      <c r="I153" s="159"/>
      <c r="J153" s="159"/>
      <c r="K153" s="159"/>
      <c r="L153" s="159"/>
      <c r="M153" s="159"/>
      <c r="N153" s="159"/>
      <c r="O153" s="159"/>
      <c r="P153" s="159"/>
      <c r="Q153" s="159"/>
      <c r="R153" s="159"/>
      <c r="S153" s="159"/>
      <c r="T153" s="159"/>
      <c r="U153" s="159"/>
      <c r="V153" s="159"/>
      <c r="W153" s="159"/>
      <c r="X153" s="159"/>
      <c r="Y153" s="159"/>
      <c r="Z153" s="159"/>
      <c r="AA153" s="159"/>
      <c r="AB153" s="159"/>
      <c r="AC153" s="159"/>
      <c r="AD153" s="159"/>
      <c r="AE153" s="159"/>
      <c r="AF153" s="159"/>
      <c r="AG153" s="159"/>
      <c r="AH153" s="159"/>
      <c r="AI153" s="159"/>
      <c r="AJ153" s="159"/>
      <c r="AK153" s="159"/>
      <c r="AL153" s="159"/>
      <c r="AM153" s="159"/>
      <c r="AN153" s="159"/>
      <c r="AO153" s="159"/>
      <c r="AP153" s="159"/>
      <c r="AQ153" s="159"/>
      <c r="AR153" s="159"/>
      <c r="AS153" s="159"/>
      <c r="AT153" s="159"/>
      <c r="AU153" s="159"/>
      <c r="AV153" s="159"/>
      <c r="AW153" s="159"/>
      <c r="AX153" s="159"/>
      <c r="AY153" s="159"/>
      <c r="AZ153" s="159"/>
      <c r="BA153" s="159"/>
      <c r="BB153" s="159"/>
      <c r="BC153" s="159"/>
      <c r="BD153" s="159"/>
      <c r="BE153" s="159"/>
      <c r="BF153" s="159"/>
      <c r="BG153" s="159"/>
      <c r="BH153" s="159"/>
      <c r="BI153" s="159"/>
      <c r="BJ153" s="159"/>
      <c r="BK153" s="159"/>
      <c r="BL153" s="159"/>
      <c r="BM153" s="159"/>
      <c r="BN153" s="159"/>
      <c r="BO153" s="159"/>
      <c r="BP153" s="159"/>
      <c r="BQ153" s="159"/>
      <c r="BR153" s="159"/>
      <c r="BS153" s="159"/>
      <c r="BT153" s="159"/>
      <c r="BU153" s="159"/>
      <c r="BV153" s="159"/>
      <c r="BW153" s="159"/>
      <c r="BX153" s="159"/>
      <c r="BY153" s="159"/>
      <c r="BZ153" s="159"/>
      <c r="CA153" s="159"/>
      <c r="CB153" s="159"/>
      <c r="CC153" s="159"/>
      <c r="CD153" s="159"/>
      <c r="CE153" s="159"/>
      <c r="CF153" s="159"/>
      <c r="CG153" s="159"/>
      <c r="CH153" s="159"/>
      <c r="CI153" s="159"/>
      <c r="CJ153" s="159"/>
      <c r="CK153" s="159"/>
      <c r="CL153" s="159"/>
      <c r="CM153" s="159"/>
      <c r="CN153" s="159"/>
      <c r="CO153" s="159"/>
      <c r="CP153" s="159"/>
      <c r="CQ153" s="159"/>
      <c r="CR153" s="159"/>
      <c r="CS153" s="159"/>
      <c r="CT153" s="159"/>
      <c r="CU153" s="159"/>
      <c r="CV153" s="159"/>
      <c r="CW153" s="159"/>
      <c r="CX153" s="159"/>
      <c r="CY153" s="159"/>
      <c r="CZ153" s="159"/>
      <c r="DA153" s="159"/>
      <c r="DB153" s="159"/>
      <c r="DC153" s="159"/>
      <c r="DD153" s="159"/>
      <c r="DE153" s="159"/>
      <c r="DF153" s="159"/>
      <c r="DG153" s="159"/>
      <c r="DH153" s="159"/>
      <c r="DI153" s="159"/>
      <c r="DJ153" s="159"/>
      <c r="DK153" s="159"/>
      <c r="DL153" s="159"/>
      <c r="DM153" s="159"/>
      <c r="DN153" s="159"/>
      <c r="DO153" s="159"/>
      <c r="DP153" s="159"/>
      <c r="DQ153" s="159"/>
      <c r="DR153" s="159"/>
      <c r="DS153" s="159"/>
      <c r="DT153" s="159"/>
      <c r="DU153" s="159"/>
      <c r="DV153" s="159"/>
      <c r="DW153" s="159"/>
      <c r="DX153" s="159"/>
      <c r="DY153" s="159"/>
      <c r="DZ153" s="159"/>
      <c r="EA153" s="159"/>
      <c r="EB153" s="159"/>
      <c r="EC153" s="159"/>
      <c r="ED153" s="159"/>
      <c r="EE153" s="159"/>
      <c r="EF153" s="159"/>
      <c r="EG153" s="159"/>
      <c r="EH153" s="159"/>
      <c r="EI153" s="159"/>
      <c r="EJ153" s="159"/>
      <c r="EK153" s="159"/>
      <c r="EL153" s="159"/>
      <c r="EM153" s="159"/>
    </row>
    <row r="154" spans="1:143" s="10" customFormat="1" ht="17.25">
      <c r="A154" s="159"/>
      <c r="B154" s="159"/>
      <c r="C154" s="159"/>
      <c r="D154" s="159"/>
      <c r="E154" s="159"/>
      <c r="F154" s="159"/>
      <c r="G154" s="159"/>
      <c r="H154" s="159"/>
      <c r="I154" s="159"/>
      <c r="J154" s="159"/>
      <c r="K154" s="159"/>
      <c r="L154" s="159"/>
      <c r="M154" s="159"/>
      <c r="N154" s="159"/>
      <c r="O154" s="159"/>
      <c r="P154" s="159"/>
      <c r="Q154" s="159"/>
      <c r="R154" s="159"/>
      <c r="S154" s="159"/>
      <c r="T154" s="159"/>
      <c r="U154" s="159"/>
      <c r="V154" s="159"/>
      <c r="W154" s="159"/>
      <c r="X154" s="159"/>
      <c r="Y154" s="159"/>
      <c r="Z154" s="159"/>
      <c r="AA154" s="159"/>
      <c r="AB154" s="159"/>
      <c r="AC154" s="159"/>
      <c r="AD154" s="159"/>
      <c r="AE154" s="159"/>
      <c r="AF154" s="159"/>
      <c r="AG154" s="159"/>
      <c r="AH154" s="159"/>
      <c r="AI154" s="159"/>
      <c r="AJ154" s="159"/>
      <c r="AK154" s="159"/>
      <c r="AL154" s="159"/>
      <c r="AM154" s="159"/>
      <c r="AN154" s="159"/>
      <c r="AO154" s="159"/>
      <c r="AP154" s="159"/>
      <c r="AQ154" s="159"/>
      <c r="AR154" s="159"/>
      <c r="AS154" s="159"/>
      <c r="AT154" s="159"/>
      <c r="AU154" s="159"/>
      <c r="AV154" s="159"/>
      <c r="AW154" s="159"/>
      <c r="AX154" s="159"/>
      <c r="AY154" s="159"/>
      <c r="AZ154" s="159"/>
      <c r="BA154" s="159"/>
      <c r="BB154" s="159"/>
      <c r="BC154" s="159"/>
      <c r="BD154" s="159"/>
      <c r="BE154" s="159"/>
      <c r="BF154" s="159"/>
      <c r="BG154" s="159"/>
      <c r="BH154" s="159"/>
      <c r="BI154" s="159"/>
      <c r="BJ154" s="159"/>
      <c r="BK154" s="159"/>
      <c r="BL154" s="159"/>
      <c r="BM154" s="159"/>
      <c r="BN154" s="159"/>
      <c r="BO154" s="159"/>
      <c r="BP154" s="159"/>
      <c r="BQ154" s="159"/>
      <c r="BR154" s="159"/>
      <c r="BS154" s="159"/>
      <c r="BT154" s="159"/>
      <c r="BU154" s="159"/>
      <c r="BV154" s="159"/>
      <c r="BW154" s="159"/>
      <c r="BX154" s="159"/>
      <c r="BY154" s="159"/>
      <c r="BZ154" s="159"/>
      <c r="CA154" s="159"/>
      <c r="CB154" s="159"/>
      <c r="CC154" s="159"/>
      <c r="CD154" s="159"/>
      <c r="CE154" s="159"/>
      <c r="CF154" s="159"/>
      <c r="CG154" s="159"/>
      <c r="CH154" s="159"/>
      <c r="CI154" s="159"/>
      <c r="CJ154" s="159"/>
      <c r="CK154" s="159"/>
      <c r="CL154" s="159"/>
      <c r="CM154" s="159"/>
      <c r="CN154" s="159"/>
      <c r="CO154" s="159"/>
      <c r="CP154" s="159"/>
      <c r="CQ154" s="159"/>
      <c r="CR154" s="159"/>
      <c r="CS154" s="159"/>
      <c r="CT154" s="159"/>
      <c r="CU154" s="159"/>
      <c r="CV154" s="159"/>
      <c r="CW154" s="159"/>
      <c r="CX154" s="159"/>
      <c r="CY154" s="159"/>
      <c r="CZ154" s="159"/>
      <c r="DA154" s="159"/>
      <c r="DB154" s="159"/>
      <c r="DC154" s="159"/>
      <c r="DD154" s="159"/>
      <c r="DE154" s="159"/>
      <c r="DF154" s="159"/>
      <c r="DG154" s="159"/>
      <c r="DH154" s="159"/>
      <c r="DI154" s="159"/>
      <c r="DJ154" s="159"/>
      <c r="DK154" s="159"/>
      <c r="DL154" s="159"/>
      <c r="DM154" s="159"/>
      <c r="DN154" s="159"/>
      <c r="DO154" s="159"/>
      <c r="DP154" s="159"/>
      <c r="DQ154" s="159"/>
      <c r="DR154" s="159"/>
      <c r="DS154" s="159"/>
      <c r="DT154" s="159"/>
      <c r="DU154" s="159"/>
      <c r="DV154" s="159"/>
      <c r="DW154" s="159"/>
      <c r="DX154" s="159"/>
      <c r="DY154" s="159"/>
      <c r="DZ154" s="159"/>
      <c r="EA154" s="159"/>
      <c r="EB154" s="159"/>
      <c r="EC154" s="159"/>
      <c r="ED154" s="159"/>
      <c r="EE154" s="159"/>
      <c r="EF154" s="159"/>
      <c r="EG154" s="159"/>
      <c r="EH154" s="159"/>
      <c r="EI154" s="159"/>
      <c r="EJ154" s="159"/>
      <c r="EK154" s="159"/>
      <c r="EL154" s="159"/>
      <c r="EM154" s="159"/>
    </row>
    <row r="155" spans="1:143" s="10" customFormat="1" ht="17.25">
      <c r="A155" s="159"/>
      <c r="B155" s="159"/>
      <c r="C155" s="159"/>
      <c r="D155" s="159"/>
      <c r="E155" s="159"/>
      <c r="F155" s="159"/>
      <c r="G155" s="159"/>
      <c r="H155" s="159"/>
      <c r="I155" s="159"/>
      <c r="J155" s="159"/>
      <c r="K155" s="159"/>
      <c r="L155" s="159"/>
      <c r="M155" s="159"/>
      <c r="N155" s="159"/>
      <c r="O155" s="159"/>
      <c r="P155" s="159"/>
      <c r="Q155" s="159"/>
      <c r="R155" s="159"/>
      <c r="S155" s="159"/>
      <c r="T155" s="159"/>
      <c r="U155" s="159"/>
      <c r="V155" s="159"/>
      <c r="W155" s="159"/>
      <c r="X155" s="159"/>
      <c r="Y155" s="159"/>
      <c r="Z155" s="159"/>
      <c r="AA155" s="159"/>
      <c r="AB155" s="159"/>
      <c r="AC155" s="159"/>
      <c r="AD155" s="159"/>
      <c r="AE155" s="159"/>
      <c r="AF155" s="159"/>
      <c r="AG155" s="159"/>
      <c r="AH155" s="159"/>
      <c r="AI155" s="159"/>
      <c r="AJ155" s="159"/>
      <c r="AK155" s="159"/>
      <c r="AL155" s="159"/>
      <c r="AM155" s="159"/>
      <c r="AN155" s="159"/>
      <c r="AO155" s="159"/>
      <c r="AP155" s="159"/>
      <c r="AQ155" s="159"/>
      <c r="AR155" s="159"/>
      <c r="AS155" s="159"/>
      <c r="AT155" s="159"/>
      <c r="AU155" s="159"/>
      <c r="AV155" s="159"/>
      <c r="AW155" s="159"/>
      <c r="AX155" s="159"/>
      <c r="AY155" s="159"/>
      <c r="AZ155" s="159"/>
      <c r="BA155" s="159"/>
      <c r="BB155" s="159"/>
      <c r="BC155" s="159"/>
      <c r="BD155" s="159"/>
      <c r="BE155" s="159"/>
      <c r="BF155" s="159"/>
      <c r="BG155" s="159"/>
      <c r="BH155" s="159"/>
      <c r="BI155" s="159"/>
      <c r="BJ155" s="159"/>
      <c r="BK155" s="159"/>
      <c r="BL155" s="159"/>
      <c r="BM155" s="159"/>
      <c r="BN155" s="159"/>
      <c r="BO155" s="159"/>
      <c r="BP155" s="159"/>
      <c r="BQ155" s="159"/>
      <c r="BR155" s="159"/>
      <c r="BS155" s="159"/>
      <c r="BT155" s="159"/>
      <c r="BU155" s="159"/>
      <c r="BV155" s="159"/>
      <c r="BW155" s="159"/>
      <c r="BX155" s="159"/>
      <c r="BY155" s="159"/>
      <c r="BZ155" s="159"/>
      <c r="CA155" s="159"/>
      <c r="CB155" s="159"/>
      <c r="CC155" s="159"/>
      <c r="CD155" s="159"/>
      <c r="CE155" s="159"/>
      <c r="CF155" s="159"/>
      <c r="CG155" s="159"/>
      <c r="CH155" s="159"/>
      <c r="CI155" s="159"/>
      <c r="CJ155" s="159"/>
      <c r="CK155" s="159"/>
      <c r="CL155" s="159"/>
      <c r="CM155" s="159"/>
      <c r="CN155" s="159"/>
      <c r="CO155" s="159"/>
      <c r="CP155" s="159"/>
      <c r="CQ155" s="159"/>
      <c r="CR155" s="159"/>
      <c r="CS155" s="159"/>
      <c r="CT155" s="159"/>
      <c r="CU155" s="159"/>
      <c r="CV155" s="159"/>
      <c r="CW155" s="159"/>
      <c r="CX155" s="159"/>
      <c r="CY155" s="159"/>
      <c r="CZ155" s="159"/>
      <c r="DA155" s="159"/>
      <c r="DB155" s="159"/>
      <c r="DC155" s="159"/>
      <c r="DD155" s="159"/>
      <c r="DE155" s="159"/>
      <c r="DF155" s="159"/>
      <c r="DG155" s="159"/>
      <c r="DH155" s="159"/>
      <c r="DI155" s="159"/>
      <c r="DJ155" s="159"/>
      <c r="DK155" s="159"/>
      <c r="DL155" s="159"/>
      <c r="DM155" s="159"/>
      <c r="DN155" s="159"/>
      <c r="DO155" s="159"/>
      <c r="DP155" s="159"/>
      <c r="DQ155" s="159"/>
      <c r="DR155" s="159"/>
      <c r="DS155" s="159"/>
      <c r="DT155" s="159"/>
      <c r="DU155" s="159"/>
      <c r="DV155" s="159"/>
      <c r="DW155" s="159"/>
      <c r="DX155" s="159"/>
      <c r="DY155" s="159"/>
      <c r="DZ155" s="159"/>
      <c r="EA155" s="159"/>
      <c r="EB155" s="159"/>
      <c r="EC155" s="159"/>
      <c r="ED155" s="159"/>
      <c r="EE155" s="159"/>
      <c r="EF155" s="159"/>
      <c r="EG155" s="159"/>
      <c r="EH155" s="159"/>
      <c r="EI155" s="159"/>
      <c r="EJ155" s="159"/>
      <c r="EK155" s="159"/>
      <c r="EL155" s="159"/>
      <c r="EM155" s="159"/>
    </row>
    <row r="156" spans="1:143" s="10" customFormat="1" ht="17.25">
      <c r="A156" s="159"/>
      <c r="B156" s="159"/>
      <c r="C156" s="159"/>
      <c r="D156" s="159"/>
      <c r="E156" s="159"/>
      <c r="F156" s="159"/>
      <c r="G156" s="159"/>
      <c r="H156" s="159"/>
      <c r="I156" s="159"/>
      <c r="J156" s="159"/>
      <c r="K156" s="159"/>
      <c r="L156" s="159"/>
      <c r="M156" s="159"/>
      <c r="N156" s="159"/>
      <c r="O156" s="159"/>
      <c r="P156" s="159"/>
      <c r="Q156" s="159"/>
      <c r="R156" s="159"/>
      <c r="S156" s="159"/>
      <c r="T156" s="159"/>
      <c r="U156" s="159"/>
      <c r="V156" s="159"/>
      <c r="W156" s="159"/>
      <c r="X156" s="159"/>
      <c r="Y156" s="159"/>
      <c r="Z156" s="159"/>
      <c r="AA156" s="159"/>
      <c r="AB156" s="159"/>
      <c r="AC156" s="159"/>
      <c r="AD156" s="159"/>
      <c r="AE156" s="159"/>
      <c r="AF156" s="159"/>
      <c r="AG156" s="159"/>
      <c r="AH156" s="159"/>
      <c r="AI156" s="159"/>
      <c r="AJ156" s="159"/>
      <c r="AK156" s="159"/>
      <c r="AL156" s="159"/>
      <c r="AM156" s="159"/>
      <c r="AN156" s="159"/>
      <c r="AO156" s="159"/>
      <c r="AP156" s="159"/>
      <c r="AQ156" s="159"/>
      <c r="AR156" s="159"/>
      <c r="AS156" s="159"/>
      <c r="AT156" s="159"/>
      <c r="AU156" s="159"/>
      <c r="AV156" s="159"/>
      <c r="AW156" s="159"/>
      <c r="AX156" s="159"/>
      <c r="AY156" s="159"/>
      <c r="AZ156" s="159"/>
      <c r="BA156" s="159"/>
      <c r="BB156" s="159"/>
      <c r="BC156" s="159"/>
      <c r="BD156" s="159"/>
      <c r="BE156" s="159"/>
      <c r="BF156" s="159"/>
      <c r="BG156" s="159"/>
      <c r="BH156" s="159"/>
      <c r="BI156" s="159"/>
      <c r="BJ156" s="159"/>
      <c r="BK156" s="159"/>
      <c r="BL156" s="159"/>
      <c r="BM156" s="159"/>
      <c r="BN156" s="159"/>
      <c r="BO156" s="159"/>
      <c r="BP156" s="159"/>
      <c r="BQ156" s="159"/>
      <c r="BR156" s="159"/>
      <c r="BS156" s="159"/>
      <c r="BT156" s="159"/>
      <c r="BU156" s="159"/>
      <c r="BV156" s="159"/>
      <c r="BW156" s="159"/>
      <c r="BX156" s="159"/>
      <c r="BY156" s="159"/>
      <c r="BZ156" s="159"/>
      <c r="CA156" s="159"/>
      <c r="CB156" s="159"/>
      <c r="CC156" s="159"/>
      <c r="CD156" s="159"/>
      <c r="CE156" s="159"/>
      <c r="CF156" s="159"/>
      <c r="CG156" s="159"/>
      <c r="CH156" s="159"/>
      <c r="CI156" s="159"/>
      <c r="CJ156" s="159"/>
      <c r="CK156" s="159"/>
      <c r="CL156" s="159"/>
      <c r="CM156" s="159"/>
      <c r="CN156" s="159"/>
      <c r="CO156" s="159"/>
      <c r="CP156" s="159"/>
      <c r="CQ156" s="159"/>
      <c r="CR156" s="159"/>
      <c r="CS156" s="159"/>
      <c r="CT156" s="159"/>
      <c r="CU156" s="159"/>
      <c r="CV156" s="159"/>
      <c r="CW156" s="159"/>
      <c r="CX156" s="159"/>
      <c r="CY156" s="159"/>
      <c r="CZ156" s="159"/>
      <c r="DA156" s="159"/>
      <c r="DB156" s="159"/>
      <c r="DC156" s="159"/>
      <c r="DD156" s="159"/>
      <c r="DE156" s="159"/>
      <c r="DF156" s="159"/>
      <c r="DG156" s="159"/>
      <c r="DH156" s="159"/>
      <c r="DI156" s="159"/>
      <c r="DJ156" s="159"/>
      <c r="DK156" s="159"/>
      <c r="DL156" s="159"/>
      <c r="DM156" s="159"/>
      <c r="DN156" s="159"/>
      <c r="DO156" s="159"/>
      <c r="DP156" s="159"/>
      <c r="DQ156" s="159"/>
      <c r="DR156" s="159"/>
      <c r="DS156" s="159"/>
      <c r="DT156" s="159"/>
      <c r="DU156" s="159"/>
      <c r="DV156" s="159"/>
      <c r="DW156" s="159"/>
      <c r="DX156" s="159"/>
      <c r="DY156" s="159"/>
      <c r="DZ156" s="159"/>
      <c r="EA156" s="159"/>
      <c r="EB156" s="159"/>
      <c r="EC156" s="159"/>
      <c r="ED156" s="159"/>
      <c r="EE156" s="159"/>
      <c r="EF156" s="159"/>
      <c r="EG156" s="159"/>
      <c r="EH156" s="159"/>
      <c r="EI156" s="159"/>
      <c r="EJ156" s="159"/>
      <c r="EK156" s="159"/>
      <c r="EL156" s="159"/>
      <c r="EM156" s="159"/>
    </row>
    <row r="157" spans="1:143" s="10" customFormat="1" ht="17.25">
      <c r="A157" s="159"/>
      <c r="B157" s="159"/>
      <c r="C157" s="159"/>
      <c r="D157" s="159"/>
      <c r="E157" s="159"/>
      <c r="F157" s="159"/>
      <c r="G157" s="159"/>
      <c r="H157" s="159"/>
      <c r="I157" s="159"/>
      <c r="J157" s="159"/>
      <c r="K157" s="159"/>
      <c r="L157" s="159"/>
      <c r="M157" s="159"/>
      <c r="N157" s="159"/>
      <c r="O157" s="159"/>
      <c r="P157" s="159"/>
      <c r="Q157" s="159"/>
      <c r="R157" s="159"/>
      <c r="S157" s="159"/>
      <c r="T157" s="159"/>
      <c r="U157" s="159"/>
      <c r="V157" s="159"/>
      <c r="W157" s="159"/>
      <c r="X157" s="159"/>
      <c r="Y157" s="159"/>
      <c r="Z157" s="159"/>
      <c r="AA157" s="159"/>
      <c r="AB157" s="159"/>
      <c r="AC157" s="159"/>
      <c r="AD157" s="159"/>
      <c r="AE157" s="159"/>
      <c r="AF157" s="159"/>
      <c r="AG157" s="159"/>
      <c r="AH157" s="159"/>
      <c r="AI157" s="159"/>
      <c r="AJ157" s="159"/>
      <c r="AK157" s="159"/>
      <c r="AL157" s="159"/>
      <c r="AM157" s="159"/>
      <c r="AN157" s="159"/>
      <c r="AO157" s="159"/>
      <c r="AP157" s="159"/>
      <c r="AQ157" s="159"/>
      <c r="AR157" s="159"/>
      <c r="AS157" s="159"/>
      <c r="AT157" s="159"/>
      <c r="AU157" s="159"/>
      <c r="AV157" s="159"/>
      <c r="AW157" s="159"/>
      <c r="AX157" s="159"/>
      <c r="AY157" s="159"/>
      <c r="AZ157" s="159"/>
      <c r="BA157" s="159"/>
      <c r="BB157" s="159"/>
      <c r="BC157" s="159"/>
      <c r="BD157" s="159"/>
      <c r="BE157" s="159"/>
      <c r="BF157" s="159"/>
      <c r="BG157" s="159"/>
      <c r="BH157" s="159"/>
      <c r="BI157" s="159"/>
      <c r="BJ157" s="159"/>
      <c r="BK157" s="159"/>
      <c r="BL157" s="159"/>
      <c r="BM157" s="159"/>
      <c r="BN157" s="159"/>
      <c r="BO157" s="159"/>
      <c r="BP157" s="159"/>
      <c r="BQ157" s="159"/>
      <c r="BR157" s="159"/>
      <c r="BS157" s="159"/>
      <c r="BT157" s="159"/>
      <c r="BU157" s="159"/>
      <c r="BV157" s="159"/>
      <c r="BW157" s="159"/>
      <c r="BX157" s="159"/>
      <c r="BY157" s="159"/>
      <c r="BZ157" s="159"/>
      <c r="CA157" s="159"/>
      <c r="CB157" s="159"/>
      <c r="CC157" s="159"/>
      <c r="CD157" s="159"/>
      <c r="CE157" s="159"/>
      <c r="CF157" s="159"/>
      <c r="CG157" s="159"/>
      <c r="CH157" s="159"/>
      <c r="CI157" s="159"/>
      <c r="CJ157" s="159"/>
      <c r="CK157" s="159"/>
      <c r="CL157" s="159"/>
      <c r="CM157" s="159"/>
      <c r="CN157" s="159"/>
      <c r="CO157" s="159"/>
      <c r="CP157" s="159"/>
      <c r="CQ157" s="159"/>
      <c r="CR157" s="159"/>
      <c r="CS157" s="159"/>
      <c r="CT157" s="159"/>
      <c r="CU157" s="159"/>
      <c r="CV157" s="159"/>
      <c r="CW157" s="159"/>
      <c r="CX157" s="159"/>
      <c r="CY157" s="159"/>
      <c r="CZ157" s="159"/>
      <c r="DA157" s="159"/>
      <c r="DB157" s="159"/>
      <c r="DC157" s="159"/>
      <c r="DD157" s="159"/>
      <c r="DE157" s="159"/>
      <c r="DF157" s="159"/>
      <c r="DG157" s="159"/>
      <c r="DH157" s="159"/>
      <c r="DI157" s="159"/>
      <c r="DJ157" s="159"/>
      <c r="DK157" s="159"/>
      <c r="DL157" s="159"/>
      <c r="DM157" s="159"/>
      <c r="DN157" s="159"/>
      <c r="DO157" s="159"/>
      <c r="DP157" s="159"/>
      <c r="DQ157" s="159"/>
      <c r="DR157" s="159"/>
      <c r="DS157" s="159"/>
      <c r="DT157" s="159"/>
      <c r="DU157" s="159"/>
      <c r="DV157" s="159"/>
      <c r="DW157" s="159"/>
      <c r="DX157" s="159"/>
      <c r="DY157" s="159"/>
      <c r="DZ157" s="159"/>
      <c r="EA157" s="159"/>
      <c r="EB157" s="159"/>
      <c r="EC157" s="159"/>
      <c r="ED157" s="159"/>
      <c r="EE157" s="159"/>
      <c r="EF157" s="159"/>
      <c r="EG157" s="159"/>
      <c r="EH157" s="159"/>
      <c r="EI157" s="159"/>
      <c r="EJ157" s="159"/>
      <c r="EK157" s="159"/>
      <c r="EL157" s="159"/>
      <c r="EM157" s="159"/>
    </row>
    <row r="158" spans="1:143" s="10" customFormat="1" ht="17.25">
      <c r="A158" s="159"/>
      <c r="B158" s="159"/>
      <c r="C158" s="159"/>
      <c r="D158" s="159"/>
      <c r="E158" s="159"/>
      <c r="F158" s="159"/>
      <c r="G158" s="159"/>
      <c r="H158" s="159"/>
      <c r="I158" s="159"/>
      <c r="J158" s="159"/>
      <c r="K158" s="159"/>
      <c r="L158" s="159"/>
      <c r="M158" s="159"/>
      <c r="N158" s="159"/>
      <c r="O158" s="159"/>
      <c r="P158" s="159"/>
      <c r="Q158" s="159"/>
      <c r="R158" s="159"/>
      <c r="S158" s="159"/>
      <c r="T158" s="159"/>
      <c r="U158" s="159"/>
      <c r="V158" s="159"/>
      <c r="W158" s="159"/>
      <c r="X158" s="159"/>
      <c r="Y158" s="159"/>
      <c r="Z158" s="159"/>
      <c r="AA158" s="159"/>
      <c r="AB158" s="159"/>
      <c r="AC158" s="159"/>
      <c r="AD158" s="159"/>
      <c r="AE158" s="159"/>
      <c r="AF158" s="159"/>
      <c r="AG158" s="159"/>
      <c r="AH158" s="159"/>
      <c r="AI158" s="159"/>
      <c r="AJ158" s="159"/>
      <c r="AK158" s="159"/>
      <c r="AL158" s="159"/>
      <c r="AM158" s="159"/>
      <c r="AN158" s="159"/>
      <c r="AO158" s="159"/>
      <c r="AP158" s="159"/>
      <c r="AQ158" s="159"/>
      <c r="AR158" s="159"/>
      <c r="AS158" s="159"/>
      <c r="AT158" s="159"/>
      <c r="AU158" s="159"/>
      <c r="AV158" s="159"/>
      <c r="AW158" s="159"/>
      <c r="AX158" s="159"/>
      <c r="AY158" s="159"/>
      <c r="AZ158" s="159"/>
      <c r="BA158" s="159"/>
      <c r="BB158" s="159"/>
      <c r="BC158" s="159"/>
      <c r="BD158" s="159"/>
      <c r="BE158" s="159"/>
      <c r="BF158" s="159"/>
      <c r="BG158" s="159"/>
      <c r="BH158" s="159"/>
      <c r="BI158" s="159"/>
      <c r="BJ158" s="159"/>
      <c r="BK158" s="159"/>
      <c r="BL158" s="159"/>
      <c r="BM158" s="159"/>
      <c r="BN158" s="159"/>
      <c r="BO158" s="159"/>
      <c r="BP158" s="159"/>
      <c r="BQ158" s="159"/>
      <c r="BR158" s="159"/>
      <c r="BS158" s="159"/>
      <c r="BT158" s="159"/>
      <c r="BU158" s="159"/>
      <c r="BV158" s="159"/>
      <c r="BW158" s="159"/>
      <c r="BX158" s="159"/>
      <c r="BY158" s="159"/>
      <c r="BZ158" s="159"/>
      <c r="CA158" s="159"/>
      <c r="CB158" s="159"/>
      <c r="CC158" s="159"/>
      <c r="CD158" s="159"/>
      <c r="CE158" s="159"/>
      <c r="CF158" s="159"/>
      <c r="CG158" s="159"/>
      <c r="CH158" s="159"/>
      <c r="CI158" s="159"/>
      <c r="CJ158" s="159"/>
      <c r="CK158" s="159"/>
      <c r="CL158" s="159"/>
      <c r="CM158" s="159"/>
      <c r="CN158" s="159"/>
      <c r="CO158" s="159"/>
      <c r="CP158" s="159"/>
      <c r="CQ158" s="159"/>
      <c r="CR158" s="159"/>
      <c r="CS158" s="159"/>
      <c r="CT158" s="159"/>
      <c r="CU158" s="159"/>
      <c r="CV158" s="159"/>
      <c r="CW158" s="159"/>
      <c r="CX158" s="159"/>
      <c r="CY158" s="159"/>
      <c r="CZ158" s="159"/>
      <c r="DA158" s="159"/>
      <c r="DB158" s="159"/>
      <c r="DC158" s="159"/>
      <c r="DD158" s="159"/>
      <c r="DE158" s="159"/>
      <c r="DF158" s="159"/>
      <c r="DG158" s="159"/>
      <c r="DH158" s="159"/>
      <c r="DI158" s="159"/>
      <c r="DJ158" s="159"/>
      <c r="DK158" s="159"/>
      <c r="DL158" s="159"/>
      <c r="DM158" s="159"/>
      <c r="DN158" s="159"/>
      <c r="DO158" s="159"/>
      <c r="DP158" s="159"/>
      <c r="DQ158" s="159"/>
      <c r="DR158" s="159"/>
      <c r="DS158" s="159"/>
      <c r="DT158" s="159"/>
      <c r="DU158" s="159"/>
      <c r="DV158" s="159"/>
      <c r="DW158" s="159"/>
      <c r="DX158" s="159"/>
      <c r="DY158" s="159"/>
      <c r="DZ158" s="159"/>
      <c r="EA158" s="159"/>
      <c r="EB158" s="159"/>
      <c r="EC158" s="159"/>
      <c r="ED158" s="159"/>
      <c r="EE158" s="159"/>
      <c r="EF158" s="159"/>
      <c r="EG158" s="159"/>
      <c r="EH158" s="159"/>
      <c r="EI158" s="159"/>
      <c r="EJ158" s="159"/>
      <c r="EK158" s="159"/>
      <c r="EL158" s="159"/>
      <c r="EM158" s="159"/>
    </row>
    <row r="159" spans="1:143" s="10" customFormat="1" ht="17.25">
      <c r="A159" s="159"/>
      <c r="B159" s="159"/>
      <c r="C159" s="159"/>
      <c r="D159" s="159"/>
      <c r="E159" s="159"/>
      <c r="F159" s="159"/>
      <c r="G159" s="159"/>
      <c r="H159" s="159"/>
      <c r="I159" s="159"/>
      <c r="J159" s="159"/>
      <c r="K159" s="159"/>
      <c r="L159" s="159"/>
      <c r="M159" s="159"/>
      <c r="N159" s="159"/>
      <c r="O159" s="159"/>
      <c r="P159" s="159"/>
      <c r="Q159" s="159"/>
      <c r="R159" s="159"/>
      <c r="S159" s="159"/>
      <c r="T159" s="159"/>
      <c r="U159" s="159"/>
      <c r="V159" s="159"/>
      <c r="W159" s="159"/>
      <c r="X159" s="159"/>
      <c r="Y159" s="159"/>
      <c r="Z159" s="159"/>
      <c r="AA159" s="159"/>
      <c r="AB159" s="159"/>
      <c r="AC159" s="159"/>
      <c r="AD159" s="159"/>
      <c r="AE159" s="159"/>
      <c r="AF159" s="159"/>
      <c r="AG159" s="159"/>
      <c r="AH159" s="159"/>
      <c r="AI159" s="159"/>
      <c r="AJ159" s="159"/>
      <c r="AK159" s="159"/>
      <c r="AL159" s="159"/>
      <c r="AM159" s="159"/>
      <c r="AN159" s="159"/>
      <c r="AO159" s="159"/>
      <c r="AP159" s="159"/>
      <c r="AQ159" s="159"/>
      <c r="AR159" s="159"/>
      <c r="AS159" s="159"/>
      <c r="AT159" s="159"/>
      <c r="AU159" s="159"/>
      <c r="AV159" s="159"/>
      <c r="AW159" s="159"/>
      <c r="AX159" s="159"/>
      <c r="AY159" s="159"/>
      <c r="AZ159" s="159"/>
      <c r="BA159" s="159"/>
      <c r="BB159" s="159"/>
      <c r="BC159" s="159"/>
      <c r="BD159" s="159"/>
      <c r="BE159" s="159"/>
      <c r="BF159" s="159"/>
      <c r="BG159" s="159"/>
      <c r="BH159" s="159"/>
      <c r="BI159" s="159"/>
      <c r="BJ159" s="159"/>
      <c r="BK159" s="159"/>
      <c r="BL159" s="159"/>
      <c r="BM159" s="159"/>
      <c r="BN159" s="159"/>
      <c r="BO159" s="159"/>
      <c r="BP159" s="159"/>
      <c r="BQ159" s="159"/>
      <c r="BR159" s="159"/>
      <c r="BS159" s="159"/>
      <c r="BT159" s="159"/>
      <c r="BU159" s="159"/>
      <c r="BV159" s="159"/>
      <c r="BW159" s="159"/>
      <c r="BX159" s="159"/>
      <c r="BY159" s="159"/>
      <c r="BZ159" s="159"/>
      <c r="CA159" s="159"/>
      <c r="CB159" s="159"/>
      <c r="CC159" s="159"/>
      <c r="CD159" s="159"/>
      <c r="CE159" s="159"/>
      <c r="CF159" s="159"/>
      <c r="CG159" s="159"/>
      <c r="CH159" s="159"/>
      <c r="CI159" s="159"/>
      <c r="CJ159" s="159"/>
      <c r="CK159" s="159"/>
      <c r="CL159" s="159"/>
      <c r="CM159" s="159"/>
      <c r="CN159" s="159"/>
      <c r="CO159" s="159"/>
      <c r="CP159" s="159"/>
      <c r="CQ159" s="159"/>
      <c r="CR159" s="159"/>
      <c r="CS159" s="159"/>
      <c r="CT159" s="159"/>
      <c r="CU159" s="159"/>
      <c r="CV159" s="159"/>
      <c r="CW159" s="159"/>
      <c r="CX159" s="159"/>
      <c r="CY159" s="159"/>
      <c r="CZ159" s="159"/>
      <c r="DA159" s="159"/>
      <c r="DB159" s="159"/>
      <c r="DC159" s="159"/>
      <c r="DD159" s="159"/>
      <c r="DE159" s="159"/>
      <c r="DF159" s="159"/>
      <c r="DG159" s="159"/>
      <c r="DH159" s="159"/>
      <c r="DI159" s="159"/>
      <c r="DJ159" s="159"/>
      <c r="DK159" s="159"/>
      <c r="DL159" s="159"/>
      <c r="DM159" s="159"/>
      <c r="DN159" s="159"/>
      <c r="DO159" s="159"/>
      <c r="DP159" s="159"/>
      <c r="DQ159" s="159"/>
      <c r="DR159" s="159"/>
      <c r="DS159" s="159"/>
      <c r="DT159" s="159"/>
      <c r="DU159" s="159"/>
      <c r="DV159" s="159"/>
      <c r="DW159" s="159"/>
      <c r="DX159" s="159"/>
      <c r="DY159" s="159"/>
      <c r="DZ159" s="159"/>
      <c r="EA159" s="159"/>
      <c r="EB159" s="159"/>
      <c r="EC159" s="159"/>
      <c r="ED159" s="159"/>
      <c r="EE159" s="159"/>
      <c r="EF159" s="159"/>
      <c r="EG159" s="159"/>
      <c r="EH159" s="159"/>
      <c r="EI159" s="159"/>
      <c r="EJ159" s="159"/>
      <c r="EK159" s="159"/>
      <c r="EL159" s="159"/>
      <c r="EM159" s="159"/>
    </row>
    <row r="160" spans="1:143" s="10" customFormat="1" ht="17.25">
      <c r="A160" s="159"/>
      <c r="B160" s="159"/>
      <c r="C160" s="159"/>
      <c r="D160" s="159"/>
      <c r="E160" s="159"/>
      <c r="F160" s="159"/>
      <c r="G160" s="159"/>
      <c r="H160" s="159"/>
      <c r="I160" s="159"/>
      <c r="J160" s="159"/>
      <c r="K160" s="159"/>
      <c r="L160" s="159"/>
      <c r="M160" s="159"/>
      <c r="N160" s="159"/>
      <c r="O160" s="159"/>
      <c r="P160" s="159"/>
      <c r="Q160" s="159"/>
      <c r="R160" s="159"/>
      <c r="S160" s="159"/>
      <c r="T160" s="159"/>
      <c r="U160" s="159"/>
      <c r="V160" s="159"/>
      <c r="W160" s="159"/>
      <c r="X160" s="159"/>
      <c r="Y160" s="159"/>
      <c r="Z160" s="159"/>
      <c r="AA160" s="159"/>
      <c r="AB160" s="159"/>
      <c r="AC160" s="159"/>
      <c r="AD160" s="159"/>
      <c r="AE160" s="159"/>
      <c r="AF160" s="159"/>
      <c r="AG160" s="159"/>
      <c r="AH160" s="159"/>
      <c r="AI160" s="159"/>
      <c r="AJ160" s="159"/>
      <c r="AK160" s="159"/>
      <c r="AL160" s="159"/>
      <c r="AM160" s="159"/>
      <c r="AN160" s="159"/>
      <c r="AO160" s="159"/>
      <c r="AP160" s="159"/>
      <c r="AQ160" s="159"/>
      <c r="AR160" s="159"/>
      <c r="AS160" s="159"/>
      <c r="AT160" s="159"/>
      <c r="AU160" s="159"/>
      <c r="AV160" s="159"/>
      <c r="AW160" s="159"/>
      <c r="AX160" s="159"/>
      <c r="AY160" s="159"/>
      <c r="AZ160" s="159"/>
      <c r="BA160" s="159"/>
      <c r="BB160" s="159"/>
      <c r="BC160" s="159"/>
      <c r="BD160" s="159"/>
      <c r="BE160" s="159"/>
      <c r="BF160" s="159"/>
      <c r="BG160" s="159"/>
      <c r="BH160" s="159"/>
      <c r="BI160" s="159"/>
      <c r="BJ160" s="159"/>
      <c r="BK160" s="159"/>
      <c r="BL160" s="159"/>
      <c r="BM160" s="159"/>
      <c r="BN160" s="159"/>
      <c r="BO160" s="159"/>
      <c r="BP160" s="159"/>
      <c r="BQ160" s="159"/>
      <c r="BR160" s="159"/>
      <c r="BS160" s="159"/>
      <c r="BT160" s="159"/>
      <c r="BU160" s="159"/>
      <c r="BV160" s="159"/>
      <c r="BW160" s="159"/>
      <c r="BX160" s="159"/>
      <c r="BY160" s="159"/>
      <c r="BZ160" s="159"/>
      <c r="CA160" s="159"/>
      <c r="CB160" s="159"/>
      <c r="CC160" s="159"/>
      <c r="CD160" s="159"/>
      <c r="CE160" s="159"/>
      <c r="CF160" s="159"/>
      <c r="CG160" s="159"/>
      <c r="CH160" s="159"/>
      <c r="CI160" s="159"/>
      <c r="CJ160" s="159"/>
      <c r="CK160" s="159"/>
      <c r="CL160" s="159"/>
      <c r="CM160" s="159"/>
      <c r="CN160" s="159"/>
      <c r="CO160" s="159"/>
      <c r="CP160" s="159"/>
      <c r="CQ160" s="159"/>
      <c r="CR160" s="159"/>
      <c r="CS160" s="159"/>
      <c r="CT160" s="159"/>
      <c r="CU160" s="159"/>
      <c r="CV160" s="159"/>
      <c r="CW160" s="159"/>
      <c r="CX160" s="159"/>
      <c r="CY160" s="159"/>
      <c r="CZ160" s="159"/>
      <c r="DA160" s="159"/>
      <c r="DB160" s="159"/>
      <c r="DC160" s="159"/>
      <c r="DD160" s="159"/>
      <c r="DE160" s="159"/>
      <c r="DF160" s="159"/>
      <c r="DG160" s="159"/>
      <c r="DH160" s="159"/>
      <c r="DI160" s="159"/>
      <c r="DJ160" s="159"/>
      <c r="DK160" s="159"/>
      <c r="DL160" s="159"/>
      <c r="DM160" s="159"/>
      <c r="DN160" s="159"/>
      <c r="DO160" s="159"/>
      <c r="DP160" s="159"/>
      <c r="DQ160" s="159"/>
      <c r="DR160" s="159"/>
      <c r="DS160" s="159"/>
      <c r="DT160" s="159"/>
      <c r="DU160" s="159"/>
      <c r="DV160" s="159"/>
      <c r="DW160" s="159"/>
      <c r="DX160" s="159"/>
      <c r="DY160" s="159"/>
      <c r="DZ160" s="159"/>
      <c r="EA160" s="159"/>
      <c r="EB160" s="159"/>
      <c r="EC160" s="159"/>
      <c r="ED160" s="159"/>
      <c r="EE160" s="159"/>
      <c r="EF160" s="159"/>
      <c r="EG160" s="159"/>
      <c r="EH160" s="159"/>
      <c r="EI160" s="159"/>
      <c r="EJ160" s="159"/>
      <c r="EK160" s="159"/>
      <c r="EL160" s="159"/>
      <c r="EM160" s="159"/>
    </row>
    <row r="161" spans="1:143" s="10" customFormat="1" ht="17.25">
      <c r="A161" s="159"/>
      <c r="B161" s="159"/>
      <c r="C161" s="159"/>
      <c r="D161" s="159"/>
      <c r="E161" s="159"/>
      <c r="F161" s="159"/>
      <c r="G161" s="159"/>
      <c r="H161" s="159"/>
      <c r="I161" s="159"/>
      <c r="J161" s="159"/>
      <c r="K161" s="159"/>
      <c r="L161" s="159"/>
      <c r="M161" s="159"/>
      <c r="N161" s="159"/>
      <c r="O161" s="159"/>
      <c r="P161" s="159"/>
      <c r="Q161" s="159"/>
      <c r="R161" s="159"/>
      <c r="S161" s="159"/>
      <c r="T161" s="159"/>
      <c r="U161" s="159"/>
      <c r="V161" s="159"/>
      <c r="W161" s="159"/>
      <c r="X161" s="159"/>
      <c r="Y161" s="159"/>
      <c r="Z161" s="159"/>
      <c r="AA161" s="159"/>
      <c r="AB161" s="159"/>
      <c r="AC161" s="159"/>
      <c r="AD161" s="159"/>
      <c r="AE161" s="159"/>
      <c r="AF161" s="159"/>
      <c r="AG161" s="159"/>
      <c r="AH161" s="159"/>
      <c r="AI161" s="159"/>
      <c r="AJ161" s="159"/>
      <c r="AK161" s="159"/>
      <c r="AL161" s="159"/>
      <c r="AM161" s="159"/>
      <c r="AN161" s="159"/>
      <c r="AO161" s="159"/>
      <c r="AP161" s="159"/>
      <c r="AQ161" s="159"/>
      <c r="AR161" s="159"/>
      <c r="AS161" s="159"/>
      <c r="AT161" s="159"/>
      <c r="AU161" s="159"/>
      <c r="AV161" s="159"/>
      <c r="AW161" s="159"/>
      <c r="AX161" s="159"/>
      <c r="AY161" s="159"/>
      <c r="AZ161" s="159"/>
      <c r="BA161" s="159"/>
      <c r="BB161" s="159"/>
      <c r="BC161" s="159"/>
      <c r="BD161" s="159"/>
      <c r="BE161" s="159"/>
      <c r="BF161" s="159"/>
      <c r="BG161" s="159"/>
      <c r="BH161" s="159"/>
      <c r="BI161" s="159"/>
      <c r="BJ161" s="159"/>
      <c r="BK161" s="159"/>
      <c r="BL161" s="159"/>
      <c r="BM161" s="159"/>
      <c r="BN161" s="159"/>
      <c r="BO161" s="159"/>
      <c r="BP161" s="159"/>
      <c r="BQ161" s="159"/>
      <c r="BR161" s="159"/>
      <c r="BS161" s="159"/>
      <c r="BT161" s="159"/>
      <c r="BU161" s="159"/>
      <c r="BV161" s="159"/>
      <c r="BW161" s="159"/>
      <c r="BX161" s="159"/>
      <c r="BY161" s="159"/>
      <c r="BZ161" s="159"/>
      <c r="CA161" s="159"/>
      <c r="CB161" s="159"/>
      <c r="CC161" s="159"/>
      <c r="CD161" s="159"/>
      <c r="CE161" s="159"/>
      <c r="CF161" s="159"/>
      <c r="CG161" s="159"/>
      <c r="CH161" s="159"/>
      <c r="CI161" s="159"/>
      <c r="CJ161" s="159"/>
      <c r="CK161" s="159"/>
      <c r="CL161" s="159"/>
      <c r="CM161" s="159"/>
      <c r="CN161" s="159"/>
      <c r="CO161" s="159"/>
      <c r="CP161" s="159"/>
      <c r="CQ161" s="159"/>
      <c r="CR161" s="159"/>
      <c r="CS161" s="159"/>
      <c r="CT161" s="159"/>
      <c r="CU161" s="159"/>
      <c r="CV161" s="159"/>
      <c r="CW161" s="159"/>
      <c r="CX161" s="159"/>
      <c r="CY161" s="159"/>
      <c r="CZ161" s="159"/>
      <c r="DA161" s="159"/>
      <c r="DB161" s="159"/>
      <c r="DC161" s="159"/>
      <c r="DD161" s="159"/>
      <c r="DE161" s="159"/>
      <c r="DF161" s="159"/>
      <c r="DG161" s="159"/>
      <c r="DH161" s="159"/>
      <c r="DI161" s="159"/>
      <c r="DJ161" s="159"/>
      <c r="DK161" s="159"/>
      <c r="DL161" s="159"/>
      <c r="DM161" s="159"/>
      <c r="DN161" s="159"/>
      <c r="DO161" s="159"/>
      <c r="DP161" s="159"/>
      <c r="DQ161" s="159"/>
      <c r="DR161" s="159"/>
      <c r="DS161" s="159"/>
      <c r="DT161" s="159"/>
      <c r="DU161" s="159"/>
      <c r="DV161" s="159"/>
      <c r="DW161" s="159"/>
      <c r="DX161" s="159"/>
      <c r="DY161" s="159"/>
      <c r="DZ161" s="159"/>
      <c r="EA161" s="159"/>
      <c r="EB161" s="159"/>
      <c r="EC161" s="159"/>
      <c r="ED161" s="159"/>
      <c r="EE161" s="159"/>
      <c r="EF161" s="159"/>
      <c r="EG161" s="159"/>
      <c r="EH161" s="159"/>
      <c r="EI161" s="159"/>
      <c r="EJ161" s="159"/>
      <c r="EK161" s="159"/>
      <c r="EL161" s="159"/>
      <c r="EM161" s="159"/>
    </row>
    <row r="162" spans="1:143" s="10" customFormat="1" ht="17.25">
      <c r="A162" s="159"/>
      <c r="B162" s="159"/>
      <c r="C162" s="159"/>
      <c r="D162" s="159"/>
      <c r="E162" s="159"/>
      <c r="F162" s="159"/>
      <c r="G162" s="159"/>
      <c r="H162" s="159"/>
      <c r="I162" s="159"/>
      <c r="J162" s="159"/>
      <c r="K162" s="159"/>
      <c r="L162" s="159"/>
      <c r="M162" s="159"/>
      <c r="N162" s="159"/>
      <c r="O162" s="159"/>
      <c r="P162" s="159"/>
      <c r="Q162" s="159"/>
      <c r="R162" s="159"/>
      <c r="S162" s="159"/>
      <c r="T162" s="159"/>
      <c r="U162" s="159"/>
      <c r="V162" s="159"/>
      <c r="W162" s="159"/>
      <c r="X162" s="159"/>
      <c r="Y162" s="159"/>
      <c r="Z162" s="159"/>
      <c r="AA162" s="159"/>
      <c r="AB162" s="159"/>
      <c r="AC162" s="159"/>
      <c r="AD162" s="159"/>
      <c r="AE162" s="159"/>
      <c r="AF162" s="159"/>
      <c r="AG162" s="159"/>
      <c r="AH162" s="159"/>
      <c r="AI162" s="159"/>
      <c r="AJ162" s="159"/>
      <c r="AK162" s="159"/>
      <c r="AL162" s="159"/>
      <c r="AM162" s="159"/>
      <c r="AN162" s="159"/>
      <c r="AO162" s="159"/>
      <c r="AP162" s="159"/>
      <c r="AQ162" s="159"/>
      <c r="AR162" s="159"/>
      <c r="AS162" s="159"/>
      <c r="AT162" s="159"/>
      <c r="AU162" s="159"/>
      <c r="AV162" s="159"/>
      <c r="AW162" s="159"/>
      <c r="AX162" s="159"/>
      <c r="AY162" s="159"/>
      <c r="AZ162" s="159"/>
      <c r="BA162" s="159"/>
      <c r="BB162" s="159"/>
      <c r="BC162" s="159"/>
      <c r="BD162" s="159"/>
      <c r="BE162" s="159"/>
      <c r="BF162" s="159"/>
      <c r="BG162" s="159"/>
      <c r="BH162" s="159"/>
      <c r="BI162" s="159"/>
      <c r="BJ162" s="159"/>
      <c r="BK162" s="159"/>
      <c r="BL162" s="159"/>
      <c r="BM162" s="159"/>
      <c r="BN162" s="159"/>
      <c r="BO162" s="159"/>
      <c r="BP162" s="159"/>
      <c r="BQ162" s="159"/>
      <c r="BR162" s="159"/>
      <c r="BS162" s="159"/>
      <c r="BT162" s="159"/>
      <c r="BU162" s="159"/>
      <c r="BV162" s="159"/>
      <c r="BW162" s="159"/>
      <c r="BX162" s="159"/>
      <c r="BY162" s="159"/>
      <c r="BZ162" s="159"/>
      <c r="CA162" s="159"/>
      <c r="CB162" s="159"/>
      <c r="CC162" s="159"/>
      <c r="CD162" s="159"/>
      <c r="CE162" s="159"/>
      <c r="CF162" s="159"/>
      <c r="CG162" s="159"/>
      <c r="CH162" s="159"/>
      <c r="CI162" s="159"/>
      <c r="CJ162" s="159"/>
      <c r="CK162" s="159"/>
      <c r="CL162" s="159"/>
      <c r="CM162" s="159"/>
      <c r="CN162" s="159"/>
      <c r="CO162" s="159"/>
      <c r="CP162" s="159"/>
      <c r="CQ162" s="159"/>
      <c r="CR162" s="159"/>
      <c r="CS162" s="159"/>
      <c r="CT162" s="159"/>
      <c r="CU162" s="159"/>
      <c r="CV162" s="159"/>
      <c r="CW162" s="159"/>
      <c r="CX162" s="159"/>
      <c r="CY162" s="159"/>
      <c r="CZ162" s="159"/>
      <c r="DA162" s="159"/>
      <c r="DB162" s="159"/>
      <c r="DC162" s="159"/>
      <c r="DD162" s="159"/>
      <c r="DE162" s="159"/>
      <c r="DF162" s="159"/>
      <c r="DG162" s="159"/>
      <c r="DH162" s="159"/>
      <c r="DI162" s="159"/>
      <c r="DJ162" s="159"/>
      <c r="DK162" s="159"/>
      <c r="DL162" s="159"/>
      <c r="DM162" s="159"/>
      <c r="DN162" s="159"/>
      <c r="DO162" s="159"/>
      <c r="DP162" s="159"/>
      <c r="DQ162" s="159"/>
      <c r="DR162" s="159"/>
      <c r="DS162" s="159"/>
      <c r="DT162" s="159"/>
      <c r="DU162" s="159"/>
      <c r="DV162" s="159"/>
      <c r="DW162" s="159"/>
      <c r="DX162" s="159"/>
      <c r="DY162" s="159"/>
      <c r="DZ162" s="159"/>
      <c r="EA162" s="159"/>
      <c r="EB162" s="159"/>
      <c r="EC162" s="159"/>
      <c r="ED162" s="159"/>
      <c r="EE162" s="159"/>
      <c r="EF162" s="159"/>
      <c r="EG162" s="159"/>
      <c r="EH162" s="159"/>
      <c r="EI162" s="159"/>
      <c r="EJ162" s="159"/>
      <c r="EK162" s="159"/>
      <c r="EL162" s="159"/>
      <c r="EM162" s="159"/>
    </row>
    <row r="163" spans="1:143" s="10" customFormat="1" ht="17.25">
      <c r="A163" s="159"/>
      <c r="B163" s="159"/>
      <c r="C163" s="159"/>
      <c r="D163" s="159"/>
      <c r="E163" s="159"/>
      <c r="F163" s="159"/>
      <c r="G163" s="159"/>
      <c r="H163" s="159"/>
      <c r="I163" s="159"/>
      <c r="J163" s="159"/>
      <c r="K163" s="159"/>
      <c r="L163" s="159"/>
      <c r="M163" s="159"/>
      <c r="N163" s="159"/>
      <c r="O163" s="159"/>
      <c r="P163" s="159"/>
      <c r="Q163" s="159"/>
      <c r="R163" s="159"/>
      <c r="S163" s="159"/>
      <c r="T163" s="159"/>
      <c r="U163" s="159"/>
      <c r="V163" s="159"/>
      <c r="W163" s="159"/>
      <c r="X163" s="159"/>
      <c r="Y163" s="159"/>
      <c r="Z163" s="159"/>
      <c r="AA163" s="159"/>
      <c r="AB163" s="159"/>
      <c r="AC163" s="159"/>
      <c r="AD163" s="159"/>
      <c r="AE163" s="159"/>
      <c r="AF163" s="159"/>
      <c r="AG163" s="159"/>
      <c r="AH163" s="159"/>
      <c r="AI163" s="159"/>
      <c r="AJ163" s="159"/>
      <c r="AK163" s="159"/>
      <c r="AL163" s="159"/>
      <c r="AM163" s="159"/>
      <c r="AN163" s="159"/>
      <c r="AO163" s="159"/>
      <c r="AP163" s="159"/>
      <c r="AQ163" s="159"/>
      <c r="AR163" s="159"/>
      <c r="AS163" s="159"/>
      <c r="AT163" s="159"/>
      <c r="AU163" s="159"/>
      <c r="AV163" s="159"/>
      <c r="AW163" s="159"/>
      <c r="AX163" s="159"/>
      <c r="AY163" s="159"/>
      <c r="AZ163" s="159"/>
      <c r="BA163" s="159"/>
      <c r="BB163" s="159"/>
      <c r="BC163" s="159"/>
      <c r="BD163" s="159"/>
      <c r="BE163" s="159"/>
      <c r="BF163" s="159"/>
      <c r="BG163" s="159"/>
      <c r="BH163" s="159"/>
      <c r="BI163" s="159"/>
      <c r="BJ163" s="159"/>
      <c r="BK163" s="159"/>
      <c r="BL163" s="159"/>
      <c r="BM163" s="159"/>
      <c r="BN163" s="159"/>
      <c r="BO163" s="159"/>
      <c r="BP163" s="159"/>
      <c r="BQ163" s="159"/>
      <c r="BR163" s="159"/>
      <c r="BS163" s="159"/>
      <c r="BT163" s="159"/>
      <c r="BU163" s="159"/>
      <c r="BV163" s="159"/>
      <c r="BW163" s="159"/>
      <c r="BX163" s="159"/>
      <c r="BY163" s="159"/>
      <c r="BZ163" s="159"/>
      <c r="CA163" s="159"/>
      <c r="CB163" s="159"/>
      <c r="CC163" s="159"/>
      <c r="CD163" s="159"/>
      <c r="CE163" s="159"/>
      <c r="CF163" s="159"/>
      <c r="CG163" s="159"/>
      <c r="CH163" s="159"/>
      <c r="CI163" s="159"/>
      <c r="CJ163" s="159"/>
      <c r="CK163" s="159"/>
      <c r="CL163" s="159"/>
      <c r="CM163" s="159"/>
      <c r="CN163" s="159"/>
      <c r="CO163" s="159"/>
      <c r="CP163" s="159"/>
      <c r="CQ163" s="159"/>
      <c r="CR163" s="159"/>
      <c r="CS163" s="159"/>
      <c r="CT163" s="159"/>
      <c r="CU163" s="159"/>
      <c r="CV163" s="159"/>
      <c r="CW163" s="159"/>
      <c r="CX163" s="159"/>
      <c r="CY163" s="159"/>
      <c r="CZ163" s="159"/>
      <c r="DA163" s="159"/>
      <c r="DB163" s="159"/>
      <c r="DC163" s="159"/>
      <c r="DD163" s="159"/>
      <c r="DE163" s="159"/>
      <c r="DF163" s="159"/>
      <c r="DG163" s="159"/>
      <c r="DH163" s="159"/>
      <c r="DI163" s="159"/>
      <c r="DJ163" s="159"/>
      <c r="DK163" s="159"/>
      <c r="DL163" s="159"/>
      <c r="DM163" s="159"/>
      <c r="DN163" s="159"/>
      <c r="DO163" s="159"/>
      <c r="DP163" s="159"/>
      <c r="DQ163" s="159"/>
      <c r="DR163" s="159"/>
      <c r="DS163" s="159"/>
      <c r="DT163" s="159"/>
      <c r="DU163" s="159"/>
      <c r="DV163" s="159"/>
      <c r="DW163" s="159"/>
      <c r="DX163" s="159"/>
      <c r="DY163" s="159"/>
      <c r="DZ163" s="159"/>
      <c r="EA163" s="159"/>
      <c r="EB163" s="159"/>
      <c r="EC163" s="159"/>
      <c r="ED163" s="159"/>
      <c r="EE163" s="159"/>
      <c r="EF163" s="159"/>
      <c r="EG163" s="159"/>
      <c r="EH163" s="159"/>
      <c r="EI163" s="159"/>
      <c r="EJ163" s="159"/>
      <c r="EK163" s="159"/>
      <c r="EL163" s="159"/>
      <c r="EM163" s="159"/>
    </row>
    <row r="164" spans="1:143" s="10" customFormat="1" ht="17.25">
      <c r="A164" s="159"/>
      <c r="B164" s="159"/>
      <c r="C164" s="159"/>
      <c r="D164" s="159"/>
      <c r="E164" s="159"/>
      <c r="F164" s="159"/>
      <c r="G164" s="159"/>
      <c r="H164" s="159"/>
      <c r="I164" s="159"/>
      <c r="J164" s="159"/>
      <c r="K164" s="159"/>
      <c r="L164" s="159"/>
      <c r="M164" s="159"/>
      <c r="N164" s="159"/>
      <c r="O164" s="159"/>
      <c r="P164" s="159"/>
      <c r="Q164" s="159"/>
      <c r="R164" s="159"/>
      <c r="S164" s="159"/>
      <c r="T164" s="159"/>
      <c r="U164" s="159"/>
      <c r="V164" s="159"/>
      <c r="W164" s="159"/>
      <c r="X164" s="159"/>
      <c r="Y164" s="159"/>
      <c r="Z164" s="159"/>
      <c r="AA164" s="159"/>
      <c r="AB164" s="159"/>
      <c r="AC164" s="159"/>
      <c r="AD164" s="159"/>
      <c r="AE164" s="159"/>
      <c r="AF164" s="159"/>
      <c r="AG164" s="159"/>
      <c r="AH164" s="159"/>
      <c r="AI164" s="159"/>
      <c r="AJ164" s="159"/>
      <c r="AK164" s="159"/>
      <c r="AL164" s="159"/>
      <c r="AM164" s="159"/>
      <c r="AN164" s="159"/>
      <c r="AO164" s="159"/>
      <c r="AP164" s="159"/>
      <c r="AQ164" s="159"/>
      <c r="AR164" s="159"/>
      <c r="AS164" s="159"/>
      <c r="AT164" s="159"/>
      <c r="AU164" s="159"/>
      <c r="AV164" s="159"/>
      <c r="AW164" s="159"/>
      <c r="AX164" s="159"/>
      <c r="AY164" s="159"/>
      <c r="AZ164" s="159"/>
      <c r="BA164" s="159"/>
      <c r="BB164" s="159"/>
      <c r="BC164" s="159"/>
      <c r="BD164" s="159"/>
      <c r="BE164" s="159"/>
      <c r="BF164" s="159"/>
      <c r="BG164" s="159"/>
      <c r="BH164" s="159"/>
      <c r="BI164" s="159"/>
      <c r="BJ164" s="159"/>
      <c r="BK164" s="159"/>
      <c r="BL164" s="159"/>
      <c r="BM164" s="159"/>
      <c r="BN164" s="159"/>
      <c r="BO164" s="159"/>
      <c r="BP164" s="159"/>
      <c r="BQ164" s="159"/>
      <c r="BR164" s="159"/>
      <c r="BS164" s="159"/>
      <c r="BT164" s="159"/>
      <c r="BU164" s="159"/>
      <c r="BV164" s="159"/>
      <c r="BW164" s="159"/>
      <c r="BX164" s="159"/>
      <c r="BY164" s="159"/>
      <c r="BZ164" s="159"/>
      <c r="CA164" s="159"/>
      <c r="CB164" s="159"/>
      <c r="CC164" s="159"/>
      <c r="CD164" s="159"/>
      <c r="CE164" s="159"/>
      <c r="CF164" s="159"/>
      <c r="CG164" s="159"/>
      <c r="CH164" s="159"/>
      <c r="CI164" s="159"/>
      <c r="CJ164" s="159"/>
      <c r="CK164" s="159"/>
      <c r="CL164" s="159"/>
      <c r="CM164" s="159"/>
      <c r="CN164" s="159"/>
      <c r="CO164" s="159"/>
      <c r="CP164" s="159"/>
      <c r="CQ164" s="159"/>
      <c r="CR164" s="159"/>
      <c r="CS164" s="159"/>
      <c r="CT164" s="159"/>
      <c r="CU164" s="159"/>
      <c r="CV164" s="159"/>
      <c r="CW164" s="159"/>
      <c r="CX164" s="159"/>
      <c r="CY164" s="159"/>
      <c r="CZ164" s="159"/>
      <c r="DA164" s="159"/>
      <c r="DB164" s="159"/>
      <c r="DC164" s="159"/>
      <c r="DD164" s="159"/>
      <c r="DE164" s="159"/>
      <c r="DF164" s="159"/>
      <c r="DG164" s="159"/>
      <c r="DH164" s="159"/>
      <c r="DI164" s="159"/>
      <c r="DJ164" s="159"/>
      <c r="DK164" s="159"/>
      <c r="DL164" s="159"/>
      <c r="DM164" s="159"/>
      <c r="DN164" s="159"/>
      <c r="DO164" s="159"/>
      <c r="DP164" s="159"/>
      <c r="DQ164" s="159"/>
      <c r="DR164" s="159"/>
      <c r="DS164" s="159"/>
      <c r="DT164" s="159"/>
      <c r="DU164" s="159"/>
      <c r="DV164" s="159"/>
      <c r="DW164" s="159"/>
      <c r="DX164" s="159"/>
      <c r="DY164" s="159"/>
      <c r="DZ164" s="159"/>
      <c r="EA164" s="159"/>
      <c r="EB164" s="159"/>
      <c r="EC164" s="159"/>
      <c r="ED164" s="159"/>
      <c r="EE164" s="159"/>
      <c r="EF164" s="159"/>
      <c r="EG164" s="159"/>
      <c r="EH164" s="159"/>
      <c r="EI164" s="159"/>
      <c r="EJ164" s="159"/>
      <c r="EK164" s="159"/>
      <c r="EL164" s="159"/>
      <c r="EM164" s="159"/>
    </row>
    <row r="165" spans="1:143" s="10" customFormat="1" ht="17.25">
      <c r="A165" s="159"/>
      <c r="B165" s="159"/>
      <c r="C165" s="159"/>
      <c r="D165" s="159"/>
      <c r="E165" s="159"/>
      <c r="F165" s="159"/>
      <c r="G165" s="159"/>
      <c r="H165" s="159"/>
      <c r="I165" s="159"/>
      <c r="J165" s="159"/>
      <c r="K165" s="159"/>
      <c r="L165" s="159"/>
      <c r="M165" s="159"/>
      <c r="N165" s="159"/>
      <c r="O165" s="159"/>
      <c r="P165" s="159"/>
      <c r="Q165" s="159"/>
      <c r="R165" s="159"/>
      <c r="S165" s="159"/>
      <c r="T165" s="159"/>
      <c r="U165" s="159"/>
      <c r="V165" s="159"/>
      <c r="W165" s="159"/>
      <c r="X165" s="159"/>
      <c r="Y165" s="159"/>
      <c r="Z165" s="159"/>
      <c r="AA165" s="159"/>
      <c r="AB165" s="159"/>
      <c r="AC165" s="159"/>
      <c r="AD165" s="159"/>
      <c r="AE165" s="159"/>
      <c r="AF165" s="159"/>
      <c r="AG165" s="159"/>
      <c r="AH165" s="159"/>
      <c r="AI165" s="159"/>
      <c r="AJ165" s="159"/>
      <c r="AK165" s="159"/>
      <c r="AL165" s="159"/>
      <c r="AM165" s="159"/>
      <c r="AN165" s="159"/>
      <c r="AO165" s="159"/>
      <c r="AP165" s="159"/>
      <c r="AQ165" s="159"/>
      <c r="AR165" s="159"/>
      <c r="AS165" s="159"/>
      <c r="AT165" s="159"/>
      <c r="AU165" s="159"/>
      <c r="AV165" s="159"/>
      <c r="AW165" s="159"/>
      <c r="AX165" s="159"/>
      <c r="AY165" s="159"/>
      <c r="AZ165" s="159"/>
      <c r="BA165" s="159"/>
      <c r="BB165" s="159"/>
      <c r="BC165" s="159"/>
      <c r="BD165" s="159"/>
      <c r="BE165" s="159"/>
      <c r="BF165" s="159"/>
      <c r="BG165" s="159"/>
      <c r="BH165" s="159"/>
      <c r="BI165" s="159"/>
      <c r="BJ165" s="159"/>
      <c r="BK165" s="159"/>
      <c r="BL165" s="159"/>
      <c r="BM165" s="159"/>
      <c r="BN165" s="159"/>
      <c r="BO165" s="159"/>
      <c r="BP165" s="159"/>
      <c r="BQ165" s="159"/>
      <c r="BR165" s="159"/>
      <c r="BS165" s="159"/>
      <c r="BT165" s="159"/>
      <c r="BU165" s="159"/>
      <c r="BV165" s="159"/>
      <c r="BW165" s="159"/>
      <c r="BX165" s="159"/>
      <c r="BY165" s="159"/>
      <c r="BZ165" s="159"/>
      <c r="CA165" s="159"/>
      <c r="CB165" s="159"/>
      <c r="CC165" s="159"/>
      <c r="CD165" s="159"/>
      <c r="CE165" s="159"/>
      <c r="CF165" s="159"/>
      <c r="CG165" s="159"/>
      <c r="CH165" s="159"/>
      <c r="CI165" s="159"/>
      <c r="CJ165" s="159"/>
      <c r="CK165" s="159"/>
      <c r="CL165" s="159"/>
      <c r="CM165" s="159"/>
      <c r="CN165" s="159"/>
      <c r="CO165" s="159"/>
      <c r="CP165" s="159"/>
      <c r="CQ165" s="159"/>
      <c r="CR165" s="159"/>
      <c r="CS165" s="159"/>
      <c r="CT165" s="159"/>
      <c r="CU165" s="159"/>
      <c r="CV165" s="159"/>
      <c r="CW165" s="159"/>
      <c r="CX165" s="159"/>
      <c r="CY165" s="159"/>
      <c r="CZ165" s="159"/>
      <c r="DA165" s="159"/>
      <c r="DB165" s="159"/>
      <c r="DC165" s="159"/>
      <c r="DD165" s="159"/>
      <c r="DE165" s="159"/>
      <c r="DF165" s="159"/>
      <c r="DG165" s="159"/>
      <c r="DH165" s="159"/>
      <c r="DI165" s="159"/>
      <c r="DJ165" s="159"/>
      <c r="DK165" s="159"/>
      <c r="DL165" s="159"/>
      <c r="DM165" s="159"/>
      <c r="DN165" s="159"/>
      <c r="DO165" s="159"/>
      <c r="DP165" s="159"/>
      <c r="DQ165" s="159"/>
      <c r="DR165" s="159"/>
      <c r="DS165" s="159"/>
      <c r="DT165" s="159"/>
      <c r="DU165" s="159"/>
      <c r="DV165" s="159"/>
      <c r="DW165" s="159"/>
      <c r="DX165" s="159"/>
      <c r="DY165" s="159"/>
      <c r="DZ165" s="159"/>
      <c r="EA165" s="159"/>
      <c r="EB165" s="159"/>
      <c r="EC165" s="159"/>
      <c r="ED165" s="159"/>
      <c r="EE165" s="159"/>
      <c r="EF165" s="159"/>
      <c r="EG165" s="159"/>
      <c r="EH165" s="159"/>
      <c r="EI165" s="159"/>
      <c r="EJ165" s="159"/>
      <c r="EK165" s="159"/>
      <c r="EL165" s="159"/>
      <c r="EM165" s="159"/>
    </row>
    <row r="166" spans="1:143" s="10" customFormat="1" ht="17.25">
      <c r="A166" s="159"/>
      <c r="B166" s="159"/>
      <c r="C166" s="159"/>
      <c r="D166" s="159"/>
      <c r="E166" s="159"/>
      <c r="F166" s="159"/>
      <c r="G166" s="159"/>
      <c r="H166" s="159"/>
      <c r="I166" s="159"/>
      <c r="J166" s="159"/>
      <c r="K166" s="159"/>
      <c r="L166" s="159"/>
      <c r="M166" s="159"/>
      <c r="N166" s="159"/>
      <c r="O166" s="159"/>
      <c r="P166" s="159"/>
      <c r="Q166" s="159"/>
      <c r="R166" s="159"/>
      <c r="S166" s="159"/>
      <c r="T166" s="159"/>
      <c r="U166" s="159"/>
      <c r="V166" s="159"/>
      <c r="W166" s="159"/>
      <c r="X166" s="159"/>
      <c r="Y166" s="159"/>
      <c r="Z166" s="159"/>
      <c r="AA166" s="159"/>
      <c r="AB166" s="159"/>
      <c r="AC166" s="159"/>
      <c r="AD166" s="159"/>
      <c r="AE166" s="159"/>
      <c r="AF166" s="159"/>
      <c r="AG166" s="159"/>
      <c r="AH166" s="159"/>
      <c r="AI166" s="159"/>
      <c r="AJ166" s="159"/>
      <c r="AK166" s="159"/>
      <c r="AL166" s="159"/>
      <c r="AM166" s="159"/>
      <c r="AN166" s="159"/>
      <c r="AO166" s="159"/>
      <c r="AP166" s="159"/>
      <c r="AQ166" s="159"/>
      <c r="AR166" s="159"/>
      <c r="AS166" s="159"/>
      <c r="AT166" s="159"/>
      <c r="AU166" s="159"/>
      <c r="AV166" s="159"/>
      <c r="AW166" s="159"/>
      <c r="AX166" s="159"/>
      <c r="AY166" s="159"/>
      <c r="AZ166" s="159"/>
      <c r="BA166" s="159"/>
      <c r="BB166" s="159"/>
      <c r="BC166" s="159"/>
      <c r="BD166" s="159"/>
      <c r="BE166" s="159"/>
      <c r="BF166" s="159"/>
      <c r="BG166" s="159"/>
      <c r="BH166" s="159"/>
      <c r="BI166" s="159"/>
      <c r="BJ166" s="159"/>
      <c r="BK166" s="159"/>
      <c r="BL166" s="159"/>
      <c r="BM166" s="159"/>
      <c r="BN166" s="159"/>
      <c r="BO166" s="159"/>
      <c r="BP166" s="159"/>
      <c r="BQ166" s="159"/>
      <c r="BR166" s="159"/>
      <c r="BS166" s="159"/>
      <c r="BT166" s="159"/>
      <c r="BU166" s="159"/>
      <c r="BV166" s="159"/>
      <c r="BW166" s="159"/>
      <c r="BX166" s="159"/>
      <c r="BY166" s="159"/>
      <c r="BZ166" s="159"/>
      <c r="CA166" s="159"/>
      <c r="CB166" s="159"/>
      <c r="CC166" s="159"/>
      <c r="CD166" s="159"/>
      <c r="CE166" s="159"/>
      <c r="CF166" s="159"/>
      <c r="CG166" s="159"/>
      <c r="CH166" s="159"/>
      <c r="CI166" s="159"/>
      <c r="CJ166" s="159"/>
      <c r="CK166" s="159"/>
      <c r="CL166" s="159"/>
      <c r="CM166" s="159"/>
      <c r="CN166" s="159"/>
      <c r="CO166" s="159"/>
      <c r="CP166" s="159"/>
      <c r="CQ166" s="159"/>
      <c r="CR166" s="159"/>
      <c r="CS166" s="159"/>
      <c r="CT166" s="159"/>
      <c r="CU166" s="159"/>
      <c r="CV166" s="159"/>
      <c r="CW166" s="159"/>
      <c r="CX166" s="159"/>
      <c r="CY166" s="159"/>
      <c r="CZ166" s="159"/>
      <c r="DA166" s="159"/>
      <c r="DB166" s="159"/>
      <c r="DC166" s="159"/>
      <c r="DD166" s="159"/>
      <c r="DE166" s="159"/>
      <c r="DF166" s="159"/>
      <c r="DG166" s="159"/>
      <c r="DH166" s="159"/>
      <c r="DI166" s="159"/>
      <c r="DJ166" s="159"/>
      <c r="DK166" s="159"/>
      <c r="DL166" s="159"/>
      <c r="DM166" s="159"/>
      <c r="DN166" s="159"/>
      <c r="DO166" s="159"/>
      <c r="DP166" s="159"/>
      <c r="DQ166" s="159"/>
      <c r="DR166" s="159"/>
      <c r="DS166" s="159"/>
      <c r="DT166" s="159"/>
      <c r="DU166" s="159"/>
      <c r="DV166" s="159"/>
      <c r="DW166" s="159"/>
      <c r="DX166" s="159"/>
      <c r="DY166" s="159"/>
      <c r="DZ166" s="159"/>
      <c r="EA166" s="159"/>
      <c r="EB166" s="159"/>
      <c r="EC166" s="159"/>
      <c r="ED166" s="159"/>
      <c r="EE166" s="159"/>
      <c r="EF166" s="159"/>
      <c r="EG166" s="159"/>
      <c r="EH166" s="159"/>
      <c r="EI166" s="159"/>
      <c r="EJ166" s="159"/>
      <c r="EK166" s="159"/>
      <c r="EL166" s="159"/>
      <c r="EM166" s="159"/>
    </row>
    <row r="167" spans="1:143" s="10" customFormat="1" ht="17.25">
      <c r="A167" s="159"/>
      <c r="B167" s="159"/>
      <c r="C167" s="159"/>
      <c r="D167" s="159"/>
      <c r="E167" s="159"/>
      <c r="F167" s="159"/>
      <c r="G167" s="159"/>
      <c r="H167" s="159"/>
      <c r="I167" s="159"/>
      <c r="J167" s="159"/>
      <c r="K167" s="159"/>
      <c r="L167" s="159"/>
      <c r="M167" s="159"/>
      <c r="N167" s="159"/>
      <c r="O167" s="159"/>
      <c r="P167" s="159"/>
      <c r="Q167" s="159"/>
      <c r="R167" s="159"/>
      <c r="S167" s="159"/>
      <c r="T167" s="159"/>
      <c r="U167" s="159"/>
      <c r="V167" s="159"/>
      <c r="W167" s="159"/>
      <c r="X167" s="159"/>
      <c r="Y167" s="159"/>
      <c r="Z167" s="159"/>
      <c r="AA167" s="159"/>
      <c r="AB167" s="159"/>
      <c r="AC167" s="159"/>
      <c r="AD167" s="159"/>
      <c r="AE167" s="159"/>
      <c r="AF167" s="159"/>
      <c r="AG167" s="159"/>
      <c r="AH167" s="159"/>
      <c r="AI167" s="159"/>
      <c r="AJ167" s="159"/>
      <c r="AK167" s="159"/>
      <c r="AL167" s="159"/>
      <c r="AM167" s="159"/>
      <c r="AN167" s="159"/>
      <c r="AO167" s="159"/>
      <c r="AP167" s="159"/>
      <c r="AQ167" s="159"/>
      <c r="AR167" s="159"/>
      <c r="AS167" s="159"/>
      <c r="AT167" s="159"/>
      <c r="AU167" s="159"/>
      <c r="AV167" s="159"/>
      <c r="AW167" s="159"/>
      <c r="AX167" s="159"/>
      <c r="AY167" s="159"/>
      <c r="AZ167" s="159"/>
      <c r="BA167" s="159"/>
      <c r="BB167" s="159"/>
      <c r="BC167" s="159"/>
      <c r="BD167" s="159"/>
      <c r="BE167" s="159"/>
      <c r="BF167" s="159"/>
      <c r="BG167" s="159"/>
      <c r="BH167" s="159"/>
      <c r="BI167" s="159"/>
      <c r="BJ167" s="159"/>
      <c r="BK167" s="159"/>
      <c r="BL167" s="159"/>
      <c r="BM167" s="159"/>
      <c r="BN167" s="159"/>
      <c r="BO167" s="159"/>
      <c r="BP167" s="159"/>
      <c r="BQ167" s="159"/>
      <c r="BR167" s="159"/>
      <c r="BS167" s="159"/>
      <c r="BT167" s="159"/>
      <c r="BU167" s="159"/>
      <c r="BV167" s="159"/>
      <c r="BW167" s="159"/>
      <c r="BX167" s="159"/>
      <c r="BY167" s="159"/>
      <c r="BZ167" s="159"/>
      <c r="CA167" s="159"/>
      <c r="CB167" s="159"/>
      <c r="CC167" s="159"/>
      <c r="CD167" s="159"/>
      <c r="CE167" s="159"/>
      <c r="CF167" s="159"/>
      <c r="CG167" s="159"/>
      <c r="CH167" s="159"/>
      <c r="CI167" s="159"/>
      <c r="CJ167" s="159"/>
      <c r="CK167" s="159"/>
      <c r="CL167" s="159"/>
      <c r="CM167" s="159"/>
      <c r="CN167" s="159"/>
      <c r="CO167" s="159"/>
      <c r="CP167" s="159"/>
      <c r="CQ167" s="159"/>
      <c r="CR167" s="159"/>
      <c r="CS167" s="159"/>
      <c r="CT167" s="159"/>
      <c r="CU167" s="159"/>
      <c r="CV167" s="159"/>
      <c r="CW167" s="159"/>
      <c r="CX167" s="159"/>
      <c r="CY167" s="159"/>
      <c r="CZ167" s="159"/>
      <c r="DA167" s="159"/>
      <c r="DB167" s="159"/>
      <c r="DC167" s="159"/>
      <c r="DD167" s="159"/>
      <c r="DE167" s="159"/>
      <c r="DF167" s="159"/>
      <c r="DG167" s="159"/>
      <c r="DH167" s="159"/>
      <c r="DI167" s="159"/>
      <c r="DJ167" s="159"/>
      <c r="DK167" s="159"/>
      <c r="DL167" s="159"/>
      <c r="DM167" s="159"/>
      <c r="DN167" s="159"/>
      <c r="DO167" s="159"/>
      <c r="DP167" s="159"/>
      <c r="DQ167" s="159"/>
      <c r="DR167" s="159"/>
      <c r="DS167" s="159"/>
      <c r="DT167" s="159"/>
      <c r="DU167" s="159"/>
      <c r="DV167" s="159"/>
      <c r="DW167" s="159"/>
      <c r="DX167" s="159"/>
      <c r="DY167" s="159"/>
      <c r="DZ167" s="159"/>
      <c r="EA167" s="159"/>
      <c r="EB167" s="159"/>
      <c r="EC167" s="159"/>
      <c r="ED167" s="159"/>
      <c r="EE167" s="159"/>
      <c r="EF167" s="159"/>
      <c r="EG167" s="159"/>
      <c r="EH167" s="159"/>
      <c r="EI167" s="159"/>
      <c r="EJ167" s="159"/>
      <c r="EK167" s="159"/>
      <c r="EL167" s="159"/>
      <c r="EM167" s="159"/>
    </row>
    <row r="168" spans="1:143" s="10" customFormat="1" ht="17.25">
      <c r="A168" s="159"/>
      <c r="B168" s="159"/>
      <c r="C168" s="159"/>
      <c r="D168" s="159"/>
      <c r="E168" s="159"/>
      <c r="F168" s="159"/>
      <c r="G168" s="159"/>
      <c r="H168" s="159"/>
      <c r="I168" s="159"/>
      <c r="J168" s="159"/>
      <c r="K168" s="159"/>
      <c r="L168" s="159"/>
      <c r="M168" s="159"/>
      <c r="N168" s="159"/>
      <c r="O168" s="159"/>
      <c r="P168" s="159"/>
      <c r="Q168" s="159"/>
      <c r="R168" s="159"/>
      <c r="S168" s="159"/>
      <c r="T168" s="159"/>
      <c r="U168" s="159"/>
      <c r="V168" s="159"/>
      <c r="W168" s="159"/>
      <c r="X168" s="159"/>
      <c r="Y168" s="159"/>
      <c r="Z168" s="159"/>
      <c r="AA168" s="159"/>
      <c r="AB168" s="159"/>
      <c r="AC168" s="159"/>
      <c r="AD168" s="159"/>
      <c r="AE168" s="159"/>
      <c r="AF168" s="159"/>
      <c r="AG168" s="159"/>
      <c r="AH168" s="159"/>
      <c r="AI168" s="159"/>
      <c r="AJ168" s="159"/>
      <c r="AK168" s="159"/>
      <c r="AL168" s="159"/>
      <c r="AM168" s="159"/>
      <c r="AN168" s="159"/>
      <c r="AO168" s="159"/>
      <c r="AP168" s="159"/>
      <c r="AQ168" s="159"/>
      <c r="AR168" s="159"/>
      <c r="AS168" s="159"/>
      <c r="AT168" s="159"/>
      <c r="AU168" s="159"/>
      <c r="AV168" s="159"/>
      <c r="AW168" s="159"/>
      <c r="AX168" s="159"/>
      <c r="AY168" s="159"/>
      <c r="AZ168" s="159"/>
      <c r="BA168" s="159"/>
      <c r="BB168" s="159"/>
      <c r="BC168" s="159"/>
      <c r="BD168" s="159"/>
      <c r="BE168" s="159"/>
      <c r="BF168" s="159"/>
      <c r="BG168" s="159"/>
      <c r="BH168" s="159"/>
      <c r="BI168" s="159"/>
      <c r="BJ168" s="159"/>
      <c r="BK168" s="159"/>
      <c r="BL168" s="159"/>
      <c r="BM168" s="159"/>
      <c r="BN168" s="159"/>
      <c r="BO168" s="159"/>
      <c r="BP168" s="159"/>
      <c r="BQ168" s="159"/>
      <c r="BR168" s="159"/>
      <c r="BS168" s="159"/>
      <c r="BT168" s="159"/>
      <c r="BU168" s="159"/>
      <c r="BV168" s="159"/>
      <c r="BW168" s="159"/>
      <c r="BX168" s="159"/>
      <c r="BY168" s="159"/>
      <c r="BZ168" s="159"/>
      <c r="CA168" s="159"/>
      <c r="CB168" s="159"/>
      <c r="CC168" s="159"/>
      <c r="CD168" s="159"/>
      <c r="CE168" s="159"/>
      <c r="CF168" s="159"/>
      <c r="CG168" s="159"/>
      <c r="CH168" s="159"/>
      <c r="CI168" s="159"/>
      <c r="CJ168" s="159"/>
      <c r="CK168" s="159"/>
      <c r="CL168" s="159"/>
      <c r="CM168" s="159"/>
      <c r="CN168" s="159"/>
      <c r="CO168" s="159"/>
      <c r="CP168" s="159"/>
      <c r="CQ168" s="159"/>
      <c r="CR168" s="159"/>
      <c r="CS168" s="159"/>
      <c r="CT168" s="159"/>
      <c r="CU168" s="159"/>
      <c r="CV168" s="159"/>
      <c r="CW168" s="159"/>
      <c r="CX168" s="159"/>
      <c r="CY168" s="159"/>
      <c r="CZ168" s="159"/>
      <c r="DA168" s="159"/>
      <c r="DB168" s="159"/>
      <c r="DC168" s="159"/>
      <c r="DD168" s="159"/>
      <c r="DE168" s="159"/>
      <c r="DF168" s="159"/>
      <c r="DG168" s="159"/>
      <c r="DH168" s="159"/>
      <c r="DI168" s="159"/>
      <c r="DJ168" s="159"/>
      <c r="DK168" s="159"/>
      <c r="DL168" s="159"/>
      <c r="DM168" s="159"/>
      <c r="DN168" s="159"/>
      <c r="DO168" s="159"/>
      <c r="DP168" s="159"/>
      <c r="DQ168" s="159"/>
      <c r="DR168" s="159"/>
      <c r="DS168" s="159"/>
      <c r="DT168" s="159"/>
      <c r="DU168" s="159"/>
      <c r="DV168" s="159"/>
      <c r="DW168" s="159"/>
      <c r="DX168" s="159"/>
      <c r="DY168" s="159"/>
      <c r="DZ168" s="159"/>
      <c r="EA168" s="159"/>
      <c r="EB168" s="159"/>
      <c r="EC168" s="159"/>
      <c r="ED168" s="159"/>
      <c r="EE168" s="159"/>
      <c r="EF168" s="159"/>
      <c r="EG168" s="159"/>
      <c r="EH168" s="159"/>
      <c r="EI168" s="159"/>
      <c r="EJ168" s="159"/>
      <c r="EK168" s="159"/>
      <c r="EL168" s="159"/>
      <c r="EM168" s="159"/>
    </row>
    <row r="169" spans="1:143" s="10" customFormat="1" ht="17.25">
      <c r="A169" s="159"/>
      <c r="B169" s="159"/>
      <c r="C169" s="159"/>
      <c r="D169" s="159"/>
      <c r="E169" s="159"/>
      <c r="F169" s="159"/>
      <c r="G169" s="159"/>
      <c r="H169" s="159"/>
      <c r="I169" s="159"/>
      <c r="J169" s="159"/>
      <c r="K169" s="159"/>
      <c r="L169" s="159"/>
      <c r="M169" s="159"/>
      <c r="N169" s="159"/>
      <c r="O169" s="159"/>
      <c r="P169" s="159"/>
      <c r="Q169" s="159"/>
      <c r="R169" s="159"/>
      <c r="S169" s="159"/>
      <c r="T169" s="159"/>
      <c r="U169" s="159"/>
      <c r="V169" s="159"/>
      <c r="W169" s="159"/>
      <c r="X169" s="159"/>
      <c r="Y169" s="159"/>
      <c r="Z169" s="159"/>
      <c r="AA169" s="159"/>
      <c r="AB169" s="159"/>
      <c r="AC169" s="159"/>
      <c r="AD169" s="159"/>
      <c r="AE169" s="159"/>
      <c r="AF169" s="159"/>
      <c r="AG169" s="159"/>
      <c r="AH169" s="159"/>
      <c r="AI169" s="159"/>
      <c r="AJ169" s="159"/>
      <c r="AK169" s="159"/>
      <c r="AL169" s="159"/>
      <c r="AM169" s="159"/>
      <c r="AN169" s="159"/>
      <c r="AO169" s="159"/>
      <c r="AP169" s="159"/>
      <c r="AQ169" s="159"/>
      <c r="AR169" s="159"/>
      <c r="AS169" s="159"/>
      <c r="AT169" s="159"/>
      <c r="AU169" s="159"/>
      <c r="AV169" s="159"/>
      <c r="AW169" s="159"/>
      <c r="AX169" s="159"/>
      <c r="AY169" s="159"/>
      <c r="AZ169" s="159"/>
      <c r="BA169" s="159"/>
      <c r="BB169" s="159"/>
      <c r="BC169" s="159"/>
      <c r="BD169" s="159"/>
      <c r="BE169" s="159"/>
      <c r="BF169" s="159"/>
      <c r="BG169" s="159"/>
      <c r="BH169" s="159"/>
      <c r="BI169" s="159"/>
      <c r="BJ169" s="159"/>
      <c r="BK169" s="159"/>
      <c r="BL169" s="159"/>
      <c r="BM169" s="159"/>
      <c r="BN169" s="159"/>
      <c r="BO169" s="159"/>
      <c r="BP169" s="159"/>
      <c r="BQ169" s="159"/>
      <c r="BR169" s="159"/>
      <c r="BS169" s="159"/>
      <c r="BT169" s="159"/>
      <c r="BU169" s="159"/>
      <c r="BV169" s="159"/>
      <c r="BW169" s="159"/>
      <c r="BX169" s="159"/>
      <c r="BY169" s="159"/>
      <c r="BZ169" s="159"/>
      <c r="CA169" s="159"/>
      <c r="CB169" s="159"/>
      <c r="CC169" s="159"/>
      <c r="CD169" s="159"/>
      <c r="CE169" s="159"/>
      <c r="CF169" s="159"/>
      <c r="CG169" s="159"/>
      <c r="CH169" s="159"/>
      <c r="CI169" s="159"/>
      <c r="CJ169" s="159"/>
      <c r="CK169" s="159"/>
      <c r="CL169" s="159"/>
      <c r="CM169" s="159"/>
      <c r="CN169" s="159"/>
      <c r="CO169" s="159"/>
      <c r="CP169" s="159"/>
      <c r="CQ169" s="159"/>
      <c r="CR169" s="159"/>
      <c r="CS169" s="159"/>
      <c r="CT169" s="159"/>
      <c r="CU169" s="159"/>
      <c r="CV169" s="159"/>
      <c r="CW169" s="159"/>
      <c r="CX169" s="159"/>
      <c r="CY169" s="159"/>
      <c r="CZ169" s="159"/>
      <c r="DA169" s="159"/>
      <c r="DB169" s="159"/>
      <c r="DC169" s="159"/>
      <c r="DD169" s="159"/>
      <c r="DE169" s="159"/>
      <c r="DF169" s="159"/>
      <c r="DG169" s="159"/>
      <c r="DH169" s="159"/>
      <c r="DI169" s="159"/>
      <c r="DJ169" s="159"/>
      <c r="DK169" s="159"/>
      <c r="DL169" s="159"/>
      <c r="DM169" s="159"/>
      <c r="DN169" s="159"/>
      <c r="DO169" s="159"/>
      <c r="DP169" s="159"/>
      <c r="DQ169" s="159"/>
      <c r="DR169" s="159"/>
      <c r="DS169" s="159"/>
      <c r="DT169" s="159"/>
      <c r="DU169" s="159"/>
      <c r="DV169" s="159"/>
      <c r="DW169" s="159"/>
      <c r="DX169" s="159"/>
      <c r="DY169" s="159"/>
      <c r="DZ169" s="159"/>
      <c r="EA169" s="159"/>
      <c r="EB169" s="159"/>
      <c r="EC169" s="159"/>
      <c r="ED169" s="159"/>
      <c r="EE169" s="159"/>
      <c r="EF169" s="159"/>
      <c r="EG169" s="159"/>
      <c r="EH169" s="159"/>
      <c r="EI169" s="159"/>
      <c r="EJ169" s="159"/>
      <c r="EK169" s="159"/>
      <c r="EL169" s="159"/>
      <c r="EM169" s="159"/>
    </row>
    <row r="170" spans="1:143" s="10" customFormat="1" ht="17.25">
      <c r="A170" s="159"/>
      <c r="B170" s="159"/>
      <c r="C170" s="159"/>
      <c r="D170" s="159"/>
      <c r="E170" s="159"/>
      <c r="F170" s="159"/>
      <c r="G170" s="159"/>
      <c r="H170" s="159"/>
      <c r="I170" s="159"/>
      <c r="J170" s="159"/>
      <c r="K170" s="159"/>
      <c r="L170" s="159"/>
      <c r="M170" s="159"/>
      <c r="N170" s="159"/>
      <c r="O170" s="159"/>
      <c r="P170" s="159"/>
      <c r="Q170" s="159"/>
      <c r="R170" s="159"/>
      <c r="S170" s="159"/>
      <c r="T170" s="159"/>
      <c r="U170" s="159"/>
      <c r="V170" s="159"/>
      <c r="W170" s="159"/>
      <c r="X170" s="159"/>
      <c r="Y170" s="159"/>
      <c r="Z170" s="159"/>
      <c r="AA170" s="159"/>
      <c r="AB170" s="159"/>
      <c r="AC170" s="159"/>
      <c r="AD170" s="159"/>
      <c r="AE170" s="159"/>
      <c r="AF170" s="159"/>
      <c r="AG170" s="159"/>
      <c r="AH170" s="159"/>
      <c r="AI170" s="159"/>
      <c r="AJ170" s="159"/>
      <c r="AK170" s="159"/>
      <c r="AL170" s="159"/>
      <c r="AM170" s="159"/>
      <c r="AN170" s="159"/>
      <c r="AO170" s="159"/>
      <c r="AP170" s="159"/>
      <c r="AQ170" s="159"/>
      <c r="AR170" s="159"/>
      <c r="AS170" s="159"/>
      <c r="AT170" s="159"/>
      <c r="AU170" s="159"/>
      <c r="AV170" s="159"/>
      <c r="AW170" s="159"/>
      <c r="AX170" s="159"/>
      <c r="AY170" s="159"/>
      <c r="AZ170" s="159"/>
      <c r="BA170" s="159"/>
      <c r="BB170" s="159"/>
      <c r="BC170" s="159"/>
      <c r="BD170" s="159"/>
      <c r="BE170" s="159"/>
      <c r="BF170" s="159"/>
      <c r="BG170" s="159"/>
      <c r="BH170" s="159"/>
      <c r="BI170" s="159"/>
      <c r="BJ170" s="159"/>
      <c r="BK170" s="159"/>
      <c r="BL170" s="159"/>
      <c r="BM170" s="159"/>
      <c r="BN170" s="159"/>
      <c r="BO170" s="159"/>
      <c r="BP170" s="159"/>
      <c r="BQ170" s="159"/>
      <c r="BR170" s="159"/>
      <c r="BS170" s="159"/>
      <c r="BT170" s="159"/>
      <c r="BU170" s="159"/>
      <c r="BV170" s="159"/>
      <c r="BW170" s="159"/>
      <c r="BX170" s="159"/>
      <c r="BY170" s="159"/>
      <c r="BZ170" s="159"/>
      <c r="CA170" s="159"/>
      <c r="CB170" s="159"/>
      <c r="CC170" s="159"/>
      <c r="CD170" s="159"/>
      <c r="CE170" s="159"/>
      <c r="CF170" s="159"/>
      <c r="CG170" s="159"/>
      <c r="CH170" s="159"/>
      <c r="CI170" s="159"/>
      <c r="CJ170" s="159"/>
      <c r="CK170" s="159"/>
      <c r="CL170" s="159"/>
      <c r="CM170" s="159"/>
      <c r="CN170" s="159"/>
      <c r="CO170" s="159"/>
      <c r="CP170" s="159"/>
      <c r="CQ170" s="159"/>
      <c r="CR170" s="159"/>
      <c r="CS170" s="159"/>
      <c r="CT170" s="159"/>
      <c r="CU170" s="159"/>
      <c r="CV170" s="159"/>
      <c r="CW170" s="159"/>
      <c r="CX170" s="159"/>
      <c r="CY170" s="159"/>
      <c r="CZ170" s="159"/>
      <c r="DA170" s="159"/>
      <c r="DB170" s="159"/>
      <c r="DC170" s="159"/>
      <c r="DD170" s="159"/>
      <c r="DE170" s="159"/>
      <c r="DF170" s="159"/>
      <c r="DG170" s="159"/>
      <c r="DH170" s="159"/>
      <c r="DI170" s="159"/>
      <c r="DJ170" s="159"/>
      <c r="DK170" s="159"/>
      <c r="DL170" s="159"/>
      <c r="DM170" s="159"/>
      <c r="DN170" s="159"/>
      <c r="DO170" s="159"/>
      <c r="DP170" s="159"/>
      <c r="DQ170" s="159"/>
      <c r="DR170" s="159"/>
      <c r="DS170" s="159"/>
      <c r="DT170" s="159"/>
      <c r="DU170" s="159"/>
      <c r="DV170" s="159"/>
      <c r="DW170" s="159"/>
      <c r="DX170" s="159"/>
      <c r="DY170" s="159"/>
      <c r="DZ170" s="159"/>
      <c r="EA170" s="159"/>
      <c r="EB170" s="159"/>
      <c r="EC170" s="159"/>
      <c r="ED170" s="159"/>
      <c r="EE170" s="159"/>
      <c r="EF170" s="159"/>
      <c r="EG170" s="159"/>
      <c r="EH170" s="159"/>
      <c r="EI170" s="159"/>
      <c r="EJ170" s="159"/>
      <c r="EK170" s="159"/>
      <c r="EL170" s="159"/>
      <c r="EM170" s="159"/>
    </row>
    <row r="171" spans="1:143" s="10" customFormat="1" ht="17.25">
      <c r="A171" s="159"/>
      <c r="B171" s="159"/>
      <c r="C171" s="159"/>
      <c r="D171" s="159"/>
      <c r="E171" s="159"/>
      <c r="F171" s="159"/>
      <c r="G171" s="159"/>
      <c r="H171" s="159"/>
      <c r="I171" s="159"/>
      <c r="J171" s="159"/>
      <c r="K171" s="159"/>
      <c r="L171" s="159"/>
      <c r="M171" s="159"/>
      <c r="N171" s="159"/>
      <c r="O171" s="159"/>
      <c r="P171" s="159"/>
      <c r="Q171" s="159"/>
      <c r="R171" s="159"/>
      <c r="S171" s="159"/>
      <c r="T171" s="159"/>
      <c r="U171" s="159"/>
      <c r="V171" s="159"/>
      <c r="W171" s="159"/>
      <c r="X171" s="159"/>
      <c r="Y171" s="159"/>
      <c r="Z171" s="159"/>
      <c r="AA171" s="159"/>
      <c r="AB171" s="159"/>
      <c r="AC171" s="159"/>
      <c r="AD171" s="159"/>
      <c r="AE171" s="159"/>
      <c r="AF171" s="159"/>
      <c r="AG171" s="159"/>
      <c r="AH171" s="159"/>
      <c r="AI171" s="159"/>
      <c r="AJ171" s="159"/>
      <c r="AK171" s="159"/>
      <c r="AL171" s="159"/>
      <c r="AM171" s="159"/>
      <c r="AN171" s="159"/>
      <c r="AO171" s="159"/>
      <c r="AP171" s="159"/>
      <c r="AQ171" s="159"/>
      <c r="AR171" s="159"/>
      <c r="AS171" s="159"/>
      <c r="AT171" s="159"/>
      <c r="AU171" s="159"/>
      <c r="AV171" s="159"/>
      <c r="AW171" s="159"/>
      <c r="AX171" s="159"/>
      <c r="AY171" s="159"/>
      <c r="AZ171" s="159"/>
      <c r="BA171" s="159"/>
      <c r="BB171" s="159"/>
      <c r="BC171" s="159"/>
      <c r="BD171" s="159"/>
      <c r="BE171" s="159"/>
      <c r="BF171" s="159"/>
      <c r="BG171" s="159"/>
      <c r="BH171" s="159"/>
      <c r="BI171" s="159"/>
      <c r="BJ171" s="159"/>
      <c r="BK171" s="159"/>
      <c r="BL171" s="159"/>
      <c r="BM171" s="159"/>
      <c r="BN171" s="159"/>
      <c r="BO171" s="159"/>
      <c r="BP171" s="159"/>
      <c r="BQ171" s="159"/>
      <c r="BR171" s="159"/>
      <c r="BS171" s="159"/>
      <c r="BT171" s="159"/>
      <c r="BU171" s="159"/>
      <c r="BV171" s="159"/>
      <c r="BW171" s="159"/>
      <c r="BX171" s="159"/>
      <c r="BY171" s="159"/>
      <c r="BZ171" s="159"/>
      <c r="CA171" s="159"/>
      <c r="CB171" s="159"/>
      <c r="CC171" s="159"/>
      <c r="CD171" s="159"/>
      <c r="CE171" s="159"/>
      <c r="CF171" s="159"/>
      <c r="CG171" s="159"/>
      <c r="CH171" s="159"/>
      <c r="CI171" s="159"/>
      <c r="CJ171" s="159"/>
      <c r="CK171" s="159"/>
      <c r="CL171" s="159"/>
      <c r="CM171" s="159"/>
      <c r="CN171" s="159"/>
      <c r="CO171" s="159"/>
      <c r="CP171" s="159"/>
      <c r="CQ171" s="159"/>
      <c r="CR171" s="159"/>
      <c r="CS171" s="159"/>
      <c r="CT171" s="159"/>
      <c r="CU171" s="159"/>
      <c r="CV171" s="159"/>
      <c r="CW171" s="159"/>
      <c r="CX171" s="159"/>
      <c r="CY171" s="159"/>
      <c r="CZ171" s="159"/>
      <c r="DA171" s="159"/>
      <c r="DB171" s="159"/>
      <c r="DC171" s="159"/>
      <c r="DD171" s="159"/>
      <c r="DE171" s="159"/>
      <c r="DF171" s="159"/>
      <c r="DG171" s="159"/>
      <c r="DH171" s="159"/>
      <c r="DI171" s="159"/>
      <c r="DJ171" s="159"/>
      <c r="DK171" s="159"/>
      <c r="DL171" s="159"/>
      <c r="DM171" s="159"/>
      <c r="DN171" s="159"/>
      <c r="DO171" s="159"/>
      <c r="DP171" s="159"/>
      <c r="DQ171" s="159"/>
      <c r="DR171" s="159"/>
      <c r="DS171" s="159"/>
      <c r="DT171" s="159"/>
      <c r="DU171" s="159"/>
      <c r="DV171" s="159"/>
      <c r="DW171" s="159"/>
      <c r="DX171" s="159"/>
      <c r="DY171" s="159"/>
      <c r="DZ171" s="159"/>
      <c r="EA171" s="159"/>
      <c r="EB171" s="159"/>
      <c r="EC171" s="159"/>
      <c r="ED171" s="159"/>
      <c r="EE171" s="159"/>
      <c r="EF171" s="159"/>
      <c r="EG171" s="159"/>
      <c r="EH171" s="159"/>
      <c r="EI171" s="159"/>
      <c r="EJ171" s="159"/>
      <c r="EK171" s="159"/>
      <c r="EL171" s="159"/>
      <c r="EM171" s="159"/>
    </row>
    <row r="172" spans="1:143" s="10" customFormat="1" ht="17.25">
      <c r="A172" s="159"/>
      <c r="B172" s="159"/>
      <c r="C172" s="159"/>
      <c r="D172" s="159"/>
      <c r="E172" s="159"/>
      <c r="F172" s="159"/>
      <c r="G172" s="159"/>
      <c r="H172" s="159"/>
      <c r="I172" s="159"/>
      <c r="J172" s="159"/>
      <c r="K172" s="159"/>
      <c r="L172" s="159"/>
      <c r="M172" s="159"/>
      <c r="N172" s="159"/>
      <c r="O172" s="159"/>
      <c r="P172" s="159"/>
      <c r="Q172" s="159"/>
      <c r="R172" s="159"/>
      <c r="S172" s="159"/>
      <c r="T172" s="159"/>
      <c r="U172" s="159"/>
      <c r="V172" s="159"/>
      <c r="W172" s="159"/>
      <c r="X172" s="159"/>
      <c r="Y172" s="159"/>
      <c r="Z172" s="159"/>
      <c r="AA172" s="159"/>
      <c r="AB172" s="159"/>
      <c r="AC172" s="159"/>
      <c r="AD172" s="159"/>
      <c r="AE172" s="159"/>
      <c r="AF172" s="159"/>
      <c r="AG172" s="159"/>
      <c r="AH172" s="159"/>
      <c r="AI172" s="159"/>
      <c r="AJ172" s="159"/>
      <c r="AK172" s="159"/>
      <c r="AL172" s="159"/>
      <c r="AM172" s="159"/>
      <c r="AN172" s="159"/>
      <c r="AO172" s="159"/>
      <c r="AP172" s="159"/>
      <c r="AQ172" s="159"/>
      <c r="AR172" s="159"/>
      <c r="AS172" s="159"/>
      <c r="AT172" s="159"/>
      <c r="AU172" s="159"/>
      <c r="AV172" s="159"/>
      <c r="AW172" s="159"/>
      <c r="AX172" s="159"/>
      <c r="AY172" s="159"/>
      <c r="AZ172" s="159"/>
      <c r="BA172" s="159"/>
      <c r="BB172" s="159"/>
      <c r="BC172" s="159"/>
      <c r="BD172" s="159"/>
      <c r="BE172" s="159"/>
      <c r="BF172" s="159"/>
      <c r="BG172" s="159"/>
      <c r="BH172" s="159"/>
      <c r="BI172" s="159"/>
      <c r="BJ172" s="159"/>
      <c r="BK172" s="159"/>
      <c r="BL172" s="159"/>
      <c r="BM172" s="159"/>
      <c r="BN172" s="159"/>
      <c r="BO172" s="159"/>
      <c r="BP172" s="159"/>
      <c r="BQ172" s="159"/>
      <c r="BR172" s="159"/>
      <c r="BS172" s="159"/>
      <c r="BT172" s="159"/>
      <c r="BU172" s="159"/>
      <c r="BV172" s="159"/>
      <c r="BW172" s="159"/>
      <c r="BX172" s="159"/>
      <c r="BY172" s="159"/>
      <c r="BZ172" s="159"/>
      <c r="CA172" s="159"/>
      <c r="CB172" s="159"/>
      <c r="CC172" s="159"/>
      <c r="CD172" s="159"/>
      <c r="CE172" s="159"/>
      <c r="CF172" s="159"/>
      <c r="CG172" s="159"/>
      <c r="CH172" s="159"/>
      <c r="CI172" s="159"/>
      <c r="CJ172" s="159"/>
      <c r="CK172" s="159"/>
      <c r="CL172" s="159"/>
      <c r="CM172" s="159"/>
      <c r="CN172" s="159"/>
      <c r="CO172" s="159"/>
      <c r="CP172" s="159"/>
      <c r="CQ172" s="159"/>
      <c r="CR172" s="159"/>
      <c r="CS172" s="159"/>
      <c r="CT172" s="159"/>
      <c r="CU172" s="159"/>
      <c r="CV172" s="159"/>
      <c r="CW172" s="159"/>
      <c r="CX172" s="159"/>
      <c r="CY172" s="159"/>
      <c r="CZ172" s="159"/>
      <c r="DA172" s="159"/>
      <c r="DB172" s="159"/>
      <c r="DC172" s="159"/>
      <c r="DD172" s="159"/>
      <c r="DE172" s="159"/>
      <c r="DF172" s="159"/>
      <c r="DG172" s="159"/>
      <c r="DH172" s="159"/>
      <c r="DI172" s="159"/>
      <c r="DJ172" s="159"/>
      <c r="DK172" s="159"/>
      <c r="DL172" s="159"/>
      <c r="DM172" s="159"/>
      <c r="DN172" s="159"/>
      <c r="DO172" s="159"/>
      <c r="DP172" s="159"/>
      <c r="DQ172" s="159"/>
      <c r="DR172" s="159"/>
      <c r="DS172" s="159"/>
      <c r="DT172" s="159"/>
      <c r="DU172" s="159"/>
      <c r="DV172" s="159"/>
      <c r="DW172" s="159"/>
      <c r="DX172" s="159"/>
      <c r="DY172" s="159"/>
      <c r="DZ172" s="159"/>
      <c r="EA172" s="159"/>
      <c r="EB172" s="159"/>
      <c r="EC172" s="159"/>
      <c r="ED172" s="159"/>
      <c r="EE172" s="159"/>
      <c r="EF172" s="159"/>
      <c r="EG172" s="159"/>
      <c r="EH172" s="159"/>
      <c r="EI172" s="159"/>
      <c r="EJ172" s="159"/>
      <c r="EK172" s="159"/>
      <c r="EL172" s="159"/>
      <c r="EM172" s="159"/>
    </row>
    <row r="173" spans="1:143" s="10" customFormat="1" ht="17.25">
      <c r="A173" s="159"/>
      <c r="B173" s="159"/>
      <c r="C173" s="159"/>
      <c r="D173" s="159"/>
      <c r="E173" s="159"/>
      <c r="F173" s="159"/>
      <c r="G173" s="159"/>
      <c r="H173" s="159"/>
      <c r="I173" s="159"/>
      <c r="J173" s="159"/>
      <c r="K173" s="159"/>
      <c r="L173" s="159"/>
      <c r="M173" s="159"/>
      <c r="N173" s="159"/>
      <c r="O173" s="159"/>
      <c r="P173" s="159"/>
      <c r="Q173" s="159"/>
      <c r="R173" s="159"/>
      <c r="S173" s="159"/>
      <c r="T173" s="159"/>
      <c r="U173" s="159"/>
      <c r="V173" s="159"/>
      <c r="W173" s="159"/>
      <c r="X173" s="159"/>
      <c r="Y173" s="159"/>
      <c r="Z173" s="159"/>
      <c r="AA173" s="159"/>
      <c r="AB173" s="159"/>
      <c r="AC173" s="159"/>
      <c r="AD173" s="159"/>
      <c r="AE173" s="159"/>
      <c r="AF173" s="159"/>
      <c r="AG173" s="159"/>
      <c r="AH173" s="159"/>
      <c r="AI173" s="159"/>
      <c r="AJ173" s="159"/>
      <c r="AK173" s="159"/>
      <c r="AL173" s="159"/>
      <c r="AM173" s="159"/>
      <c r="AN173" s="159"/>
      <c r="AO173" s="159"/>
      <c r="AP173" s="159"/>
      <c r="AQ173" s="159"/>
      <c r="AR173" s="159"/>
      <c r="AS173" s="159"/>
      <c r="AT173" s="159"/>
      <c r="AU173" s="159"/>
      <c r="AV173" s="159"/>
      <c r="AW173" s="159"/>
      <c r="AX173" s="159"/>
      <c r="AY173" s="159"/>
      <c r="AZ173" s="159"/>
      <c r="BA173" s="159"/>
      <c r="BB173" s="159"/>
      <c r="BC173" s="159"/>
      <c r="BD173" s="159"/>
      <c r="BE173" s="159"/>
      <c r="BF173" s="159"/>
      <c r="BG173" s="159"/>
      <c r="BH173" s="159"/>
      <c r="BI173" s="159"/>
      <c r="BJ173" s="159"/>
      <c r="BK173" s="159"/>
      <c r="BL173" s="159"/>
      <c r="BM173" s="159"/>
      <c r="BN173" s="159"/>
      <c r="BO173" s="159"/>
      <c r="BP173" s="159"/>
      <c r="BQ173" s="159"/>
      <c r="BR173" s="159"/>
      <c r="BS173" s="159"/>
      <c r="BT173" s="159"/>
      <c r="BU173" s="159"/>
      <c r="BV173" s="159"/>
      <c r="BW173" s="159"/>
      <c r="BX173" s="159"/>
      <c r="BY173" s="159"/>
      <c r="BZ173" s="159"/>
      <c r="CA173" s="159"/>
      <c r="CB173" s="159"/>
      <c r="CC173" s="159"/>
      <c r="CD173" s="159"/>
      <c r="CE173" s="159"/>
      <c r="CF173" s="159"/>
      <c r="CG173" s="159"/>
      <c r="CH173" s="159"/>
      <c r="CI173" s="159"/>
      <c r="CJ173" s="159"/>
      <c r="CK173" s="159"/>
      <c r="CL173" s="159"/>
      <c r="CM173" s="159"/>
      <c r="CN173" s="159"/>
      <c r="CO173" s="159"/>
      <c r="CP173" s="159"/>
      <c r="CQ173" s="159"/>
      <c r="CR173" s="159"/>
      <c r="CS173" s="159"/>
      <c r="CT173" s="159"/>
      <c r="CU173" s="159"/>
      <c r="CV173" s="159"/>
      <c r="CW173" s="159"/>
      <c r="CX173" s="159"/>
      <c r="CY173" s="159"/>
      <c r="CZ173" s="159"/>
      <c r="DA173" s="159"/>
      <c r="DB173" s="159"/>
      <c r="DC173" s="159"/>
      <c r="DD173" s="159"/>
      <c r="DE173" s="159"/>
      <c r="DF173" s="159"/>
      <c r="DG173" s="159"/>
      <c r="DH173" s="159"/>
      <c r="DI173" s="159"/>
      <c r="DJ173" s="159"/>
      <c r="DK173" s="159"/>
      <c r="DL173" s="159"/>
      <c r="DM173" s="159"/>
      <c r="DN173" s="159"/>
      <c r="DO173" s="159"/>
      <c r="DP173" s="159"/>
      <c r="DQ173" s="159"/>
      <c r="DR173" s="159"/>
      <c r="DS173" s="159"/>
      <c r="DT173" s="159"/>
      <c r="DU173" s="159"/>
      <c r="DV173" s="159"/>
      <c r="DW173" s="159"/>
      <c r="DX173" s="159"/>
      <c r="DY173" s="159"/>
      <c r="DZ173" s="159"/>
      <c r="EA173" s="159"/>
      <c r="EB173" s="159"/>
      <c r="EC173" s="159"/>
      <c r="ED173" s="159"/>
      <c r="EE173" s="159"/>
      <c r="EF173" s="159"/>
      <c r="EG173" s="159"/>
      <c r="EH173" s="159"/>
      <c r="EI173" s="159"/>
      <c r="EJ173" s="159"/>
      <c r="EK173" s="159"/>
      <c r="EL173" s="159"/>
      <c r="EM173" s="159"/>
    </row>
    <row r="174" spans="1:143" s="10" customFormat="1" ht="17.25">
      <c r="A174" s="159"/>
      <c r="B174" s="159"/>
      <c r="C174" s="159"/>
      <c r="D174" s="159"/>
      <c r="E174" s="159"/>
      <c r="F174" s="159"/>
      <c r="G174" s="159"/>
      <c r="H174" s="159"/>
      <c r="I174" s="159"/>
      <c r="J174" s="159"/>
      <c r="K174" s="159"/>
      <c r="L174" s="159"/>
      <c r="M174" s="159"/>
      <c r="N174" s="159"/>
      <c r="O174" s="159"/>
      <c r="P174" s="159"/>
      <c r="Q174" s="159"/>
      <c r="R174" s="159"/>
      <c r="S174" s="159"/>
      <c r="T174" s="159"/>
      <c r="U174" s="159"/>
      <c r="V174" s="159"/>
      <c r="W174" s="159"/>
      <c r="X174" s="159"/>
      <c r="Y174" s="159"/>
      <c r="Z174" s="159"/>
      <c r="AA174" s="159"/>
      <c r="AB174" s="159"/>
      <c r="AC174" s="159"/>
      <c r="AD174" s="159"/>
      <c r="AE174" s="159"/>
      <c r="AF174" s="159"/>
      <c r="AG174" s="159"/>
      <c r="AH174" s="159"/>
      <c r="AI174" s="159"/>
      <c r="AJ174" s="159"/>
      <c r="AK174" s="159"/>
      <c r="AL174" s="159"/>
      <c r="AM174" s="159"/>
      <c r="AN174" s="159"/>
      <c r="AO174" s="159"/>
      <c r="AP174" s="159"/>
      <c r="AQ174" s="159"/>
      <c r="AR174" s="159"/>
      <c r="AS174" s="159"/>
      <c r="AT174" s="159"/>
      <c r="AU174" s="159"/>
      <c r="AV174" s="159"/>
      <c r="AW174" s="159"/>
      <c r="AX174" s="159"/>
      <c r="AY174" s="159"/>
      <c r="AZ174" s="159"/>
      <c r="BA174" s="159"/>
      <c r="BB174" s="159"/>
      <c r="BC174" s="159"/>
      <c r="BD174" s="159"/>
      <c r="BE174" s="159"/>
      <c r="BF174" s="159"/>
      <c r="BG174" s="159"/>
      <c r="BH174" s="159"/>
      <c r="BI174" s="159"/>
      <c r="BJ174" s="159"/>
      <c r="BK174" s="159"/>
      <c r="BL174" s="159"/>
      <c r="BM174" s="159"/>
      <c r="BN174" s="159"/>
      <c r="BO174" s="159"/>
      <c r="BP174" s="159"/>
      <c r="BQ174" s="159"/>
      <c r="BR174" s="159"/>
      <c r="BS174" s="159"/>
      <c r="BT174" s="159"/>
      <c r="BU174" s="159"/>
      <c r="BV174" s="159"/>
      <c r="BW174" s="159"/>
      <c r="BX174" s="159"/>
      <c r="BY174" s="159"/>
      <c r="BZ174" s="159"/>
      <c r="CA174" s="159"/>
      <c r="CB174" s="159"/>
      <c r="CC174" s="159"/>
      <c r="CD174" s="159"/>
      <c r="CE174" s="159"/>
      <c r="CF174" s="159"/>
      <c r="CG174" s="159"/>
      <c r="CH174" s="159"/>
      <c r="CI174" s="159"/>
      <c r="CJ174" s="159"/>
      <c r="CK174" s="159"/>
      <c r="CL174" s="159"/>
      <c r="CM174" s="159"/>
      <c r="CN174" s="159"/>
      <c r="CO174" s="159"/>
      <c r="CP174" s="159"/>
      <c r="CQ174" s="159"/>
      <c r="CR174" s="159"/>
      <c r="CS174" s="159"/>
      <c r="CT174" s="159"/>
      <c r="CU174" s="159"/>
      <c r="CV174" s="159"/>
      <c r="CW174" s="159"/>
      <c r="CX174" s="159"/>
      <c r="CY174" s="159"/>
      <c r="CZ174" s="159"/>
      <c r="DA174" s="159"/>
      <c r="DB174" s="159"/>
      <c r="DC174" s="159"/>
      <c r="DD174" s="159"/>
      <c r="DE174" s="159"/>
      <c r="DF174" s="159"/>
      <c r="DG174" s="159"/>
      <c r="DH174" s="159"/>
      <c r="DI174" s="159"/>
      <c r="DJ174" s="159"/>
      <c r="DK174" s="159"/>
      <c r="DL174" s="159"/>
      <c r="DM174" s="159"/>
      <c r="DN174" s="159"/>
      <c r="DO174" s="159"/>
      <c r="DP174" s="159"/>
      <c r="DQ174" s="159"/>
      <c r="DR174" s="159"/>
      <c r="DS174" s="159"/>
      <c r="DT174" s="159"/>
      <c r="DU174" s="159"/>
      <c r="DV174" s="159"/>
      <c r="DW174" s="159"/>
      <c r="DX174" s="159"/>
      <c r="DY174" s="159"/>
      <c r="DZ174" s="159"/>
      <c r="EA174" s="159"/>
      <c r="EB174" s="159"/>
      <c r="EC174" s="159"/>
      <c r="ED174" s="159"/>
      <c r="EE174" s="159"/>
      <c r="EF174" s="159"/>
      <c r="EG174" s="159"/>
      <c r="EH174" s="159"/>
      <c r="EI174" s="159"/>
      <c r="EJ174" s="159"/>
      <c r="EK174" s="159"/>
      <c r="EL174" s="159"/>
      <c r="EM174" s="159"/>
    </row>
    <row r="175" spans="1:143" s="10" customFormat="1" ht="17.25">
      <c r="A175" s="159"/>
      <c r="B175" s="159"/>
      <c r="C175" s="159"/>
      <c r="D175" s="159"/>
      <c r="E175" s="159"/>
      <c r="F175" s="159"/>
      <c r="G175" s="159"/>
      <c r="H175" s="159"/>
      <c r="I175" s="159"/>
      <c r="J175" s="159"/>
      <c r="K175" s="159"/>
      <c r="L175" s="159"/>
      <c r="M175" s="159"/>
      <c r="N175" s="159"/>
      <c r="O175" s="159"/>
      <c r="P175" s="159"/>
      <c r="Q175" s="159"/>
      <c r="R175" s="159"/>
      <c r="S175" s="159"/>
      <c r="T175" s="159"/>
      <c r="U175" s="159"/>
      <c r="V175" s="159"/>
      <c r="W175" s="159"/>
      <c r="X175" s="159"/>
      <c r="Y175" s="159"/>
      <c r="Z175" s="159"/>
      <c r="AA175" s="159"/>
      <c r="AB175" s="159"/>
      <c r="AC175" s="159"/>
      <c r="AD175" s="159"/>
      <c r="AE175" s="159"/>
      <c r="AF175" s="159"/>
      <c r="AG175" s="159"/>
      <c r="AH175" s="159"/>
      <c r="AI175" s="159"/>
      <c r="AJ175" s="159"/>
      <c r="AK175" s="159"/>
      <c r="AL175" s="159"/>
      <c r="AM175" s="159"/>
      <c r="AN175" s="159"/>
      <c r="AO175" s="159"/>
      <c r="AP175" s="159"/>
      <c r="AQ175" s="159"/>
      <c r="AR175" s="159"/>
      <c r="AS175" s="159"/>
      <c r="AT175" s="159"/>
      <c r="AU175" s="159"/>
      <c r="AV175" s="159"/>
      <c r="AW175" s="159"/>
      <c r="AX175" s="159"/>
      <c r="AY175" s="159"/>
      <c r="AZ175" s="159"/>
      <c r="BA175" s="159"/>
      <c r="BB175" s="159"/>
      <c r="BC175" s="159"/>
      <c r="BD175" s="159"/>
      <c r="BE175" s="159"/>
      <c r="BF175" s="159"/>
      <c r="BG175" s="159"/>
      <c r="BH175" s="159"/>
      <c r="BI175" s="159"/>
      <c r="BJ175" s="159"/>
      <c r="BK175" s="159"/>
      <c r="BL175" s="159"/>
      <c r="BM175" s="159"/>
      <c r="BN175" s="159"/>
      <c r="BO175" s="159"/>
      <c r="BP175" s="159"/>
      <c r="BQ175" s="159"/>
      <c r="BR175" s="159"/>
      <c r="BS175" s="159"/>
      <c r="BT175" s="159"/>
      <c r="BU175" s="159"/>
      <c r="BV175" s="159"/>
      <c r="BW175" s="159"/>
      <c r="BX175" s="159"/>
      <c r="BY175" s="159"/>
      <c r="BZ175" s="159"/>
      <c r="CA175" s="159"/>
      <c r="CB175" s="159"/>
      <c r="CC175" s="159"/>
      <c r="CD175" s="159"/>
      <c r="CE175" s="159"/>
      <c r="CF175" s="159"/>
      <c r="CG175" s="159"/>
      <c r="CH175" s="159"/>
      <c r="CI175" s="159"/>
      <c r="CJ175" s="159"/>
      <c r="CK175" s="159"/>
      <c r="CL175" s="159"/>
      <c r="CM175" s="159"/>
      <c r="CN175" s="159"/>
      <c r="CO175" s="159"/>
      <c r="CP175" s="159"/>
      <c r="CQ175" s="159"/>
      <c r="CR175" s="159"/>
      <c r="CS175" s="159"/>
      <c r="CT175" s="159"/>
      <c r="CU175" s="159"/>
      <c r="CV175" s="159"/>
      <c r="CW175" s="159"/>
      <c r="CX175" s="159"/>
      <c r="CY175" s="159"/>
      <c r="CZ175" s="159"/>
      <c r="DA175" s="159"/>
      <c r="DB175" s="159"/>
      <c r="DC175" s="159"/>
      <c r="DD175" s="159"/>
      <c r="DE175" s="159"/>
      <c r="DF175" s="159"/>
      <c r="DG175" s="159"/>
      <c r="DH175" s="159"/>
      <c r="DI175" s="159"/>
      <c r="DJ175" s="159"/>
      <c r="DK175" s="159"/>
      <c r="DL175" s="159"/>
      <c r="DM175" s="159"/>
      <c r="DN175" s="159"/>
      <c r="DO175" s="159"/>
      <c r="DP175" s="159"/>
      <c r="DQ175" s="159"/>
      <c r="DR175" s="159"/>
      <c r="DS175" s="159"/>
      <c r="DT175" s="159"/>
      <c r="DU175" s="159"/>
      <c r="DV175" s="159"/>
      <c r="DW175" s="159"/>
      <c r="DX175" s="159"/>
      <c r="DY175" s="159"/>
      <c r="DZ175" s="159"/>
      <c r="EA175" s="159"/>
      <c r="EB175" s="159"/>
      <c r="EC175" s="159"/>
      <c r="ED175" s="159"/>
      <c r="EE175" s="159"/>
      <c r="EF175" s="159"/>
      <c r="EG175" s="159"/>
      <c r="EH175" s="159"/>
      <c r="EI175" s="159"/>
      <c r="EJ175" s="159"/>
      <c r="EK175" s="159"/>
      <c r="EL175" s="159"/>
      <c r="EM175" s="159"/>
    </row>
    <row r="176" spans="1:143" s="10" customFormat="1" ht="17.25">
      <c r="A176" s="159"/>
      <c r="B176" s="159"/>
      <c r="C176" s="159"/>
      <c r="D176" s="159"/>
      <c r="E176" s="159"/>
      <c r="F176" s="159"/>
      <c r="G176" s="159"/>
      <c r="H176" s="159"/>
      <c r="I176" s="159"/>
      <c r="J176" s="159"/>
      <c r="K176" s="159"/>
      <c r="L176" s="159"/>
      <c r="M176" s="159"/>
      <c r="N176" s="159"/>
      <c r="O176" s="159"/>
      <c r="P176" s="159"/>
      <c r="Q176" s="159"/>
      <c r="R176" s="159"/>
      <c r="S176" s="159"/>
      <c r="T176" s="159"/>
      <c r="U176" s="159"/>
      <c r="V176" s="159"/>
      <c r="W176" s="159"/>
      <c r="X176" s="159"/>
      <c r="Y176" s="159"/>
      <c r="Z176" s="159"/>
      <c r="AA176" s="159"/>
      <c r="AB176" s="159"/>
      <c r="AC176" s="159"/>
      <c r="AD176" s="159"/>
      <c r="AE176" s="159"/>
      <c r="AF176" s="159"/>
      <c r="AG176" s="159"/>
      <c r="AH176" s="159"/>
      <c r="AI176" s="159"/>
      <c r="AJ176" s="159"/>
      <c r="AK176" s="159"/>
      <c r="AL176" s="159"/>
      <c r="AM176" s="159"/>
      <c r="AN176" s="159"/>
      <c r="AO176" s="159"/>
      <c r="AP176" s="159"/>
      <c r="AQ176" s="159"/>
      <c r="AR176" s="159"/>
      <c r="AS176" s="159"/>
      <c r="AT176" s="159"/>
      <c r="AU176" s="159"/>
      <c r="AV176" s="159"/>
      <c r="AW176" s="159"/>
      <c r="AX176" s="159"/>
      <c r="AY176" s="159"/>
      <c r="AZ176" s="159"/>
      <c r="BA176" s="159"/>
      <c r="BB176" s="159"/>
      <c r="BC176" s="159"/>
      <c r="BD176" s="159"/>
      <c r="BE176" s="159"/>
      <c r="BF176" s="159"/>
      <c r="BG176" s="159"/>
      <c r="BH176" s="159"/>
      <c r="BI176" s="159"/>
      <c r="BJ176" s="159"/>
      <c r="BK176" s="159"/>
      <c r="BL176" s="159"/>
      <c r="BM176" s="159"/>
      <c r="BN176" s="159"/>
      <c r="BO176" s="159"/>
      <c r="BP176" s="159"/>
      <c r="BQ176" s="159"/>
      <c r="BR176" s="159"/>
      <c r="BS176" s="159"/>
      <c r="BT176" s="159"/>
      <c r="BU176" s="159"/>
      <c r="BV176" s="159"/>
      <c r="BW176" s="159"/>
      <c r="BX176" s="159"/>
      <c r="BY176" s="159"/>
      <c r="BZ176" s="159"/>
      <c r="CA176" s="159"/>
      <c r="CB176" s="159"/>
      <c r="CC176" s="159"/>
      <c r="CD176" s="159"/>
      <c r="CE176" s="159"/>
      <c r="CF176" s="159"/>
      <c r="CG176" s="159"/>
      <c r="CH176" s="159"/>
      <c r="CI176" s="159"/>
      <c r="CJ176" s="159"/>
      <c r="CK176" s="159"/>
      <c r="CL176" s="159"/>
      <c r="CM176" s="159"/>
      <c r="CN176" s="159"/>
      <c r="CO176" s="159"/>
      <c r="CP176" s="159"/>
      <c r="CQ176" s="159"/>
      <c r="CR176" s="159"/>
      <c r="CS176" s="159"/>
      <c r="CT176" s="159"/>
      <c r="CU176" s="159"/>
      <c r="CV176" s="159"/>
      <c r="CW176" s="159"/>
      <c r="CX176" s="159"/>
      <c r="CY176" s="159"/>
      <c r="CZ176" s="159"/>
      <c r="DA176" s="159"/>
      <c r="DB176" s="159"/>
      <c r="DC176" s="159"/>
      <c r="DD176" s="159"/>
      <c r="DE176" s="159"/>
      <c r="DF176" s="159"/>
      <c r="DG176" s="159"/>
      <c r="DH176" s="159"/>
      <c r="DI176" s="159"/>
      <c r="DJ176" s="159"/>
      <c r="DK176" s="159"/>
      <c r="DL176" s="159"/>
      <c r="DM176" s="159"/>
      <c r="DN176" s="159"/>
      <c r="DO176" s="159"/>
      <c r="DP176" s="159"/>
      <c r="DQ176" s="159"/>
      <c r="DR176" s="159"/>
      <c r="DS176" s="159"/>
      <c r="DT176" s="159"/>
      <c r="DU176" s="159"/>
      <c r="DV176" s="159"/>
      <c r="DW176" s="159"/>
      <c r="DX176" s="159"/>
      <c r="DY176" s="159"/>
      <c r="DZ176" s="159"/>
      <c r="EA176" s="159"/>
      <c r="EB176" s="159"/>
      <c r="EC176" s="159"/>
      <c r="ED176" s="159"/>
      <c r="EE176" s="159"/>
      <c r="EF176" s="159"/>
      <c r="EG176" s="159"/>
      <c r="EH176" s="159"/>
      <c r="EI176" s="159"/>
      <c r="EJ176" s="159"/>
      <c r="EK176" s="159"/>
      <c r="EL176" s="159"/>
      <c r="EM176" s="159"/>
    </row>
    <row r="177" spans="1:143" s="10" customFormat="1" ht="17.25">
      <c r="A177" s="159"/>
      <c r="B177" s="159"/>
      <c r="C177" s="159"/>
      <c r="D177" s="159"/>
      <c r="E177" s="159"/>
      <c r="F177" s="159"/>
      <c r="G177" s="159"/>
      <c r="H177" s="159"/>
      <c r="I177" s="159"/>
      <c r="J177" s="159"/>
      <c r="K177" s="159"/>
      <c r="L177" s="159"/>
      <c r="M177" s="159"/>
      <c r="N177" s="159"/>
      <c r="O177" s="159"/>
      <c r="P177" s="159"/>
      <c r="Q177" s="159"/>
      <c r="R177" s="159"/>
      <c r="S177" s="159"/>
      <c r="T177" s="159"/>
      <c r="U177" s="159"/>
      <c r="V177" s="159"/>
      <c r="W177" s="159"/>
      <c r="X177" s="159"/>
      <c r="Y177" s="159"/>
      <c r="Z177" s="159"/>
      <c r="AA177" s="159"/>
      <c r="AB177" s="159"/>
      <c r="AC177" s="159"/>
      <c r="AD177" s="159"/>
      <c r="AE177" s="159"/>
      <c r="AF177" s="159"/>
      <c r="AG177" s="159"/>
      <c r="AH177" s="159"/>
      <c r="AI177" s="159"/>
      <c r="AJ177" s="159"/>
      <c r="AK177" s="159"/>
      <c r="AL177" s="159"/>
      <c r="AM177" s="159"/>
      <c r="AN177" s="159"/>
      <c r="AO177" s="159"/>
      <c r="AP177" s="159"/>
      <c r="AQ177" s="159"/>
      <c r="AR177" s="159"/>
      <c r="AS177" s="159"/>
      <c r="AT177" s="159"/>
      <c r="AU177" s="159"/>
      <c r="AV177" s="159"/>
      <c r="AW177" s="159"/>
      <c r="AX177" s="159"/>
      <c r="AY177" s="159"/>
      <c r="AZ177" s="159"/>
      <c r="BA177" s="159"/>
      <c r="BB177" s="159"/>
      <c r="BC177" s="159"/>
      <c r="BD177" s="159"/>
      <c r="BE177" s="159"/>
      <c r="BF177" s="159"/>
      <c r="BG177" s="159"/>
      <c r="BH177" s="159"/>
      <c r="BI177" s="159"/>
      <c r="BJ177" s="159"/>
      <c r="BK177" s="159"/>
      <c r="BL177" s="159"/>
      <c r="BM177" s="159"/>
      <c r="BN177" s="159"/>
      <c r="BO177" s="159"/>
      <c r="BP177" s="159"/>
      <c r="BQ177" s="159"/>
      <c r="BR177" s="159"/>
      <c r="BS177" s="159"/>
      <c r="BT177" s="159"/>
      <c r="BU177" s="159"/>
      <c r="BV177" s="159"/>
      <c r="BW177" s="159"/>
      <c r="BX177" s="159"/>
      <c r="BY177" s="159"/>
      <c r="BZ177" s="159"/>
      <c r="CA177" s="159"/>
      <c r="CB177" s="159"/>
      <c r="CC177" s="159"/>
      <c r="CD177" s="159"/>
      <c r="CE177" s="159"/>
      <c r="CF177" s="159"/>
      <c r="CG177" s="159"/>
      <c r="CH177" s="159"/>
      <c r="CI177" s="159"/>
      <c r="CJ177" s="159"/>
      <c r="CK177" s="159"/>
      <c r="CL177" s="159"/>
      <c r="CM177" s="159"/>
      <c r="CN177" s="159"/>
      <c r="CO177" s="159"/>
      <c r="CP177" s="159"/>
      <c r="CQ177" s="159"/>
      <c r="CR177" s="159"/>
      <c r="CS177" s="159"/>
      <c r="CT177" s="159"/>
      <c r="CU177" s="159"/>
      <c r="CV177" s="159"/>
      <c r="CW177" s="159"/>
      <c r="CX177" s="159"/>
      <c r="CY177" s="159"/>
      <c r="CZ177" s="159"/>
      <c r="DA177" s="159"/>
      <c r="DB177" s="159"/>
      <c r="DC177" s="159"/>
      <c r="DD177" s="159"/>
      <c r="DE177" s="159"/>
      <c r="DF177" s="159"/>
      <c r="DG177" s="159"/>
      <c r="DH177" s="159"/>
      <c r="DI177" s="159"/>
      <c r="DJ177" s="159"/>
      <c r="DK177" s="159"/>
      <c r="DL177" s="159"/>
      <c r="DM177" s="159"/>
      <c r="DN177" s="159"/>
      <c r="DO177" s="159"/>
      <c r="DP177" s="159"/>
      <c r="DQ177" s="159"/>
      <c r="DR177" s="159"/>
      <c r="DS177" s="159"/>
      <c r="DT177" s="159"/>
      <c r="DU177" s="159"/>
      <c r="DV177" s="159"/>
      <c r="DW177" s="159"/>
      <c r="DX177" s="159"/>
      <c r="DY177" s="159"/>
      <c r="DZ177" s="159"/>
      <c r="EA177" s="159"/>
      <c r="EB177" s="159"/>
      <c r="EC177" s="159"/>
      <c r="ED177" s="159"/>
      <c r="EE177" s="159"/>
      <c r="EF177" s="159"/>
      <c r="EG177" s="159"/>
      <c r="EH177" s="159"/>
      <c r="EI177" s="159"/>
      <c r="EJ177" s="159"/>
      <c r="EK177" s="159"/>
      <c r="EL177" s="159"/>
      <c r="EM177" s="159"/>
    </row>
    <row r="178" spans="1:143" s="10" customFormat="1" ht="17.25">
      <c r="A178" s="159"/>
      <c r="B178" s="159"/>
      <c r="C178" s="159"/>
      <c r="D178" s="159"/>
      <c r="E178" s="159"/>
      <c r="F178" s="159"/>
      <c r="G178" s="159"/>
      <c r="H178" s="159"/>
      <c r="I178" s="159"/>
      <c r="J178" s="159"/>
      <c r="K178" s="159"/>
      <c r="L178" s="159"/>
      <c r="M178" s="159"/>
      <c r="N178" s="159"/>
      <c r="O178" s="159"/>
      <c r="P178" s="159"/>
      <c r="Q178" s="159"/>
      <c r="R178" s="159"/>
      <c r="S178" s="159"/>
      <c r="T178" s="159"/>
      <c r="U178" s="159"/>
      <c r="V178" s="159"/>
      <c r="W178" s="159"/>
      <c r="X178" s="159"/>
      <c r="Y178" s="159"/>
      <c r="Z178" s="159"/>
      <c r="AA178" s="159"/>
      <c r="AB178" s="159"/>
      <c r="AC178" s="159"/>
      <c r="AD178" s="159"/>
      <c r="AE178" s="159"/>
      <c r="AF178" s="159"/>
      <c r="AG178" s="159"/>
      <c r="AH178" s="159"/>
      <c r="AI178" s="159"/>
      <c r="AJ178" s="159"/>
      <c r="AK178" s="159"/>
      <c r="AL178" s="159"/>
      <c r="AM178" s="159"/>
      <c r="AN178" s="159"/>
      <c r="AO178" s="159"/>
      <c r="AP178" s="159"/>
      <c r="AQ178" s="159"/>
      <c r="AR178" s="159"/>
      <c r="AS178" s="159"/>
      <c r="AT178" s="159"/>
      <c r="AU178" s="159"/>
      <c r="AV178" s="159"/>
      <c r="AW178" s="159"/>
      <c r="AX178" s="159"/>
      <c r="AY178" s="159"/>
      <c r="AZ178" s="159"/>
      <c r="BA178" s="159"/>
      <c r="BB178" s="159"/>
      <c r="BC178" s="159"/>
      <c r="BD178" s="159"/>
      <c r="BE178" s="159"/>
      <c r="BF178" s="159"/>
      <c r="BG178" s="159"/>
      <c r="BH178" s="159"/>
      <c r="BI178" s="159"/>
      <c r="BJ178" s="159"/>
      <c r="BK178" s="159"/>
      <c r="BL178" s="159"/>
      <c r="BM178" s="159"/>
      <c r="BN178" s="159"/>
      <c r="BO178" s="159"/>
      <c r="BP178" s="159"/>
      <c r="BQ178" s="159"/>
      <c r="BR178" s="159"/>
      <c r="BS178" s="159"/>
      <c r="BT178" s="159"/>
      <c r="BU178" s="159"/>
      <c r="BV178" s="159"/>
      <c r="BW178" s="159"/>
      <c r="BX178" s="159"/>
      <c r="BY178" s="159"/>
      <c r="BZ178" s="159"/>
      <c r="CA178" s="159"/>
      <c r="CB178" s="159"/>
      <c r="CC178" s="159"/>
      <c r="CD178" s="159"/>
      <c r="CE178" s="159"/>
      <c r="CF178" s="159"/>
      <c r="CG178" s="159"/>
      <c r="CH178" s="159"/>
      <c r="CI178" s="159"/>
      <c r="CJ178" s="159"/>
      <c r="CK178" s="159"/>
      <c r="CL178" s="159"/>
      <c r="CM178" s="159"/>
      <c r="CN178" s="159"/>
      <c r="CO178" s="159"/>
      <c r="CP178" s="159"/>
      <c r="CQ178" s="159"/>
      <c r="CR178" s="159"/>
      <c r="CS178" s="159"/>
      <c r="CT178" s="159"/>
      <c r="CU178" s="159"/>
      <c r="CV178" s="159"/>
      <c r="CW178" s="159"/>
      <c r="CX178" s="159"/>
      <c r="CY178" s="159"/>
      <c r="CZ178" s="159"/>
      <c r="DA178" s="159"/>
      <c r="DB178" s="159"/>
      <c r="DC178" s="159"/>
      <c r="DD178" s="159"/>
      <c r="DE178" s="159"/>
      <c r="DF178" s="159"/>
      <c r="DG178" s="159"/>
      <c r="DH178" s="159"/>
      <c r="DI178" s="159"/>
      <c r="DJ178" s="159"/>
      <c r="DK178" s="159"/>
      <c r="DL178" s="159"/>
      <c r="DM178" s="159"/>
      <c r="DN178" s="159"/>
      <c r="DO178" s="159"/>
      <c r="DP178" s="159"/>
      <c r="DQ178" s="159"/>
      <c r="DR178" s="159"/>
      <c r="DS178" s="159"/>
      <c r="DT178" s="159"/>
      <c r="DU178" s="159"/>
      <c r="DV178" s="159"/>
      <c r="DW178" s="159"/>
      <c r="DX178" s="159"/>
      <c r="DY178" s="159"/>
      <c r="DZ178" s="159"/>
      <c r="EA178" s="159"/>
      <c r="EB178" s="159"/>
      <c r="EC178" s="159"/>
      <c r="ED178" s="159"/>
      <c r="EE178" s="159"/>
      <c r="EF178" s="159"/>
      <c r="EG178" s="159"/>
      <c r="EH178" s="159"/>
      <c r="EI178" s="159"/>
      <c r="EJ178" s="159"/>
      <c r="EK178" s="159"/>
      <c r="EL178" s="159"/>
      <c r="EM178" s="159"/>
    </row>
    <row r="179" spans="1:143" s="10" customFormat="1" ht="17.25">
      <c r="A179" s="159"/>
      <c r="B179" s="159"/>
      <c r="C179" s="159"/>
      <c r="D179" s="159"/>
      <c r="E179" s="159"/>
      <c r="F179" s="159"/>
      <c r="G179" s="159"/>
      <c r="H179" s="159"/>
      <c r="I179" s="159"/>
      <c r="J179" s="159"/>
      <c r="K179" s="159"/>
      <c r="L179" s="159"/>
      <c r="M179" s="159"/>
      <c r="N179" s="159"/>
      <c r="O179" s="159"/>
      <c r="P179" s="159"/>
      <c r="Q179" s="159"/>
      <c r="R179" s="159"/>
      <c r="S179" s="159"/>
      <c r="T179" s="159"/>
      <c r="U179" s="159"/>
      <c r="V179" s="159"/>
      <c r="W179" s="159"/>
      <c r="X179" s="159"/>
      <c r="Y179" s="159"/>
      <c r="Z179" s="159"/>
      <c r="AA179" s="159"/>
      <c r="AB179" s="159"/>
      <c r="AC179" s="159"/>
      <c r="AD179" s="159"/>
      <c r="AE179" s="159"/>
      <c r="AF179" s="159"/>
      <c r="AG179" s="159"/>
      <c r="AH179" s="159"/>
      <c r="AI179" s="159"/>
      <c r="AJ179" s="159"/>
      <c r="AK179" s="159"/>
      <c r="AL179" s="159"/>
      <c r="AM179" s="159"/>
      <c r="AN179" s="159"/>
      <c r="AO179" s="159"/>
      <c r="AP179" s="159"/>
      <c r="AQ179" s="159"/>
      <c r="AR179" s="159"/>
      <c r="AS179" s="159"/>
      <c r="AT179" s="159"/>
      <c r="AU179" s="159"/>
      <c r="AV179" s="159"/>
      <c r="AW179" s="159"/>
      <c r="AX179" s="159"/>
      <c r="AY179" s="159"/>
      <c r="AZ179" s="159"/>
      <c r="BA179" s="159"/>
      <c r="BB179" s="159"/>
      <c r="BC179" s="159"/>
      <c r="BD179" s="159"/>
      <c r="BE179" s="159"/>
      <c r="BF179" s="159"/>
      <c r="BG179" s="159"/>
      <c r="BH179" s="159"/>
      <c r="BI179" s="159"/>
      <c r="BJ179" s="159"/>
      <c r="BK179" s="159"/>
      <c r="BL179" s="159"/>
      <c r="BM179" s="159"/>
      <c r="BN179" s="159"/>
      <c r="BO179" s="159"/>
      <c r="BP179" s="159"/>
      <c r="BQ179" s="159"/>
      <c r="BR179" s="159"/>
      <c r="BS179" s="159"/>
      <c r="BT179" s="159"/>
      <c r="BU179" s="159"/>
      <c r="BV179" s="159"/>
      <c r="BW179" s="159"/>
      <c r="BX179" s="159"/>
      <c r="BY179" s="159"/>
      <c r="BZ179" s="159"/>
      <c r="CA179" s="159"/>
      <c r="CB179" s="159"/>
      <c r="CC179" s="159"/>
      <c r="CD179" s="159"/>
      <c r="CE179" s="159"/>
      <c r="CF179" s="159"/>
      <c r="CG179" s="159"/>
      <c r="CH179" s="159"/>
      <c r="CI179" s="159"/>
      <c r="CJ179" s="159"/>
      <c r="CK179" s="159"/>
      <c r="CL179" s="159"/>
      <c r="CM179" s="159"/>
      <c r="CN179" s="159"/>
      <c r="CO179" s="159"/>
      <c r="CP179" s="159"/>
      <c r="CQ179" s="159"/>
      <c r="CR179" s="159"/>
      <c r="CS179" s="159"/>
      <c r="CT179" s="159"/>
      <c r="CU179" s="159"/>
      <c r="CV179" s="159"/>
      <c r="CW179" s="159"/>
      <c r="CX179" s="159"/>
      <c r="CY179" s="159"/>
      <c r="CZ179" s="159"/>
      <c r="DA179" s="159"/>
      <c r="DB179" s="159"/>
      <c r="DC179" s="159"/>
      <c r="DD179" s="159"/>
      <c r="DE179" s="159"/>
      <c r="DF179" s="159"/>
      <c r="DG179" s="159"/>
      <c r="DH179" s="159"/>
      <c r="DI179" s="159"/>
      <c r="DJ179" s="159"/>
      <c r="DK179" s="159"/>
      <c r="DL179" s="159"/>
      <c r="DM179" s="159"/>
      <c r="DN179" s="159"/>
      <c r="DO179" s="159"/>
      <c r="DP179" s="159"/>
      <c r="DQ179" s="159"/>
      <c r="DR179" s="159"/>
      <c r="DS179" s="159"/>
      <c r="DT179" s="159"/>
      <c r="DU179" s="159"/>
      <c r="DV179" s="159"/>
      <c r="DW179" s="159"/>
      <c r="DX179" s="159"/>
      <c r="DY179" s="159"/>
      <c r="DZ179" s="159"/>
      <c r="EA179" s="159"/>
      <c r="EB179" s="159"/>
      <c r="EC179" s="159"/>
      <c r="ED179" s="159"/>
      <c r="EE179" s="159"/>
      <c r="EF179" s="159"/>
      <c r="EG179" s="159"/>
      <c r="EH179" s="159"/>
      <c r="EI179" s="159"/>
      <c r="EJ179" s="159"/>
      <c r="EK179" s="159"/>
      <c r="EL179" s="159"/>
      <c r="EM179" s="159"/>
    </row>
    <row r="180" spans="1:143" s="10" customFormat="1" ht="17.25">
      <c r="A180" s="159"/>
      <c r="B180" s="159"/>
      <c r="C180" s="159"/>
      <c r="D180" s="159"/>
      <c r="E180" s="159"/>
      <c r="F180" s="159"/>
      <c r="G180" s="159"/>
      <c r="H180" s="159"/>
      <c r="I180" s="159"/>
      <c r="J180" s="159"/>
      <c r="K180" s="159"/>
      <c r="L180" s="159"/>
      <c r="M180" s="159"/>
      <c r="N180" s="159"/>
      <c r="O180" s="159"/>
      <c r="P180" s="159"/>
      <c r="Q180" s="159"/>
      <c r="R180" s="159"/>
      <c r="S180" s="159"/>
      <c r="T180" s="159"/>
      <c r="U180" s="159"/>
      <c r="V180" s="159"/>
      <c r="W180" s="159"/>
      <c r="X180" s="159"/>
      <c r="Y180" s="159"/>
      <c r="Z180" s="159"/>
      <c r="AA180" s="159"/>
      <c r="AB180" s="159"/>
      <c r="AC180" s="159"/>
      <c r="AD180" s="159"/>
      <c r="AE180" s="159"/>
      <c r="AF180" s="159"/>
      <c r="AG180" s="159"/>
      <c r="AH180" s="159"/>
      <c r="AI180" s="159"/>
      <c r="AJ180" s="159"/>
      <c r="AK180" s="159"/>
      <c r="AL180" s="159"/>
      <c r="AM180" s="159"/>
      <c r="AN180" s="159"/>
      <c r="AO180" s="159"/>
      <c r="AP180" s="159"/>
      <c r="AQ180" s="159"/>
      <c r="AR180" s="159"/>
      <c r="AS180" s="159"/>
      <c r="AT180" s="159"/>
      <c r="AU180" s="159"/>
      <c r="AV180" s="159"/>
      <c r="AW180" s="159"/>
      <c r="AX180" s="159"/>
      <c r="AY180" s="159"/>
      <c r="AZ180" s="159"/>
      <c r="BA180" s="159"/>
      <c r="BB180" s="159"/>
      <c r="BC180" s="159"/>
      <c r="BD180" s="159"/>
      <c r="BE180" s="159"/>
      <c r="BF180" s="159"/>
      <c r="BG180" s="159"/>
      <c r="BH180" s="159"/>
      <c r="BI180" s="159"/>
      <c r="BJ180" s="159"/>
      <c r="BK180" s="159"/>
      <c r="BL180" s="159"/>
      <c r="BM180" s="159"/>
      <c r="BN180" s="159"/>
      <c r="BO180" s="159"/>
      <c r="BP180" s="159"/>
      <c r="BQ180" s="159"/>
      <c r="BR180" s="159"/>
      <c r="BS180" s="159"/>
      <c r="BT180" s="159"/>
      <c r="BU180" s="159"/>
      <c r="BV180" s="159"/>
      <c r="BW180" s="159"/>
      <c r="BX180" s="159"/>
      <c r="BY180" s="159"/>
      <c r="BZ180" s="159"/>
      <c r="CA180" s="159"/>
      <c r="CB180" s="159"/>
      <c r="CC180" s="159"/>
      <c r="CD180" s="159"/>
      <c r="CE180" s="159"/>
      <c r="CF180" s="159"/>
      <c r="CG180" s="159"/>
      <c r="CH180" s="159"/>
      <c r="CI180" s="159"/>
      <c r="CJ180" s="159"/>
      <c r="CK180" s="159"/>
      <c r="CL180" s="159"/>
      <c r="CM180" s="159"/>
      <c r="CN180" s="159"/>
      <c r="CO180" s="159"/>
      <c r="CP180" s="159"/>
      <c r="CQ180" s="159"/>
      <c r="CR180" s="159"/>
      <c r="CS180" s="159"/>
      <c r="CT180" s="159"/>
      <c r="CU180" s="159"/>
      <c r="CV180" s="159"/>
      <c r="CW180" s="159"/>
      <c r="CX180" s="159"/>
      <c r="CY180" s="159"/>
      <c r="CZ180" s="159"/>
      <c r="DA180" s="159"/>
      <c r="DB180" s="159"/>
      <c r="DC180" s="159"/>
      <c r="DD180" s="159"/>
      <c r="DE180" s="159"/>
      <c r="DF180" s="159"/>
      <c r="DG180" s="159"/>
      <c r="DH180" s="159"/>
      <c r="DI180" s="159"/>
      <c r="DJ180" s="159"/>
      <c r="DK180" s="159"/>
      <c r="DL180" s="159"/>
      <c r="DM180" s="159"/>
      <c r="DN180" s="159"/>
      <c r="DO180" s="159"/>
      <c r="DP180" s="159"/>
      <c r="DQ180" s="159"/>
      <c r="DR180" s="159"/>
      <c r="DS180" s="159"/>
      <c r="DT180" s="159"/>
      <c r="DU180" s="159"/>
      <c r="DV180" s="159"/>
      <c r="DW180" s="159"/>
      <c r="DX180" s="159"/>
      <c r="DY180" s="159"/>
      <c r="DZ180" s="159"/>
      <c r="EA180" s="159"/>
      <c r="EB180" s="159"/>
      <c r="EC180" s="159"/>
      <c r="ED180" s="159"/>
      <c r="EE180" s="159"/>
      <c r="EF180" s="159"/>
      <c r="EG180" s="159"/>
      <c r="EH180" s="159"/>
      <c r="EI180" s="159"/>
      <c r="EJ180" s="159"/>
      <c r="EK180" s="159"/>
      <c r="EL180" s="159"/>
      <c r="EM180" s="159"/>
    </row>
    <row r="181" spans="1:143" s="10" customFormat="1" ht="17.25">
      <c r="A181" s="159"/>
      <c r="B181" s="159"/>
      <c r="C181" s="159"/>
      <c r="D181" s="159"/>
      <c r="E181" s="159"/>
      <c r="F181" s="159"/>
      <c r="G181" s="159"/>
      <c r="H181" s="159"/>
      <c r="I181" s="159"/>
      <c r="J181" s="159"/>
      <c r="K181" s="159"/>
      <c r="L181" s="159"/>
      <c r="M181" s="159"/>
      <c r="N181" s="159"/>
      <c r="O181" s="159"/>
      <c r="P181" s="159"/>
      <c r="Q181" s="159"/>
      <c r="R181" s="159"/>
      <c r="S181" s="159"/>
      <c r="T181" s="159"/>
      <c r="U181" s="159"/>
      <c r="V181" s="159"/>
      <c r="W181" s="159"/>
      <c r="X181" s="159"/>
      <c r="Y181" s="159"/>
      <c r="Z181" s="159"/>
      <c r="AA181" s="159"/>
      <c r="AB181" s="159"/>
      <c r="AC181" s="159"/>
      <c r="AD181" s="159"/>
      <c r="AE181" s="159"/>
      <c r="AF181" s="159"/>
      <c r="AG181" s="159"/>
      <c r="AH181" s="159"/>
      <c r="AI181" s="159"/>
      <c r="AJ181" s="159"/>
      <c r="AK181" s="159"/>
      <c r="AL181" s="159"/>
      <c r="AM181" s="159"/>
      <c r="AN181" s="159"/>
      <c r="AO181" s="159"/>
      <c r="AP181" s="159"/>
      <c r="AQ181" s="159"/>
      <c r="AR181" s="159"/>
      <c r="AS181" s="159"/>
      <c r="AT181" s="159"/>
      <c r="AU181" s="159"/>
      <c r="AV181" s="159"/>
      <c r="AW181" s="159"/>
      <c r="AX181" s="159"/>
      <c r="AY181" s="159"/>
      <c r="AZ181" s="159"/>
      <c r="BA181" s="159"/>
      <c r="BB181" s="159"/>
      <c r="BC181" s="159"/>
      <c r="BD181" s="159"/>
      <c r="BE181" s="159"/>
      <c r="BF181" s="159"/>
      <c r="BG181" s="159"/>
      <c r="BH181" s="159"/>
      <c r="BI181" s="159"/>
      <c r="BJ181" s="159"/>
      <c r="BK181" s="159"/>
      <c r="BL181" s="159"/>
      <c r="BM181" s="159"/>
      <c r="BN181" s="159"/>
      <c r="BO181" s="159"/>
      <c r="BP181" s="159"/>
      <c r="BQ181" s="159"/>
      <c r="BR181" s="159"/>
      <c r="BS181" s="159"/>
      <c r="BT181" s="159"/>
      <c r="BU181" s="159"/>
      <c r="BV181" s="159"/>
      <c r="BW181" s="159"/>
      <c r="BX181" s="159"/>
      <c r="BY181" s="159"/>
      <c r="BZ181" s="159"/>
      <c r="CA181" s="159"/>
      <c r="CB181" s="159"/>
      <c r="CC181" s="159"/>
      <c r="CD181" s="159"/>
      <c r="CE181" s="159"/>
      <c r="CF181" s="159"/>
      <c r="CG181" s="159"/>
      <c r="CH181" s="159"/>
      <c r="CI181" s="159"/>
      <c r="CJ181" s="159"/>
      <c r="CK181" s="159"/>
      <c r="CL181" s="159"/>
      <c r="CM181" s="159"/>
      <c r="CN181" s="159"/>
      <c r="CO181" s="159"/>
      <c r="CP181" s="159"/>
      <c r="CQ181" s="159"/>
      <c r="CR181" s="159"/>
      <c r="CS181" s="159"/>
      <c r="CT181" s="159"/>
      <c r="CU181" s="159"/>
      <c r="CV181" s="159"/>
      <c r="CW181" s="159"/>
      <c r="CX181" s="159"/>
      <c r="CY181" s="159"/>
      <c r="CZ181" s="159"/>
      <c r="DA181" s="159"/>
      <c r="DB181" s="159"/>
      <c r="DC181" s="159"/>
      <c r="DD181" s="159"/>
      <c r="DE181" s="159"/>
      <c r="DF181" s="159"/>
      <c r="DG181" s="159"/>
      <c r="DH181" s="159"/>
      <c r="DI181" s="159"/>
      <c r="DJ181" s="159"/>
      <c r="DK181" s="159"/>
      <c r="DL181" s="159"/>
      <c r="DM181" s="159"/>
      <c r="DN181" s="159"/>
      <c r="DO181" s="159"/>
      <c r="DP181" s="159"/>
      <c r="DQ181" s="159"/>
      <c r="DR181" s="159"/>
      <c r="DS181" s="159"/>
      <c r="DT181" s="159"/>
      <c r="DU181" s="159"/>
      <c r="DV181" s="159"/>
      <c r="DW181" s="159"/>
      <c r="DX181" s="159"/>
      <c r="DY181" s="159"/>
      <c r="DZ181" s="159"/>
      <c r="EA181" s="159"/>
      <c r="EB181" s="159"/>
      <c r="EC181" s="159"/>
      <c r="ED181" s="159"/>
      <c r="EE181" s="159"/>
      <c r="EF181" s="159"/>
      <c r="EG181" s="159"/>
      <c r="EH181" s="159"/>
      <c r="EI181" s="159"/>
      <c r="EJ181" s="159"/>
      <c r="EK181" s="159"/>
      <c r="EL181" s="159"/>
      <c r="EM181" s="159"/>
    </row>
    <row r="182" spans="1:143" s="10" customFormat="1" ht="17.25">
      <c r="A182" s="159"/>
      <c r="B182" s="159"/>
      <c r="C182" s="159"/>
      <c r="D182" s="159"/>
      <c r="E182" s="159"/>
      <c r="F182" s="159"/>
      <c r="G182" s="159"/>
      <c r="H182" s="159"/>
      <c r="I182" s="159"/>
      <c r="J182" s="159"/>
      <c r="K182" s="159"/>
      <c r="L182" s="159"/>
      <c r="M182" s="159"/>
      <c r="N182" s="159"/>
      <c r="O182" s="159"/>
      <c r="P182" s="159"/>
      <c r="Q182" s="159"/>
      <c r="R182" s="159"/>
      <c r="S182" s="159"/>
      <c r="T182" s="159"/>
      <c r="U182" s="159"/>
      <c r="V182" s="159"/>
      <c r="W182" s="159"/>
      <c r="X182" s="159"/>
      <c r="Y182" s="159"/>
      <c r="Z182" s="159"/>
      <c r="AA182" s="159"/>
      <c r="AB182" s="159"/>
      <c r="AC182" s="159"/>
      <c r="AD182" s="159"/>
      <c r="AE182" s="159"/>
      <c r="AF182" s="159"/>
      <c r="AG182" s="159"/>
      <c r="AH182" s="159"/>
      <c r="AI182" s="159"/>
      <c r="AJ182" s="159"/>
      <c r="AK182" s="159"/>
      <c r="AL182" s="159"/>
      <c r="AM182" s="159"/>
      <c r="AN182" s="159"/>
      <c r="AO182" s="159"/>
      <c r="AP182" s="159"/>
      <c r="AQ182" s="159"/>
      <c r="AR182" s="159"/>
      <c r="AS182" s="159"/>
      <c r="AT182" s="159"/>
      <c r="AU182" s="159"/>
      <c r="AV182" s="159"/>
      <c r="AW182" s="159"/>
      <c r="AX182" s="159"/>
      <c r="AY182" s="159"/>
      <c r="AZ182" s="159"/>
      <c r="BA182" s="159"/>
      <c r="BB182" s="159"/>
      <c r="BC182" s="159"/>
      <c r="BD182" s="159"/>
      <c r="BE182" s="159"/>
      <c r="BF182" s="159"/>
      <c r="BG182" s="159"/>
      <c r="BH182" s="159"/>
      <c r="BI182" s="159"/>
      <c r="BJ182" s="159"/>
      <c r="BK182" s="159"/>
      <c r="BL182" s="159"/>
      <c r="BM182" s="159"/>
      <c r="BN182" s="159"/>
      <c r="BO182" s="159"/>
      <c r="BP182" s="159"/>
      <c r="BQ182" s="159"/>
      <c r="BR182" s="159"/>
      <c r="BS182" s="159"/>
      <c r="BT182" s="159"/>
      <c r="BU182" s="159"/>
      <c r="BV182" s="159"/>
      <c r="BW182" s="159"/>
      <c r="BX182" s="159"/>
      <c r="BY182" s="159"/>
      <c r="BZ182" s="159"/>
      <c r="CA182" s="159"/>
      <c r="CB182" s="159"/>
      <c r="CC182" s="159"/>
      <c r="CD182" s="159"/>
      <c r="CE182" s="159"/>
      <c r="CF182" s="159"/>
      <c r="CG182" s="159"/>
      <c r="CH182" s="159"/>
      <c r="CI182" s="159"/>
      <c r="CJ182" s="159"/>
      <c r="CK182" s="159"/>
      <c r="CL182" s="159"/>
      <c r="CM182" s="159"/>
      <c r="CN182" s="159"/>
      <c r="CO182" s="159"/>
      <c r="CP182" s="159"/>
      <c r="CQ182" s="159"/>
      <c r="CR182" s="159"/>
      <c r="CS182" s="159"/>
      <c r="CT182" s="159"/>
      <c r="CU182" s="159"/>
      <c r="CV182" s="159"/>
      <c r="CW182" s="159"/>
      <c r="CX182" s="159"/>
      <c r="CY182" s="159"/>
      <c r="CZ182" s="159"/>
      <c r="DA182" s="159"/>
      <c r="DB182" s="159"/>
      <c r="DC182" s="159"/>
      <c r="DD182" s="159"/>
      <c r="DE182" s="159"/>
      <c r="DF182" s="159"/>
      <c r="DG182" s="159"/>
      <c r="DH182" s="159"/>
      <c r="DI182" s="159"/>
      <c r="DJ182" s="159"/>
      <c r="DK182" s="159"/>
      <c r="DL182" s="159"/>
      <c r="DM182" s="159"/>
      <c r="DN182" s="159"/>
      <c r="DO182" s="159"/>
      <c r="DP182" s="159"/>
      <c r="DQ182" s="159"/>
      <c r="DR182" s="159"/>
      <c r="DS182" s="159"/>
      <c r="DT182" s="159"/>
      <c r="DU182" s="159"/>
      <c r="DV182" s="159"/>
      <c r="DW182" s="159"/>
      <c r="DX182" s="159"/>
      <c r="DY182" s="159"/>
      <c r="DZ182" s="159"/>
      <c r="EA182" s="159"/>
      <c r="EB182" s="159"/>
      <c r="EC182" s="159"/>
      <c r="ED182" s="159"/>
      <c r="EE182" s="159"/>
      <c r="EF182" s="159"/>
      <c r="EG182" s="159"/>
      <c r="EH182" s="159"/>
      <c r="EI182" s="159"/>
      <c r="EJ182" s="159"/>
      <c r="EK182" s="159"/>
      <c r="EL182" s="159"/>
      <c r="EM182" s="159"/>
    </row>
    <row r="183" spans="1:143" s="10" customFormat="1" ht="17.25">
      <c r="A183" s="159"/>
      <c r="B183" s="159"/>
      <c r="C183" s="159"/>
      <c r="D183" s="159"/>
      <c r="E183" s="159"/>
      <c r="F183" s="159"/>
      <c r="G183" s="159"/>
      <c r="H183" s="159"/>
      <c r="I183" s="159"/>
      <c r="J183" s="159"/>
      <c r="K183" s="159"/>
      <c r="L183" s="159"/>
      <c r="M183" s="159"/>
      <c r="N183" s="159"/>
      <c r="O183" s="159"/>
      <c r="P183" s="159"/>
      <c r="Q183" s="159"/>
      <c r="R183" s="159"/>
      <c r="S183" s="159"/>
      <c r="T183" s="159"/>
      <c r="U183" s="159"/>
      <c r="V183" s="159"/>
      <c r="W183" s="159"/>
      <c r="X183" s="159"/>
      <c r="Y183" s="159"/>
      <c r="Z183" s="159"/>
      <c r="AA183" s="159"/>
      <c r="AB183" s="159"/>
      <c r="AC183" s="159"/>
      <c r="AD183" s="159"/>
      <c r="AE183" s="159"/>
      <c r="AF183" s="159"/>
      <c r="AG183" s="159"/>
      <c r="AH183" s="159"/>
      <c r="AI183" s="159"/>
      <c r="AJ183" s="159"/>
      <c r="AK183" s="159"/>
      <c r="AL183" s="159"/>
      <c r="AM183" s="159"/>
      <c r="AN183" s="159"/>
      <c r="AO183" s="159"/>
      <c r="AP183" s="159"/>
      <c r="AQ183" s="159"/>
      <c r="AR183" s="159"/>
      <c r="AS183" s="159"/>
      <c r="AT183" s="159"/>
      <c r="AU183" s="159"/>
      <c r="AV183" s="159"/>
      <c r="AW183" s="159"/>
      <c r="AX183" s="159"/>
      <c r="AY183" s="159"/>
      <c r="AZ183" s="159"/>
      <c r="BA183" s="159"/>
      <c r="BB183" s="159"/>
      <c r="BC183" s="159"/>
      <c r="BD183" s="159"/>
      <c r="BE183" s="159"/>
      <c r="BF183" s="159"/>
      <c r="BG183" s="159"/>
      <c r="BH183" s="159"/>
      <c r="BI183" s="159"/>
      <c r="BJ183" s="159"/>
      <c r="BK183" s="159"/>
      <c r="BL183" s="159"/>
      <c r="BM183" s="159"/>
      <c r="BN183" s="159"/>
      <c r="BO183" s="159"/>
      <c r="BP183" s="159"/>
      <c r="BQ183" s="159"/>
      <c r="BR183" s="159"/>
      <c r="BS183" s="159"/>
      <c r="BT183" s="159"/>
      <c r="BU183" s="159"/>
      <c r="BV183" s="159"/>
      <c r="BW183" s="159"/>
      <c r="BX183" s="159"/>
      <c r="BY183" s="159"/>
      <c r="BZ183" s="159"/>
      <c r="CA183" s="159"/>
      <c r="CB183" s="159"/>
      <c r="CC183" s="159"/>
      <c r="CD183" s="159"/>
      <c r="CE183" s="159"/>
      <c r="CF183" s="159"/>
      <c r="CG183" s="159"/>
      <c r="CH183" s="159"/>
      <c r="CI183" s="159"/>
      <c r="CJ183" s="159"/>
      <c r="CK183" s="159"/>
      <c r="CL183" s="159"/>
      <c r="CM183" s="159"/>
      <c r="CN183" s="159"/>
      <c r="CO183" s="159"/>
      <c r="CP183" s="159"/>
      <c r="CQ183" s="159"/>
      <c r="CR183" s="159"/>
      <c r="CS183" s="159"/>
      <c r="CT183" s="159"/>
      <c r="CU183" s="159"/>
      <c r="CV183" s="159"/>
      <c r="CW183" s="159"/>
      <c r="CX183" s="159"/>
      <c r="CY183" s="159"/>
      <c r="CZ183" s="159"/>
      <c r="DA183" s="159"/>
      <c r="DB183" s="159"/>
      <c r="DC183" s="159"/>
      <c r="DD183" s="159"/>
      <c r="DE183" s="159"/>
      <c r="DF183" s="159"/>
      <c r="DG183" s="159"/>
      <c r="DH183" s="159"/>
      <c r="DI183" s="159"/>
      <c r="DJ183" s="159"/>
      <c r="DK183" s="159"/>
      <c r="DL183" s="159"/>
      <c r="DM183" s="159"/>
      <c r="DN183" s="159"/>
      <c r="DO183" s="159"/>
      <c r="DP183" s="159"/>
      <c r="DQ183" s="159"/>
      <c r="DR183" s="159"/>
      <c r="DS183" s="159"/>
      <c r="DT183" s="159"/>
      <c r="DU183" s="159"/>
      <c r="DV183" s="159"/>
      <c r="DW183" s="159"/>
      <c r="DX183" s="159"/>
      <c r="DY183" s="159"/>
      <c r="DZ183" s="159"/>
      <c r="EA183" s="159"/>
      <c r="EB183" s="159"/>
      <c r="EC183" s="159"/>
      <c r="ED183" s="159"/>
      <c r="EE183" s="159"/>
      <c r="EF183" s="159"/>
      <c r="EG183" s="159"/>
      <c r="EH183" s="159"/>
      <c r="EI183" s="159"/>
      <c r="EJ183" s="159"/>
      <c r="EK183" s="159"/>
      <c r="EL183" s="159"/>
      <c r="EM183" s="159"/>
    </row>
    <row r="184" spans="1:143" s="10" customFormat="1" ht="17.25">
      <c r="A184" s="159"/>
      <c r="B184" s="159"/>
      <c r="C184" s="159"/>
      <c r="D184" s="159"/>
      <c r="E184" s="159"/>
      <c r="F184" s="159"/>
      <c r="G184" s="159"/>
      <c r="H184" s="159"/>
      <c r="I184" s="159"/>
      <c r="J184" s="159"/>
      <c r="K184" s="159"/>
      <c r="L184" s="159"/>
      <c r="M184" s="159"/>
      <c r="N184" s="159"/>
      <c r="O184" s="159"/>
      <c r="P184" s="159"/>
      <c r="Q184" s="159"/>
      <c r="R184" s="159"/>
      <c r="S184" s="159"/>
      <c r="T184" s="159"/>
      <c r="U184" s="159"/>
      <c r="V184" s="159"/>
      <c r="W184" s="159"/>
      <c r="X184" s="159"/>
      <c r="Y184" s="159"/>
      <c r="Z184" s="159"/>
      <c r="AA184" s="159"/>
      <c r="AB184" s="159"/>
      <c r="AC184" s="159"/>
      <c r="AD184" s="159"/>
      <c r="AE184" s="159"/>
      <c r="AF184" s="159"/>
      <c r="AG184" s="159"/>
      <c r="AH184" s="159"/>
      <c r="AI184" s="159"/>
      <c r="AJ184" s="159"/>
      <c r="AK184" s="159"/>
      <c r="AL184" s="159"/>
      <c r="AM184" s="159"/>
      <c r="AN184" s="159"/>
      <c r="AO184" s="159"/>
      <c r="AP184" s="159"/>
      <c r="AQ184" s="159"/>
      <c r="AR184" s="159"/>
      <c r="AS184" s="159"/>
      <c r="AT184" s="159"/>
      <c r="AU184" s="159"/>
      <c r="AV184" s="159"/>
      <c r="AW184" s="159"/>
      <c r="AX184" s="159"/>
      <c r="AY184" s="159"/>
      <c r="AZ184" s="159"/>
      <c r="BA184" s="159"/>
      <c r="BB184" s="159"/>
      <c r="BC184" s="159"/>
      <c r="BD184" s="159"/>
      <c r="BE184" s="159"/>
      <c r="BF184" s="159"/>
      <c r="BG184" s="159"/>
      <c r="BH184" s="159"/>
      <c r="BI184" s="159"/>
      <c r="BJ184" s="159"/>
      <c r="BK184" s="159"/>
      <c r="BL184" s="159"/>
      <c r="BM184" s="159"/>
      <c r="BN184" s="159"/>
      <c r="BO184" s="159"/>
      <c r="BP184" s="159"/>
      <c r="BQ184" s="159"/>
      <c r="BR184" s="159"/>
      <c r="BS184" s="159"/>
      <c r="BT184" s="159"/>
      <c r="BU184" s="159"/>
      <c r="BV184" s="159"/>
      <c r="BW184" s="159"/>
      <c r="BX184" s="159"/>
      <c r="BY184" s="159"/>
      <c r="BZ184" s="159"/>
      <c r="CA184" s="159"/>
      <c r="CB184" s="159"/>
      <c r="CC184" s="159"/>
      <c r="CD184" s="159"/>
      <c r="CE184" s="159"/>
      <c r="CF184" s="159"/>
      <c r="CG184" s="159"/>
      <c r="CH184" s="159"/>
      <c r="CI184" s="159"/>
      <c r="CJ184" s="159"/>
      <c r="CK184" s="159"/>
      <c r="CL184" s="159"/>
      <c r="CM184" s="159"/>
      <c r="CN184" s="159"/>
      <c r="CO184" s="159"/>
      <c r="CP184" s="159"/>
      <c r="CQ184" s="159"/>
      <c r="CR184" s="159"/>
      <c r="CS184" s="159"/>
      <c r="CT184" s="159"/>
      <c r="CU184" s="159"/>
      <c r="CV184" s="159"/>
      <c r="CW184" s="159"/>
      <c r="CX184" s="159"/>
      <c r="CY184" s="159"/>
      <c r="CZ184" s="159"/>
      <c r="DA184" s="159"/>
      <c r="DB184" s="159"/>
      <c r="DC184" s="159"/>
      <c r="DD184" s="159"/>
      <c r="DE184" s="159"/>
      <c r="DF184" s="159"/>
      <c r="DG184" s="159"/>
      <c r="DH184" s="159"/>
      <c r="DI184" s="159"/>
      <c r="DJ184" s="159"/>
      <c r="DK184" s="159"/>
      <c r="DL184" s="159"/>
      <c r="DM184" s="159"/>
      <c r="DN184" s="159"/>
      <c r="DO184" s="159"/>
      <c r="DP184" s="159"/>
      <c r="DQ184" s="159"/>
      <c r="DR184" s="159"/>
      <c r="DS184" s="159"/>
      <c r="DT184" s="159"/>
      <c r="DU184" s="159"/>
      <c r="DV184" s="159"/>
      <c r="DW184" s="159"/>
      <c r="DX184" s="159"/>
      <c r="DY184" s="159"/>
      <c r="DZ184" s="159"/>
      <c r="EA184" s="159"/>
      <c r="EB184" s="159"/>
      <c r="EC184" s="159"/>
      <c r="ED184" s="159"/>
      <c r="EE184" s="159"/>
      <c r="EF184" s="159"/>
      <c r="EG184" s="159"/>
      <c r="EH184" s="159"/>
      <c r="EI184" s="159"/>
      <c r="EJ184" s="159"/>
      <c r="EK184" s="159"/>
      <c r="EL184" s="159"/>
      <c r="EM184" s="159"/>
    </row>
    <row r="185" spans="1:143" s="10" customFormat="1" ht="17.25">
      <c r="A185" s="159"/>
      <c r="B185" s="159"/>
      <c r="C185" s="159"/>
      <c r="D185" s="159"/>
      <c r="E185" s="159"/>
      <c r="F185" s="159"/>
      <c r="G185" s="159"/>
      <c r="H185" s="159"/>
      <c r="I185" s="159"/>
      <c r="J185" s="159"/>
      <c r="K185" s="159"/>
      <c r="L185" s="159"/>
      <c r="M185" s="159"/>
      <c r="N185" s="159"/>
      <c r="O185" s="159"/>
      <c r="P185" s="159"/>
      <c r="Q185" s="159"/>
      <c r="R185" s="159"/>
      <c r="S185" s="159"/>
      <c r="T185" s="159"/>
      <c r="U185" s="159"/>
      <c r="V185" s="159"/>
      <c r="W185" s="159"/>
      <c r="X185" s="159"/>
      <c r="Y185" s="159"/>
      <c r="Z185" s="159"/>
      <c r="AA185" s="159"/>
      <c r="AB185" s="159"/>
      <c r="AC185" s="159"/>
      <c r="AD185" s="159"/>
      <c r="AE185" s="159"/>
      <c r="AF185" s="159"/>
      <c r="AG185" s="159"/>
      <c r="AH185" s="159"/>
      <c r="AI185" s="159"/>
      <c r="AJ185" s="159"/>
      <c r="AK185" s="159"/>
      <c r="AL185" s="159"/>
      <c r="AM185" s="159"/>
      <c r="AN185" s="159"/>
      <c r="AO185" s="159"/>
      <c r="AP185" s="159"/>
      <c r="AQ185" s="159"/>
      <c r="AR185" s="159"/>
      <c r="AS185" s="159"/>
      <c r="AT185" s="159"/>
      <c r="AU185" s="159"/>
      <c r="AV185" s="159"/>
      <c r="AW185" s="159"/>
      <c r="AX185" s="159"/>
      <c r="AY185" s="159"/>
      <c r="AZ185" s="159"/>
      <c r="BA185" s="159"/>
      <c r="BB185" s="159"/>
      <c r="BC185" s="159"/>
      <c r="BD185" s="159"/>
      <c r="BE185" s="159"/>
      <c r="BF185" s="159"/>
      <c r="BG185" s="159"/>
      <c r="BH185" s="159"/>
      <c r="BI185" s="159"/>
      <c r="BJ185" s="159"/>
      <c r="BK185" s="159"/>
      <c r="BL185" s="159"/>
      <c r="BM185" s="159"/>
      <c r="BN185" s="159"/>
      <c r="BO185" s="159"/>
      <c r="BP185" s="159"/>
      <c r="BQ185" s="159"/>
      <c r="BR185" s="159"/>
      <c r="BS185" s="159"/>
      <c r="BT185" s="159"/>
      <c r="BU185" s="159"/>
      <c r="BV185" s="159"/>
      <c r="BW185" s="159"/>
      <c r="BX185" s="159"/>
      <c r="BY185" s="159"/>
      <c r="BZ185" s="159"/>
      <c r="CA185" s="159"/>
      <c r="CB185" s="159"/>
      <c r="CC185" s="159"/>
      <c r="CD185" s="159"/>
      <c r="CE185" s="159"/>
      <c r="CF185" s="159"/>
      <c r="CG185" s="159"/>
      <c r="CH185" s="159"/>
      <c r="CI185" s="159"/>
      <c r="CJ185" s="159"/>
      <c r="CK185" s="159"/>
      <c r="CL185" s="159"/>
      <c r="CM185" s="159"/>
      <c r="CN185" s="159"/>
      <c r="CO185" s="159"/>
      <c r="CP185" s="159"/>
      <c r="CQ185" s="159"/>
      <c r="CR185" s="159"/>
      <c r="CS185" s="159"/>
      <c r="CT185" s="159"/>
      <c r="CU185" s="159"/>
      <c r="CV185" s="159"/>
      <c r="CW185" s="159"/>
      <c r="CX185" s="159"/>
      <c r="CY185" s="159"/>
      <c r="CZ185" s="159"/>
      <c r="DA185" s="159"/>
      <c r="DB185" s="159"/>
      <c r="DC185" s="159"/>
      <c r="DD185" s="159"/>
      <c r="DE185" s="159"/>
      <c r="DF185" s="159"/>
      <c r="DG185" s="159"/>
      <c r="DH185" s="159"/>
      <c r="DI185" s="159"/>
      <c r="DJ185" s="159"/>
      <c r="DK185" s="159"/>
      <c r="DL185" s="159"/>
      <c r="DM185" s="159"/>
      <c r="DN185" s="159"/>
      <c r="DO185" s="159"/>
      <c r="DP185" s="159"/>
      <c r="DQ185" s="159"/>
      <c r="DR185" s="159"/>
      <c r="DS185" s="159"/>
      <c r="DT185" s="159"/>
      <c r="DU185" s="159"/>
      <c r="DV185" s="159"/>
      <c r="DW185" s="159"/>
      <c r="DX185" s="159"/>
      <c r="DY185" s="159"/>
      <c r="DZ185" s="159"/>
      <c r="EA185" s="159"/>
      <c r="EB185" s="159"/>
      <c r="EC185" s="159"/>
      <c r="ED185" s="159"/>
      <c r="EE185" s="159"/>
      <c r="EF185" s="159"/>
      <c r="EG185" s="159"/>
      <c r="EH185" s="159"/>
      <c r="EI185" s="159"/>
      <c r="EJ185" s="159"/>
      <c r="EK185" s="159"/>
      <c r="EL185" s="159"/>
      <c r="EM185" s="159"/>
    </row>
    <row r="186" spans="1:143" s="10" customFormat="1" ht="17.25">
      <c r="A186" s="159"/>
      <c r="B186" s="159"/>
      <c r="C186" s="159"/>
      <c r="D186" s="159"/>
      <c r="E186" s="159"/>
      <c r="F186" s="159"/>
      <c r="G186" s="159"/>
      <c r="H186" s="159"/>
      <c r="I186" s="159"/>
      <c r="J186" s="159"/>
      <c r="K186" s="159"/>
      <c r="L186" s="159"/>
      <c r="M186" s="159"/>
      <c r="N186" s="159"/>
      <c r="O186" s="159"/>
      <c r="P186" s="159"/>
      <c r="Q186" s="159"/>
      <c r="R186" s="159"/>
      <c r="S186" s="159"/>
      <c r="T186" s="159"/>
      <c r="U186" s="159"/>
      <c r="V186" s="159"/>
      <c r="W186" s="159"/>
      <c r="X186" s="159"/>
      <c r="Y186" s="159"/>
      <c r="Z186" s="159"/>
      <c r="AA186" s="159"/>
      <c r="AB186" s="159"/>
      <c r="AC186" s="159"/>
      <c r="AD186" s="159"/>
      <c r="AE186" s="159"/>
      <c r="AF186" s="159"/>
      <c r="AG186" s="159"/>
      <c r="AH186" s="159"/>
      <c r="AI186" s="159"/>
      <c r="AJ186" s="159"/>
      <c r="AK186" s="159"/>
      <c r="AL186" s="159"/>
      <c r="AM186" s="159"/>
      <c r="AN186" s="159"/>
      <c r="AO186" s="159"/>
      <c r="AP186" s="159"/>
      <c r="AQ186" s="159"/>
      <c r="AR186" s="159"/>
      <c r="AS186" s="159"/>
      <c r="AT186" s="159"/>
      <c r="AU186" s="159"/>
      <c r="AV186" s="159"/>
      <c r="AW186" s="159"/>
      <c r="AX186" s="159"/>
      <c r="AY186" s="159"/>
      <c r="AZ186" s="159"/>
      <c r="BA186" s="159"/>
      <c r="BB186" s="159"/>
      <c r="BC186" s="159"/>
      <c r="BD186" s="159"/>
      <c r="BE186" s="159"/>
      <c r="BF186" s="159"/>
      <c r="BG186" s="159"/>
      <c r="BH186" s="159"/>
      <c r="BI186" s="159"/>
      <c r="BJ186" s="159"/>
      <c r="BK186" s="159"/>
      <c r="BL186" s="159"/>
      <c r="BM186" s="159"/>
      <c r="BN186" s="159"/>
      <c r="BO186" s="159"/>
      <c r="BP186" s="159"/>
      <c r="BQ186" s="159"/>
      <c r="BR186" s="159"/>
      <c r="BS186" s="159"/>
      <c r="BT186" s="159"/>
      <c r="BU186" s="159"/>
      <c r="BV186" s="159"/>
      <c r="BW186" s="159"/>
      <c r="BX186" s="159"/>
      <c r="BY186" s="159"/>
      <c r="BZ186" s="159"/>
      <c r="CA186" s="159"/>
      <c r="CB186" s="159"/>
      <c r="CC186" s="159"/>
      <c r="CD186" s="159"/>
      <c r="CE186" s="159"/>
      <c r="CF186" s="159"/>
      <c r="CG186" s="159"/>
      <c r="CH186" s="159"/>
      <c r="CI186" s="159"/>
      <c r="CJ186" s="159"/>
      <c r="CK186" s="159"/>
      <c r="CL186" s="159"/>
      <c r="CM186" s="159"/>
      <c r="CN186" s="159"/>
      <c r="CO186" s="159"/>
      <c r="CP186" s="159"/>
      <c r="CQ186" s="159"/>
      <c r="CR186" s="159"/>
      <c r="CS186" s="159"/>
      <c r="CT186" s="159"/>
      <c r="CU186" s="159"/>
      <c r="CV186" s="159"/>
      <c r="CW186" s="159"/>
      <c r="CX186" s="159"/>
      <c r="CY186" s="159"/>
      <c r="CZ186" s="159"/>
      <c r="DA186" s="159"/>
      <c r="DB186" s="159"/>
      <c r="DC186" s="159"/>
      <c r="DD186" s="159"/>
      <c r="DE186" s="159"/>
      <c r="DF186" s="159"/>
      <c r="DG186" s="159"/>
      <c r="DH186" s="159"/>
      <c r="DI186" s="159"/>
      <c r="DJ186" s="159"/>
      <c r="DK186" s="159"/>
      <c r="DL186" s="159"/>
      <c r="DM186" s="159"/>
      <c r="DN186" s="159"/>
      <c r="DO186" s="159"/>
      <c r="DP186" s="159"/>
      <c r="DQ186" s="159"/>
      <c r="DR186" s="159"/>
      <c r="DS186" s="159"/>
      <c r="DT186" s="159"/>
      <c r="DU186" s="159"/>
      <c r="DV186" s="159"/>
      <c r="DW186" s="159"/>
      <c r="DX186" s="159"/>
      <c r="DY186" s="159"/>
      <c r="DZ186" s="159"/>
      <c r="EA186" s="159"/>
      <c r="EB186" s="159"/>
      <c r="EC186" s="159"/>
      <c r="ED186" s="159"/>
      <c r="EE186" s="159"/>
      <c r="EF186" s="159"/>
      <c r="EG186" s="159"/>
      <c r="EH186" s="159"/>
      <c r="EI186" s="159"/>
      <c r="EJ186" s="159"/>
      <c r="EK186" s="159"/>
      <c r="EL186" s="159"/>
      <c r="EM186" s="159"/>
    </row>
    <row r="187" spans="1:143" s="10" customFormat="1" ht="17.25">
      <c r="A187" s="159"/>
      <c r="B187" s="159"/>
      <c r="C187" s="159"/>
      <c r="D187" s="159"/>
      <c r="E187" s="159"/>
      <c r="F187" s="159"/>
      <c r="G187" s="159"/>
      <c r="H187" s="159"/>
      <c r="I187" s="159"/>
      <c r="J187" s="159"/>
      <c r="K187" s="159"/>
      <c r="L187" s="159"/>
      <c r="M187" s="159"/>
      <c r="N187" s="159"/>
      <c r="O187" s="159"/>
      <c r="P187" s="159"/>
      <c r="Q187" s="159"/>
      <c r="R187" s="159"/>
      <c r="S187" s="159"/>
      <c r="T187" s="159"/>
      <c r="U187" s="159"/>
      <c r="V187" s="159"/>
      <c r="W187" s="159"/>
      <c r="X187" s="159"/>
      <c r="Y187" s="159"/>
      <c r="Z187" s="159"/>
      <c r="AA187" s="159"/>
      <c r="AB187" s="159"/>
      <c r="AC187" s="159"/>
      <c r="AD187" s="159"/>
      <c r="AE187" s="159"/>
      <c r="AF187" s="159"/>
      <c r="AG187" s="159"/>
      <c r="AH187" s="159"/>
      <c r="AI187" s="159"/>
      <c r="AJ187" s="159"/>
      <c r="AK187" s="159"/>
      <c r="AL187" s="159"/>
      <c r="AM187" s="159"/>
      <c r="AN187" s="159"/>
      <c r="AO187" s="159"/>
      <c r="AP187" s="159"/>
      <c r="AQ187" s="159"/>
      <c r="AR187" s="159"/>
      <c r="AS187" s="159"/>
      <c r="AT187" s="159"/>
      <c r="AU187" s="159"/>
      <c r="AV187" s="159"/>
      <c r="AW187" s="159"/>
      <c r="AX187" s="159"/>
      <c r="AY187" s="159"/>
      <c r="AZ187" s="159"/>
      <c r="BA187" s="159"/>
      <c r="BB187" s="159"/>
      <c r="BC187" s="159"/>
      <c r="BD187" s="159"/>
      <c r="BE187" s="159"/>
      <c r="BF187" s="159"/>
      <c r="BG187" s="159"/>
      <c r="BH187" s="159"/>
      <c r="BI187" s="159"/>
      <c r="BJ187" s="159"/>
      <c r="BK187" s="159"/>
      <c r="BL187" s="159"/>
      <c r="BM187" s="159"/>
      <c r="BN187" s="159"/>
      <c r="BO187" s="159"/>
      <c r="BP187" s="159"/>
      <c r="BQ187" s="159"/>
      <c r="BR187" s="159"/>
      <c r="BS187" s="159"/>
      <c r="BT187" s="159"/>
      <c r="BU187" s="159"/>
      <c r="BV187" s="159"/>
      <c r="BW187" s="159"/>
      <c r="BX187" s="159"/>
      <c r="BY187" s="159"/>
      <c r="BZ187" s="159"/>
      <c r="CA187" s="159"/>
      <c r="CB187" s="159"/>
      <c r="CC187" s="159"/>
      <c r="CD187" s="159"/>
      <c r="CE187" s="159"/>
      <c r="CF187" s="159"/>
      <c r="CG187" s="159"/>
      <c r="CH187" s="159"/>
      <c r="CI187" s="159"/>
      <c r="CJ187" s="159"/>
      <c r="CK187" s="159"/>
      <c r="CL187" s="159"/>
      <c r="CM187" s="159"/>
      <c r="CN187" s="159"/>
      <c r="CO187" s="159"/>
      <c r="CP187" s="159"/>
      <c r="CQ187" s="159"/>
      <c r="CR187" s="159"/>
      <c r="CS187" s="159"/>
      <c r="CT187" s="159"/>
      <c r="CU187" s="159"/>
      <c r="CV187" s="159"/>
      <c r="CW187" s="159"/>
      <c r="CX187" s="159"/>
      <c r="CY187" s="159"/>
      <c r="CZ187" s="159"/>
      <c r="DA187" s="159"/>
      <c r="DB187" s="159"/>
      <c r="DC187" s="159"/>
      <c r="DD187" s="159"/>
      <c r="DE187" s="159"/>
      <c r="DF187" s="159"/>
      <c r="DG187" s="159"/>
      <c r="DH187" s="159"/>
      <c r="DI187" s="159"/>
      <c r="DJ187" s="159"/>
      <c r="DK187" s="159"/>
      <c r="DL187" s="159"/>
      <c r="DM187" s="159"/>
      <c r="DN187" s="159"/>
      <c r="DO187" s="159"/>
      <c r="DP187" s="159"/>
      <c r="DQ187" s="159"/>
      <c r="DR187" s="159"/>
      <c r="DS187" s="159"/>
      <c r="DT187" s="159"/>
      <c r="DU187" s="159"/>
      <c r="DV187" s="159"/>
      <c r="DW187" s="159"/>
      <c r="DX187" s="159"/>
      <c r="DY187" s="159"/>
      <c r="DZ187" s="159"/>
      <c r="EA187" s="159"/>
      <c r="EB187" s="159"/>
      <c r="EC187" s="159"/>
      <c r="ED187" s="159"/>
      <c r="EE187" s="159"/>
      <c r="EF187" s="159"/>
      <c r="EG187" s="159"/>
      <c r="EH187" s="159"/>
      <c r="EI187" s="159"/>
      <c r="EJ187" s="159"/>
      <c r="EK187" s="159"/>
      <c r="EL187" s="159"/>
      <c r="EM187" s="159"/>
    </row>
    <row r="188" spans="1:143" s="10" customFormat="1" ht="17.25">
      <c r="A188" s="159"/>
      <c r="B188" s="159"/>
      <c r="C188" s="159"/>
      <c r="D188" s="159"/>
      <c r="E188" s="159"/>
      <c r="F188" s="159"/>
      <c r="G188" s="159"/>
      <c r="H188" s="159"/>
      <c r="I188" s="159"/>
      <c r="J188" s="159"/>
      <c r="K188" s="159"/>
      <c r="L188" s="159"/>
      <c r="M188" s="159"/>
      <c r="N188" s="159"/>
      <c r="O188" s="159"/>
      <c r="P188" s="159"/>
      <c r="Q188" s="159"/>
      <c r="R188" s="159"/>
      <c r="S188" s="159"/>
      <c r="T188" s="159"/>
      <c r="U188" s="159"/>
      <c r="V188" s="159"/>
      <c r="W188" s="159"/>
      <c r="X188" s="159"/>
      <c r="Y188" s="159"/>
      <c r="Z188" s="159"/>
      <c r="AA188" s="159"/>
      <c r="AB188" s="159"/>
      <c r="AC188" s="159"/>
      <c r="AD188" s="159"/>
      <c r="AE188" s="159"/>
      <c r="AF188" s="159"/>
      <c r="AG188" s="159"/>
      <c r="AH188" s="159"/>
      <c r="AI188" s="159"/>
      <c r="AJ188" s="159"/>
      <c r="AK188" s="159"/>
      <c r="AL188" s="159"/>
      <c r="AM188" s="159"/>
      <c r="AN188" s="159"/>
      <c r="AO188" s="159"/>
      <c r="AP188" s="159"/>
      <c r="AQ188" s="159"/>
      <c r="AR188" s="159"/>
      <c r="AS188" s="159"/>
      <c r="AT188" s="159"/>
      <c r="AU188" s="159"/>
      <c r="AV188" s="159"/>
      <c r="AW188" s="159"/>
      <c r="AX188" s="159"/>
      <c r="AY188" s="159"/>
      <c r="AZ188" s="159"/>
      <c r="BA188" s="159"/>
      <c r="BB188" s="159"/>
      <c r="BC188" s="159"/>
      <c r="BD188" s="159"/>
      <c r="BE188" s="159"/>
      <c r="BF188" s="159"/>
      <c r="BG188" s="159"/>
      <c r="BH188" s="159"/>
      <c r="BI188" s="159"/>
      <c r="BJ188" s="159"/>
      <c r="BK188" s="159"/>
      <c r="BL188" s="159"/>
      <c r="BM188" s="159"/>
      <c r="BN188" s="159"/>
      <c r="BO188" s="159"/>
      <c r="BP188" s="159"/>
      <c r="BQ188" s="159"/>
      <c r="BR188" s="159"/>
      <c r="BS188" s="159"/>
      <c r="BT188" s="159"/>
      <c r="BU188" s="159"/>
      <c r="BV188" s="159"/>
      <c r="BW188" s="159"/>
      <c r="BX188" s="159"/>
      <c r="BY188" s="159"/>
      <c r="BZ188" s="159"/>
      <c r="CA188" s="159"/>
      <c r="CB188" s="159"/>
      <c r="CC188" s="159"/>
      <c r="CD188" s="159"/>
      <c r="CE188" s="159"/>
      <c r="CF188" s="159"/>
      <c r="CG188" s="159"/>
      <c r="CH188" s="159"/>
      <c r="CI188" s="159"/>
      <c r="CJ188" s="159"/>
      <c r="CK188" s="159"/>
      <c r="CL188" s="159"/>
      <c r="CM188" s="159"/>
      <c r="CN188" s="159"/>
      <c r="CO188" s="159"/>
      <c r="CP188" s="159"/>
      <c r="CQ188" s="159"/>
      <c r="CR188" s="159"/>
      <c r="CS188" s="159"/>
      <c r="CT188" s="159"/>
      <c r="CU188" s="159"/>
      <c r="CV188" s="159"/>
      <c r="CW188" s="159"/>
      <c r="CX188" s="159"/>
      <c r="CY188" s="159"/>
      <c r="CZ188" s="159"/>
      <c r="DA188" s="159"/>
      <c r="DB188" s="159"/>
      <c r="DC188" s="159"/>
      <c r="DD188" s="159"/>
      <c r="DE188" s="159"/>
      <c r="DF188" s="159"/>
      <c r="DG188" s="159"/>
      <c r="DH188" s="159"/>
      <c r="DI188" s="159"/>
      <c r="DJ188" s="159"/>
      <c r="DK188" s="159"/>
      <c r="DL188" s="159"/>
      <c r="DM188" s="159"/>
      <c r="DN188" s="159"/>
      <c r="DO188" s="159"/>
      <c r="DP188" s="159"/>
      <c r="DQ188" s="159"/>
      <c r="DR188" s="159"/>
      <c r="DS188" s="159"/>
      <c r="DT188" s="159"/>
      <c r="DU188" s="159"/>
      <c r="DV188" s="159"/>
      <c r="DW188" s="159"/>
      <c r="DX188" s="159"/>
      <c r="DY188" s="159"/>
      <c r="DZ188" s="159"/>
      <c r="EA188" s="159"/>
      <c r="EB188" s="159"/>
      <c r="EC188" s="159"/>
      <c r="ED188" s="159"/>
      <c r="EE188" s="159"/>
      <c r="EF188" s="159"/>
      <c r="EG188" s="159"/>
      <c r="EH188" s="159"/>
      <c r="EI188" s="159"/>
      <c r="EJ188" s="159"/>
      <c r="EK188" s="159"/>
      <c r="EL188" s="159"/>
      <c r="EM188" s="159"/>
    </row>
    <row r="189" spans="1:143" s="10" customFormat="1" ht="17.25">
      <c r="A189" s="159"/>
      <c r="B189" s="159"/>
      <c r="C189" s="159"/>
      <c r="D189" s="159"/>
      <c r="E189" s="159"/>
      <c r="F189" s="159"/>
      <c r="G189" s="159"/>
      <c r="H189" s="159"/>
      <c r="I189" s="159"/>
      <c r="J189" s="159"/>
      <c r="K189" s="159"/>
      <c r="L189" s="159"/>
      <c r="M189" s="159"/>
      <c r="N189" s="159"/>
      <c r="O189" s="159"/>
      <c r="P189" s="159"/>
      <c r="Q189" s="159"/>
      <c r="R189" s="159"/>
      <c r="S189" s="159"/>
      <c r="T189" s="159"/>
      <c r="U189" s="159"/>
      <c r="V189" s="159"/>
      <c r="W189" s="159"/>
      <c r="X189" s="159"/>
      <c r="Y189" s="159"/>
      <c r="Z189" s="159"/>
      <c r="AA189" s="159"/>
      <c r="AB189" s="159"/>
      <c r="AC189" s="159"/>
      <c r="AD189" s="159"/>
      <c r="AE189" s="159"/>
      <c r="AF189" s="159"/>
      <c r="AG189" s="159"/>
      <c r="AH189" s="159"/>
      <c r="AI189" s="159"/>
      <c r="AJ189" s="159"/>
      <c r="AK189" s="159"/>
      <c r="AL189" s="159"/>
      <c r="AM189" s="159"/>
      <c r="AN189" s="159"/>
      <c r="AO189" s="159"/>
      <c r="AP189" s="159"/>
      <c r="AQ189" s="159"/>
      <c r="AR189" s="159"/>
      <c r="AS189" s="159"/>
      <c r="AT189" s="159"/>
      <c r="AU189" s="159"/>
      <c r="AV189" s="159"/>
      <c r="AW189" s="159"/>
      <c r="AX189" s="159"/>
      <c r="AY189" s="159"/>
      <c r="AZ189" s="159"/>
      <c r="BA189" s="159"/>
      <c r="BB189" s="159"/>
      <c r="BC189" s="159"/>
      <c r="BD189" s="159"/>
      <c r="BE189" s="159"/>
      <c r="BF189" s="159"/>
      <c r="BG189" s="159"/>
      <c r="BH189" s="159"/>
      <c r="BI189" s="159"/>
      <c r="BJ189" s="159"/>
      <c r="BK189" s="159"/>
      <c r="BL189" s="159"/>
      <c r="BM189" s="159"/>
      <c r="BN189" s="159"/>
      <c r="BO189" s="159"/>
      <c r="BP189" s="159"/>
      <c r="BQ189" s="159"/>
      <c r="BR189" s="159"/>
      <c r="BS189" s="159"/>
      <c r="BT189" s="159"/>
      <c r="BU189" s="159"/>
      <c r="BV189" s="159"/>
      <c r="BW189" s="159"/>
      <c r="BX189" s="159"/>
      <c r="BY189" s="159"/>
      <c r="BZ189" s="159"/>
      <c r="CA189" s="159"/>
      <c r="CB189" s="159"/>
      <c r="CC189" s="159"/>
      <c r="CD189" s="159"/>
      <c r="CE189" s="159"/>
      <c r="CF189" s="159"/>
      <c r="CG189" s="159"/>
      <c r="CH189" s="159"/>
      <c r="CI189" s="159"/>
      <c r="CJ189" s="159"/>
      <c r="CK189" s="159"/>
      <c r="CL189" s="159"/>
      <c r="CM189" s="159"/>
      <c r="CN189" s="159"/>
      <c r="CO189" s="159"/>
      <c r="CP189" s="159"/>
      <c r="CQ189" s="159"/>
      <c r="CR189" s="159"/>
      <c r="CS189" s="159"/>
      <c r="CT189" s="159"/>
      <c r="CU189" s="159"/>
      <c r="CV189" s="159"/>
      <c r="CW189" s="159"/>
      <c r="CX189" s="159"/>
      <c r="CY189" s="159"/>
      <c r="CZ189" s="159"/>
      <c r="DA189" s="159"/>
      <c r="DB189" s="159"/>
      <c r="DC189" s="159"/>
      <c r="DD189" s="159"/>
      <c r="DE189" s="159"/>
      <c r="DF189" s="159"/>
      <c r="DG189" s="159"/>
      <c r="DH189" s="159"/>
      <c r="DI189" s="159"/>
      <c r="DJ189" s="159"/>
      <c r="DK189" s="159"/>
      <c r="DL189" s="159"/>
      <c r="DM189" s="159"/>
      <c r="DN189" s="159"/>
      <c r="DO189" s="159"/>
      <c r="DP189" s="159"/>
      <c r="DQ189" s="159"/>
      <c r="DR189" s="159"/>
      <c r="DS189" s="159"/>
      <c r="DT189" s="159"/>
      <c r="DU189" s="159"/>
      <c r="DV189" s="159"/>
      <c r="DW189" s="159"/>
      <c r="DX189" s="159"/>
      <c r="DY189" s="159"/>
      <c r="DZ189" s="159"/>
      <c r="EA189" s="159"/>
      <c r="EB189" s="159"/>
      <c r="EC189" s="159"/>
      <c r="ED189" s="159"/>
      <c r="EE189" s="159"/>
      <c r="EF189" s="159"/>
      <c r="EG189" s="159"/>
      <c r="EH189" s="159"/>
      <c r="EI189" s="159"/>
      <c r="EJ189" s="159"/>
      <c r="EK189" s="159"/>
      <c r="EL189" s="159"/>
      <c r="EM189" s="159"/>
    </row>
    <row r="190" spans="1:143" s="10" customFormat="1" ht="17.25">
      <c r="A190" s="159"/>
      <c r="B190" s="159"/>
      <c r="C190" s="159"/>
      <c r="D190" s="159"/>
      <c r="E190" s="159"/>
      <c r="F190" s="159"/>
      <c r="G190" s="159"/>
      <c r="H190" s="159"/>
      <c r="I190" s="159"/>
      <c r="J190" s="159"/>
      <c r="K190" s="159"/>
      <c r="L190" s="159"/>
      <c r="M190" s="159"/>
      <c r="N190" s="159"/>
      <c r="O190" s="159"/>
      <c r="P190" s="159"/>
      <c r="Q190" s="159"/>
      <c r="R190" s="159"/>
      <c r="S190" s="159"/>
      <c r="T190" s="159"/>
      <c r="U190" s="159"/>
      <c r="V190" s="159"/>
      <c r="W190" s="159"/>
      <c r="X190" s="159"/>
      <c r="Y190" s="159"/>
      <c r="Z190" s="159"/>
      <c r="AA190" s="159"/>
      <c r="AB190" s="159"/>
      <c r="AC190" s="159"/>
      <c r="AD190" s="159"/>
      <c r="AE190" s="159"/>
      <c r="AF190" s="159"/>
      <c r="AG190" s="159"/>
      <c r="AH190" s="159"/>
      <c r="AI190" s="159"/>
      <c r="AJ190" s="159"/>
      <c r="AK190" s="159"/>
      <c r="AL190" s="159"/>
      <c r="AM190" s="159"/>
      <c r="AN190" s="159"/>
      <c r="AO190" s="159"/>
      <c r="AP190" s="159"/>
      <c r="AQ190" s="159"/>
      <c r="AR190" s="159"/>
      <c r="AS190" s="159"/>
      <c r="AT190" s="159"/>
      <c r="AU190" s="159"/>
      <c r="AV190" s="159"/>
      <c r="AW190" s="159"/>
      <c r="AX190" s="159"/>
      <c r="AY190" s="159"/>
      <c r="AZ190" s="159"/>
      <c r="BA190" s="159"/>
      <c r="BB190" s="159"/>
      <c r="BC190" s="159"/>
      <c r="BD190" s="159"/>
      <c r="BE190" s="159"/>
      <c r="BF190" s="159"/>
      <c r="BG190" s="159"/>
      <c r="BH190" s="159"/>
      <c r="BI190" s="159"/>
      <c r="BJ190" s="159"/>
      <c r="BK190" s="159"/>
      <c r="BL190" s="159"/>
      <c r="BM190" s="159"/>
      <c r="BN190" s="159"/>
      <c r="BO190" s="159"/>
      <c r="BP190" s="159"/>
      <c r="BQ190" s="159"/>
      <c r="BR190" s="159"/>
      <c r="BS190" s="159"/>
      <c r="BT190" s="159"/>
      <c r="BU190" s="159"/>
      <c r="BV190" s="159"/>
      <c r="BW190" s="159"/>
      <c r="BX190" s="159"/>
      <c r="BY190" s="159"/>
      <c r="BZ190" s="159"/>
      <c r="CA190" s="159"/>
      <c r="CB190" s="159"/>
      <c r="CC190" s="159"/>
      <c r="CD190" s="159"/>
      <c r="CE190" s="159"/>
      <c r="CF190" s="159"/>
      <c r="CG190" s="159"/>
      <c r="CH190" s="159"/>
      <c r="CI190" s="159"/>
      <c r="CJ190" s="159"/>
      <c r="CK190" s="159"/>
      <c r="CL190" s="159"/>
      <c r="CM190" s="159"/>
      <c r="CN190" s="159"/>
      <c r="CO190" s="159"/>
      <c r="CP190" s="159"/>
      <c r="CQ190" s="159"/>
      <c r="CR190" s="159"/>
      <c r="CS190" s="159"/>
      <c r="CT190" s="159"/>
      <c r="CU190" s="159"/>
      <c r="CV190" s="159"/>
      <c r="CW190" s="159"/>
      <c r="CX190" s="159"/>
      <c r="CY190" s="159"/>
      <c r="CZ190" s="159"/>
      <c r="DA190" s="159"/>
      <c r="DB190" s="159"/>
      <c r="DC190" s="159"/>
      <c r="DD190" s="159"/>
      <c r="DE190" s="159"/>
      <c r="DF190" s="159"/>
      <c r="DG190" s="159"/>
      <c r="DH190" s="159"/>
      <c r="DI190" s="159"/>
      <c r="DJ190" s="159"/>
      <c r="DK190" s="159"/>
      <c r="DL190" s="159"/>
      <c r="DM190" s="159"/>
      <c r="DN190" s="159"/>
      <c r="DO190" s="159"/>
      <c r="DP190" s="159"/>
      <c r="DQ190" s="159"/>
      <c r="DR190" s="159"/>
      <c r="DS190" s="159"/>
      <c r="DT190" s="159"/>
      <c r="DU190" s="159"/>
      <c r="DV190" s="159"/>
      <c r="DW190" s="159"/>
      <c r="DX190" s="159"/>
      <c r="DY190" s="159"/>
      <c r="DZ190" s="159"/>
      <c r="EA190" s="159"/>
      <c r="EB190" s="159"/>
      <c r="EC190" s="159"/>
      <c r="ED190" s="159"/>
      <c r="EE190" s="159"/>
      <c r="EF190" s="159"/>
      <c r="EG190" s="159"/>
      <c r="EH190" s="159"/>
      <c r="EI190" s="159"/>
      <c r="EJ190" s="159"/>
      <c r="EK190" s="159"/>
      <c r="EL190" s="159"/>
      <c r="EM190" s="159"/>
    </row>
    <row r="191" spans="1:143" s="10" customFormat="1" ht="17.25">
      <c r="A191" s="159"/>
      <c r="B191" s="159"/>
      <c r="C191" s="159"/>
      <c r="D191" s="159"/>
      <c r="E191" s="159"/>
      <c r="F191" s="159"/>
      <c r="G191" s="159"/>
      <c r="H191" s="159"/>
      <c r="I191" s="159"/>
      <c r="J191" s="159"/>
      <c r="K191" s="159"/>
      <c r="L191" s="159"/>
      <c r="M191" s="159"/>
      <c r="N191" s="159"/>
      <c r="O191" s="159"/>
      <c r="P191" s="159"/>
      <c r="Q191" s="159"/>
      <c r="R191" s="159"/>
      <c r="S191" s="159"/>
      <c r="T191" s="159"/>
      <c r="U191" s="159"/>
      <c r="V191" s="159"/>
      <c r="W191" s="159"/>
      <c r="X191" s="159"/>
      <c r="Y191" s="159"/>
      <c r="Z191" s="159"/>
      <c r="AA191" s="159"/>
      <c r="AB191" s="159"/>
      <c r="AC191" s="159"/>
      <c r="AD191" s="159"/>
      <c r="AE191" s="159"/>
      <c r="AF191" s="159"/>
      <c r="AG191" s="159"/>
      <c r="AH191" s="159"/>
      <c r="AI191" s="159"/>
      <c r="AJ191" s="159"/>
      <c r="AK191" s="159"/>
      <c r="AL191" s="159"/>
      <c r="AM191" s="159"/>
      <c r="AN191" s="159"/>
      <c r="AO191" s="159"/>
      <c r="AP191" s="159"/>
      <c r="AQ191" s="159"/>
      <c r="AR191" s="159"/>
      <c r="AS191" s="159"/>
      <c r="AT191" s="159"/>
      <c r="AU191" s="159"/>
      <c r="AV191" s="159"/>
      <c r="AW191" s="159"/>
      <c r="AX191" s="159"/>
      <c r="AY191" s="159"/>
      <c r="AZ191" s="159"/>
      <c r="BA191" s="159"/>
      <c r="BB191" s="159"/>
      <c r="BC191" s="159"/>
      <c r="BD191" s="159"/>
      <c r="BE191" s="159"/>
      <c r="BF191" s="159"/>
      <c r="BG191" s="159"/>
      <c r="BH191" s="159"/>
      <c r="BI191" s="159"/>
      <c r="BJ191" s="159"/>
      <c r="BK191" s="159"/>
      <c r="BL191" s="159"/>
      <c r="BM191" s="159"/>
      <c r="BN191" s="159"/>
      <c r="BO191" s="159"/>
      <c r="BP191" s="159"/>
      <c r="BQ191" s="159"/>
      <c r="BR191" s="159"/>
      <c r="BS191" s="159"/>
      <c r="BT191" s="159"/>
      <c r="BU191" s="159"/>
      <c r="BV191" s="159"/>
      <c r="BW191" s="159"/>
      <c r="BX191" s="159"/>
      <c r="BY191" s="159"/>
      <c r="BZ191" s="159"/>
      <c r="CA191" s="159"/>
      <c r="CB191" s="159"/>
      <c r="CC191" s="159"/>
      <c r="CD191" s="159"/>
      <c r="CE191" s="159"/>
      <c r="CF191" s="159"/>
      <c r="CG191" s="159"/>
      <c r="CH191" s="159"/>
      <c r="CI191" s="159"/>
      <c r="CJ191" s="159"/>
      <c r="CK191" s="159"/>
      <c r="CL191" s="159"/>
      <c r="CM191" s="159"/>
      <c r="CN191" s="159"/>
      <c r="CO191" s="159"/>
      <c r="CP191" s="159"/>
      <c r="CQ191" s="159"/>
      <c r="CR191" s="159"/>
      <c r="CS191" s="159"/>
      <c r="CT191" s="159"/>
      <c r="CU191" s="159"/>
      <c r="CV191" s="159"/>
      <c r="CW191" s="159"/>
      <c r="CX191" s="159"/>
      <c r="CY191" s="159"/>
      <c r="CZ191" s="159"/>
      <c r="DA191" s="159"/>
      <c r="DB191" s="159"/>
      <c r="DC191" s="159"/>
      <c r="DD191" s="159"/>
      <c r="DE191" s="159"/>
      <c r="DF191" s="159"/>
      <c r="DG191" s="159"/>
      <c r="DH191" s="159"/>
      <c r="DI191" s="159"/>
      <c r="DJ191" s="159"/>
      <c r="DK191" s="159"/>
      <c r="DL191" s="159"/>
      <c r="DM191" s="159"/>
      <c r="DN191" s="159"/>
      <c r="DO191" s="159"/>
      <c r="DP191" s="159"/>
      <c r="DQ191" s="159"/>
      <c r="DR191" s="159"/>
      <c r="DS191" s="159"/>
      <c r="DT191" s="159"/>
      <c r="DU191" s="159"/>
      <c r="DV191" s="159"/>
      <c r="DW191" s="159"/>
      <c r="DX191" s="159"/>
      <c r="DY191" s="159"/>
      <c r="DZ191" s="159"/>
      <c r="EA191" s="159"/>
      <c r="EB191" s="159"/>
      <c r="EC191" s="159"/>
      <c r="ED191" s="159"/>
      <c r="EE191" s="159"/>
      <c r="EF191" s="159"/>
      <c r="EG191" s="159"/>
      <c r="EH191" s="159"/>
      <c r="EI191" s="159"/>
      <c r="EJ191" s="159"/>
      <c r="EK191" s="159"/>
      <c r="EL191" s="159"/>
      <c r="EM191" s="159"/>
    </row>
    <row r="192" spans="1:143" s="10" customFormat="1" ht="17.25">
      <c r="A192" s="159"/>
      <c r="B192" s="159"/>
      <c r="C192" s="159"/>
      <c r="D192" s="159"/>
      <c r="E192" s="159"/>
      <c r="F192" s="159"/>
      <c r="G192" s="159"/>
      <c r="H192" s="159"/>
      <c r="I192" s="159"/>
      <c r="J192" s="159"/>
      <c r="K192" s="159"/>
      <c r="L192" s="159"/>
      <c r="M192" s="159"/>
      <c r="N192" s="159"/>
      <c r="O192" s="159"/>
      <c r="P192" s="159"/>
      <c r="Q192" s="159"/>
      <c r="R192" s="159"/>
      <c r="S192" s="159"/>
      <c r="T192" s="159"/>
      <c r="U192" s="159"/>
      <c r="V192" s="159"/>
      <c r="W192" s="159"/>
      <c r="X192" s="159"/>
      <c r="Y192" s="159"/>
      <c r="Z192" s="159"/>
      <c r="AA192" s="159"/>
      <c r="AB192" s="159"/>
      <c r="AC192" s="159"/>
      <c r="AD192" s="159"/>
      <c r="AE192" s="159"/>
      <c r="AF192" s="159"/>
      <c r="AG192" s="159"/>
      <c r="AH192" s="159"/>
      <c r="AI192" s="159"/>
      <c r="AJ192" s="159"/>
      <c r="AK192" s="159"/>
      <c r="AL192" s="159"/>
      <c r="AM192" s="159"/>
      <c r="AN192" s="159"/>
      <c r="AO192" s="159"/>
      <c r="AP192" s="159"/>
      <c r="AQ192" s="159"/>
      <c r="AR192" s="159"/>
      <c r="AS192" s="159"/>
      <c r="AT192" s="159"/>
      <c r="AU192" s="159"/>
      <c r="AV192" s="159"/>
      <c r="AW192" s="159"/>
      <c r="AX192" s="159"/>
      <c r="AY192" s="159"/>
      <c r="AZ192" s="159"/>
      <c r="BA192" s="159"/>
      <c r="BB192" s="159"/>
      <c r="BC192" s="159"/>
      <c r="BD192" s="159"/>
      <c r="BE192" s="159"/>
      <c r="BF192" s="159"/>
      <c r="BG192" s="159"/>
      <c r="BH192" s="159"/>
      <c r="BI192" s="159"/>
      <c r="BJ192" s="159"/>
      <c r="BK192" s="159"/>
      <c r="BL192" s="159"/>
      <c r="BM192" s="159"/>
      <c r="BN192" s="159"/>
      <c r="BO192" s="159"/>
      <c r="BP192" s="159"/>
      <c r="BQ192" s="159"/>
      <c r="BR192" s="159"/>
      <c r="BS192" s="159"/>
      <c r="BT192" s="159"/>
      <c r="BU192" s="159"/>
      <c r="BV192" s="159"/>
      <c r="BW192" s="159"/>
      <c r="BX192" s="159"/>
      <c r="BY192" s="159"/>
      <c r="BZ192" s="159"/>
      <c r="CA192" s="159"/>
      <c r="CB192" s="159"/>
      <c r="CC192" s="159"/>
      <c r="CD192" s="159"/>
      <c r="CE192" s="159"/>
      <c r="CF192" s="159"/>
      <c r="CG192" s="159"/>
      <c r="CH192" s="159"/>
      <c r="CI192" s="159"/>
      <c r="CJ192" s="159"/>
      <c r="CK192" s="159"/>
      <c r="CL192" s="159"/>
      <c r="CM192" s="159"/>
      <c r="CN192" s="159"/>
      <c r="CO192" s="159"/>
      <c r="CP192" s="159"/>
      <c r="CQ192" s="159"/>
      <c r="CR192" s="159"/>
      <c r="CS192" s="159"/>
      <c r="CT192" s="159"/>
      <c r="CU192" s="159"/>
      <c r="CV192" s="159"/>
      <c r="CW192" s="159"/>
      <c r="CX192" s="159"/>
      <c r="CY192" s="159"/>
      <c r="CZ192" s="159"/>
      <c r="DA192" s="159"/>
      <c r="DB192" s="159"/>
      <c r="DC192" s="159"/>
      <c r="DD192" s="159"/>
      <c r="DE192" s="159"/>
      <c r="DF192" s="159"/>
      <c r="DG192" s="159"/>
      <c r="DH192" s="159"/>
      <c r="DI192" s="159"/>
      <c r="DJ192" s="159"/>
      <c r="DK192" s="159"/>
      <c r="DL192" s="159"/>
      <c r="DM192" s="159"/>
      <c r="DN192" s="159"/>
      <c r="DO192" s="159"/>
      <c r="DP192" s="159"/>
      <c r="DQ192" s="159"/>
      <c r="DR192" s="159"/>
      <c r="DS192" s="159"/>
      <c r="DT192" s="159"/>
      <c r="DU192" s="159"/>
      <c r="DV192" s="159"/>
      <c r="DW192" s="159"/>
      <c r="DX192" s="159"/>
      <c r="DY192" s="159"/>
      <c r="DZ192" s="159"/>
      <c r="EA192" s="159"/>
      <c r="EB192" s="159"/>
      <c r="EC192" s="159"/>
      <c r="ED192" s="159"/>
      <c r="EE192" s="159"/>
      <c r="EF192" s="159"/>
      <c r="EG192" s="159"/>
      <c r="EH192" s="159"/>
      <c r="EI192" s="159"/>
      <c r="EJ192" s="159"/>
      <c r="EK192" s="159"/>
      <c r="EL192" s="159"/>
      <c r="EM192" s="159"/>
    </row>
    <row r="193" spans="1:143" s="10" customFormat="1" ht="17.25">
      <c r="A193" s="159"/>
      <c r="B193" s="159"/>
      <c r="C193" s="159"/>
      <c r="D193" s="159"/>
      <c r="E193" s="159"/>
      <c r="F193" s="159"/>
      <c r="G193" s="159"/>
      <c r="H193" s="159"/>
      <c r="I193" s="159"/>
      <c r="J193" s="159"/>
      <c r="K193" s="159"/>
      <c r="L193" s="159"/>
      <c r="M193" s="159"/>
      <c r="N193" s="159"/>
      <c r="O193" s="159"/>
      <c r="P193" s="159"/>
      <c r="Q193" s="159"/>
      <c r="R193" s="159"/>
      <c r="S193" s="159"/>
      <c r="T193" s="159"/>
      <c r="U193" s="159"/>
      <c r="V193" s="159"/>
      <c r="W193" s="159"/>
      <c r="X193" s="159"/>
      <c r="Y193" s="159"/>
      <c r="Z193" s="159"/>
      <c r="AA193" s="159"/>
      <c r="AB193" s="159"/>
      <c r="AC193" s="159"/>
      <c r="AD193" s="159"/>
      <c r="AE193" s="159"/>
      <c r="AF193" s="159"/>
      <c r="AG193" s="159"/>
      <c r="AH193" s="159"/>
      <c r="AI193" s="159"/>
      <c r="AJ193" s="159"/>
      <c r="AK193" s="159"/>
      <c r="AL193" s="159"/>
      <c r="AM193" s="159"/>
      <c r="AN193" s="159"/>
      <c r="AO193" s="159"/>
      <c r="AP193" s="159"/>
      <c r="AQ193" s="159"/>
      <c r="AR193" s="159"/>
      <c r="AS193" s="159"/>
      <c r="AT193" s="159"/>
      <c r="AU193" s="159"/>
      <c r="AV193" s="159"/>
      <c r="AW193" s="159"/>
      <c r="AX193" s="159"/>
      <c r="AY193" s="159"/>
      <c r="AZ193" s="159"/>
      <c r="BA193" s="159"/>
      <c r="BB193" s="159"/>
      <c r="BC193" s="159"/>
      <c r="BD193" s="159"/>
      <c r="BE193" s="159"/>
      <c r="BF193" s="159"/>
      <c r="BG193" s="159"/>
      <c r="BH193" s="159"/>
      <c r="BI193" s="159"/>
      <c r="BJ193" s="159"/>
      <c r="BK193" s="159"/>
      <c r="BL193" s="159"/>
      <c r="BM193" s="159"/>
      <c r="BN193" s="159"/>
      <c r="BO193" s="159"/>
      <c r="BP193" s="159"/>
      <c r="BQ193" s="159"/>
      <c r="BR193" s="159"/>
      <c r="BS193" s="159"/>
      <c r="BT193" s="159"/>
      <c r="BU193" s="159"/>
      <c r="BV193" s="159"/>
      <c r="BW193" s="159"/>
      <c r="BX193" s="159"/>
      <c r="BY193" s="159"/>
      <c r="BZ193" s="159"/>
      <c r="CA193" s="159"/>
      <c r="CB193" s="159"/>
      <c r="CC193" s="159"/>
      <c r="CD193" s="159"/>
      <c r="CE193" s="159"/>
      <c r="CF193" s="159"/>
      <c r="CG193" s="159"/>
      <c r="CH193" s="159"/>
      <c r="CI193" s="159"/>
      <c r="CJ193" s="159"/>
      <c r="CK193" s="159"/>
      <c r="CL193" s="159"/>
      <c r="CM193" s="159"/>
      <c r="CN193" s="159"/>
      <c r="CO193" s="159"/>
      <c r="CP193" s="159"/>
      <c r="CQ193" s="159"/>
      <c r="CR193" s="159"/>
      <c r="CS193" s="159"/>
      <c r="CT193" s="159"/>
      <c r="CU193" s="159"/>
      <c r="CV193" s="159"/>
      <c r="CW193" s="159"/>
      <c r="CX193" s="159"/>
      <c r="CY193" s="159"/>
      <c r="CZ193" s="159"/>
      <c r="DA193" s="159"/>
      <c r="DB193" s="159"/>
      <c r="DC193" s="159"/>
      <c r="DD193" s="159"/>
      <c r="DE193" s="159"/>
      <c r="DF193" s="159"/>
      <c r="DG193" s="159"/>
      <c r="DH193" s="159"/>
      <c r="DI193" s="159"/>
      <c r="DJ193" s="159"/>
      <c r="DK193" s="159"/>
      <c r="DL193" s="159"/>
      <c r="DM193" s="159"/>
      <c r="DN193" s="159"/>
      <c r="DO193" s="159"/>
      <c r="DP193" s="159"/>
      <c r="DQ193" s="159"/>
      <c r="DR193" s="159"/>
      <c r="DS193" s="159"/>
      <c r="DT193" s="159"/>
      <c r="DU193" s="159"/>
      <c r="DV193" s="159"/>
      <c r="DW193" s="159"/>
      <c r="DX193" s="159"/>
      <c r="DY193" s="159"/>
      <c r="DZ193" s="159"/>
      <c r="EA193" s="159"/>
      <c r="EB193" s="159"/>
      <c r="EC193" s="159"/>
      <c r="ED193" s="159"/>
      <c r="EE193" s="159"/>
      <c r="EF193" s="159"/>
      <c r="EG193" s="159"/>
      <c r="EH193" s="159"/>
      <c r="EI193" s="159"/>
      <c r="EJ193" s="159"/>
      <c r="EK193" s="159"/>
      <c r="EL193" s="159"/>
      <c r="EM193" s="159"/>
    </row>
    <row r="194" spans="1:143" s="10" customFormat="1" ht="17.25">
      <c r="A194" s="159"/>
      <c r="B194" s="159"/>
      <c r="C194" s="159"/>
      <c r="D194" s="159"/>
      <c r="E194" s="159"/>
      <c r="F194" s="159"/>
      <c r="G194" s="159"/>
      <c r="H194" s="159"/>
      <c r="I194" s="159"/>
      <c r="J194" s="159"/>
      <c r="K194" s="159"/>
      <c r="L194" s="159"/>
      <c r="M194" s="159"/>
      <c r="N194" s="159"/>
      <c r="O194" s="159"/>
      <c r="P194" s="159"/>
      <c r="Q194" s="159"/>
      <c r="R194" s="159"/>
      <c r="S194" s="159"/>
      <c r="T194" s="159"/>
      <c r="U194" s="159"/>
      <c r="V194" s="159"/>
      <c r="W194" s="159"/>
      <c r="X194" s="159"/>
      <c r="Y194" s="159"/>
      <c r="Z194" s="159"/>
      <c r="AA194" s="159"/>
      <c r="AB194" s="159"/>
      <c r="AC194" s="159"/>
      <c r="AD194" s="159"/>
      <c r="AE194" s="159"/>
      <c r="AF194" s="159"/>
      <c r="AG194" s="159"/>
      <c r="AH194" s="159"/>
      <c r="AI194" s="159"/>
      <c r="AJ194" s="159"/>
      <c r="AK194" s="159"/>
      <c r="AL194" s="159"/>
      <c r="AM194" s="159"/>
      <c r="AN194" s="159"/>
      <c r="AO194" s="159"/>
      <c r="AP194" s="159"/>
      <c r="AQ194" s="159"/>
      <c r="AR194" s="159"/>
      <c r="AS194" s="159"/>
      <c r="AT194" s="159"/>
      <c r="AU194" s="159"/>
      <c r="AV194" s="159"/>
      <c r="AW194" s="159"/>
      <c r="AX194" s="159"/>
      <c r="AY194" s="159"/>
      <c r="AZ194" s="159"/>
      <c r="BA194" s="159"/>
      <c r="BB194" s="159"/>
      <c r="BC194" s="159"/>
      <c r="BD194" s="159"/>
      <c r="BE194" s="159"/>
      <c r="BF194" s="159"/>
      <c r="BG194" s="159"/>
      <c r="BH194" s="159"/>
      <c r="BI194" s="159"/>
      <c r="BJ194" s="159"/>
      <c r="BK194" s="159"/>
      <c r="BL194" s="159"/>
      <c r="BM194" s="159"/>
      <c r="BN194" s="159"/>
      <c r="BO194" s="159"/>
      <c r="BP194" s="159"/>
      <c r="BQ194" s="159"/>
      <c r="BR194" s="159"/>
      <c r="BS194" s="159"/>
      <c r="BT194" s="159"/>
      <c r="BU194" s="159"/>
      <c r="BV194" s="159"/>
      <c r="BW194" s="159"/>
      <c r="BX194" s="159"/>
      <c r="BY194" s="159"/>
      <c r="BZ194" s="159"/>
      <c r="CA194" s="159"/>
      <c r="CB194" s="159"/>
      <c r="CC194" s="159"/>
      <c r="CD194" s="159"/>
      <c r="CE194" s="159"/>
      <c r="CF194" s="159"/>
      <c r="CG194" s="159"/>
      <c r="CH194" s="159"/>
      <c r="CI194" s="159"/>
      <c r="CJ194" s="159"/>
      <c r="CK194" s="159"/>
      <c r="CL194" s="159"/>
      <c r="CM194" s="159"/>
      <c r="CN194" s="159"/>
      <c r="CO194" s="159"/>
      <c r="CP194" s="159"/>
      <c r="CQ194" s="159"/>
      <c r="CR194" s="159"/>
      <c r="CS194" s="159"/>
      <c r="CT194" s="159"/>
      <c r="CU194" s="159"/>
      <c r="CV194" s="159"/>
      <c r="CW194" s="159"/>
      <c r="CX194" s="159"/>
      <c r="CY194" s="159"/>
      <c r="CZ194" s="159"/>
      <c r="DA194" s="159"/>
      <c r="DB194" s="159"/>
      <c r="DC194" s="159"/>
      <c r="DD194" s="159"/>
      <c r="DE194" s="159"/>
      <c r="DF194" s="159"/>
      <c r="DG194" s="159"/>
      <c r="DH194" s="159"/>
      <c r="DI194" s="159"/>
      <c r="DJ194" s="159"/>
      <c r="DK194" s="159"/>
      <c r="DL194" s="159"/>
      <c r="DM194" s="159"/>
      <c r="DN194" s="159"/>
      <c r="DO194" s="159"/>
      <c r="DP194" s="159"/>
      <c r="DQ194" s="159"/>
      <c r="DR194" s="159"/>
      <c r="DS194" s="159"/>
      <c r="DT194" s="159"/>
      <c r="DU194" s="159"/>
      <c r="DV194" s="159"/>
      <c r="DW194" s="159"/>
      <c r="DX194" s="159"/>
      <c r="DY194" s="159"/>
      <c r="DZ194" s="159"/>
      <c r="EA194" s="159"/>
      <c r="EB194" s="159"/>
      <c r="EC194" s="159"/>
      <c r="ED194" s="159"/>
      <c r="EE194" s="159"/>
      <c r="EF194" s="159"/>
      <c r="EG194" s="159"/>
      <c r="EH194" s="159"/>
      <c r="EI194" s="159"/>
      <c r="EJ194" s="159"/>
      <c r="EK194" s="159"/>
      <c r="EL194" s="159"/>
      <c r="EM194" s="159"/>
    </row>
    <row r="195" spans="1:143" s="10" customFormat="1" ht="17.25">
      <c r="A195" s="159"/>
      <c r="B195" s="159"/>
      <c r="C195" s="159"/>
      <c r="D195" s="159"/>
      <c r="E195" s="159"/>
      <c r="F195" s="159"/>
      <c r="G195" s="159"/>
      <c r="H195" s="159"/>
      <c r="I195" s="159"/>
      <c r="J195" s="159"/>
      <c r="K195" s="159"/>
      <c r="L195" s="159"/>
      <c r="M195" s="159"/>
      <c r="N195" s="159"/>
      <c r="O195" s="159"/>
      <c r="P195" s="159"/>
      <c r="Q195" s="159"/>
      <c r="R195" s="159"/>
      <c r="S195" s="159"/>
      <c r="T195" s="159"/>
      <c r="U195" s="159"/>
      <c r="V195" s="159"/>
      <c r="W195" s="159"/>
      <c r="X195" s="159"/>
      <c r="Y195" s="159"/>
      <c r="Z195" s="159"/>
      <c r="AA195" s="159"/>
      <c r="AB195" s="159"/>
      <c r="AC195" s="159"/>
      <c r="AD195" s="159"/>
      <c r="AE195" s="159"/>
      <c r="AF195" s="159"/>
      <c r="AG195" s="159"/>
      <c r="AH195" s="159"/>
      <c r="AI195" s="159"/>
      <c r="AJ195" s="159"/>
      <c r="AK195" s="159"/>
      <c r="AL195" s="159"/>
      <c r="AM195" s="159"/>
      <c r="AN195" s="159"/>
      <c r="AO195" s="159"/>
      <c r="AP195" s="159"/>
      <c r="AQ195" s="159"/>
      <c r="AR195" s="159"/>
      <c r="AS195" s="159"/>
      <c r="AT195" s="159"/>
      <c r="AU195" s="159"/>
      <c r="AV195" s="159"/>
      <c r="AW195" s="159"/>
      <c r="AX195" s="159"/>
      <c r="AY195" s="159"/>
      <c r="AZ195" s="159"/>
      <c r="BA195" s="159"/>
      <c r="BB195" s="159"/>
      <c r="BC195" s="159"/>
      <c r="BD195" s="159"/>
      <c r="BE195" s="159"/>
      <c r="BF195" s="159"/>
      <c r="BG195" s="159"/>
      <c r="BH195" s="159"/>
      <c r="BI195" s="159"/>
      <c r="BJ195" s="159"/>
      <c r="BK195" s="159"/>
      <c r="BL195" s="159"/>
      <c r="BM195" s="159"/>
      <c r="BN195" s="159"/>
      <c r="BO195" s="159"/>
      <c r="BP195" s="159"/>
      <c r="BQ195" s="159"/>
      <c r="BR195" s="159"/>
      <c r="BS195" s="159"/>
      <c r="BT195" s="159"/>
      <c r="BU195" s="159"/>
      <c r="BV195" s="159"/>
      <c r="BW195" s="159"/>
      <c r="BX195" s="159"/>
      <c r="BY195" s="159"/>
      <c r="BZ195" s="159"/>
      <c r="CA195" s="159"/>
      <c r="CB195" s="159"/>
      <c r="CC195" s="159"/>
      <c r="CD195" s="159"/>
      <c r="CE195" s="159"/>
      <c r="CF195" s="159"/>
      <c r="CG195" s="159"/>
      <c r="CH195" s="159"/>
      <c r="CI195" s="159"/>
      <c r="CJ195" s="159"/>
      <c r="CK195" s="159"/>
      <c r="CL195" s="159"/>
      <c r="CM195" s="159"/>
      <c r="CN195" s="159"/>
      <c r="CO195" s="159"/>
      <c r="CP195" s="159"/>
      <c r="CQ195" s="159"/>
      <c r="CR195" s="159"/>
      <c r="CS195" s="159"/>
      <c r="CT195" s="159"/>
      <c r="CU195" s="159"/>
      <c r="CV195" s="159"/>
      <c r="CW195" s="159"/>
      <c r="CX195" s="159"/>
      <c r="CY195" s="159"/>
      <c r="CZ195" s="159"/>
      <c r="DA195" s="159"/>
      <c r="DB195" s="159"/>
      <c r="DC195" s="159"/>
      <c r="DD195" s="159"/>
      <c r="DE195" s="159"/>
      <c r="DF195" s="159"/>
      <c r="DG195" s="159"/>
      <c r="DH195" s="159"/>
      <c r="DI195" s="159"/>
      <c r="DJ195" s="159"/>
      <c r="DK195" s="159"/>
      <c r="DL195" s="159"/>
      <c r="DM195" s="159"/>
      <c r="DN195" s="159"/>
      <c r="DO195" s="159"/>
      <c r="DP195" s="159"/>
      <c r="DQ195" s="159"/>
      <c r="DR195" s="159"/>
      <c r="DS195" s="159"/>
      <c r="DT195" s="159"/>
      <c r="DU195" s="159"/>
      <c r="DV195" s="159"/>
      <c r="DW195" s="159"/>
      <c r="DX195" s="159"/>
      <c r="DY195" s="159"/>
      <c r="DZ195" s="159"/>
      <c r="EA195" s="159"/>
      <c r="EB195" s="159"/>
      <c r="EC195" s="159"/>
      <c r="ED195" s="159"/>
      <c r="EE195" s="159"/>
      <c r="EF195" s="159"/>
      <c r="EG195" s="159"/>
      <c r="EH195" s="159"/>
      <c r="EI195" s="159"/>
      <c r="EJ195" s="159"/>
      <c r="EK195" s="159"/>
      <c r="EL195" s="159"/>
      <c r="EM195" s="159"/>
    </row>
    <row r="196" spans="1:143" s="10" customFormat="1" ht="17.25">
      <c r="A196" s="159"/>
      <c r="B196" s="159"/>
      <c r="C196" s="159"/>
      <c r="D196" s="159"/>
      <c r="E196" s="159"/>
      <c r="F196" s="159"/>
      <c r="G196" s="159"/>
      <c r="H196" s="159"/>
      <c r="I196" s="159"/>
      <c r="J196" s="159"/>
      <c r="K196" s="159"/>
      <c r="L196" s="159"/>
      <c r="M196" s="159"/>
      <c r="N196" s="159"/>
      <c r="O196" s="159"/>
      <c r="P196" s="159"/>
      <c r="Q196" s="159"/>
      <c r="R196" s="159"/>
      <c r="S196" s="159"/>
      <c r="T196" s="159"/>
      <c r="U196" s="159"/>
      <c r="V196" s="159"/>
      <c r="W196" s="159"/>
      <c r="X196" s="159"/>
      <c r="Y196" s="159"/>
      <c r="Z196" s="159"/>
      <c r="AA196" s="159"/>
      <c r="AB196" s="159"/>
      <c r="AC196" s="159"/>
      <c r="AD196" s="159"/>
      <c r="AE196" s="159"/>
      <c r="AF196" s="159"/>
      <c r="AG196" s="159"/>
      <c r="AH196" s="159"/>
      <c r="AI196" s="159"/>
      <c r="AJ196" s="159"/>
      <c r="AK196" s="159"/>
      <c r="AL196" s="159"/>
      <c r="AM196" s="159"/>
      <c r="AN196" s="159"/>
      <c r="AO196" s="159"/>
      <c r="AP196" s="159"/>
      <c r="AQ196" s="159"/>
      <c r="AR196" s="159"/>
      <c r="AS196" s="159"/>
      <c r="AT196" s="159"/>
      <c r="AU196" s="159"/>
      <c r="AV196" s="159"/>
      <c r="AW196" s="159"/>
      <c r="AX196" s="159"/>
      <c r="AY196" s="159"/>
      <c r="AZ196" s="159"/>
      <c r="BA196" s="159"/>
      <c r="BB196" s="159"/>
      <c r="BC196" s="159"/>
      <c r="BD196" s="159"/>
      <c r="BE196" s="159"/>
      <c r="BF196" s="159"/>
      <c r="BG196" s="159"/>
      <c r="BH196" s="159"/>
      <c r="BI196" s="159"/>
      <c r="BJ196" s="159"/>
      <c r="BK196" s="159"/>
      <c r="BL196" s="159"/>
      <c r="BM196" s="159"/>
      <c r="BN196" s="159"/>
      <c r="BO196" s="159"/>
      <c r="BP196" s="159"/>
      <c r="BQ196" s="159"/>
      <c r="BR196" s="159"/>
      <c r="BS196" s="159"/>
      <c r="BT196" s="159"/>
      <c r="BU196" s="159"/>
      <c r="BV196" s="159"/>
      <c r="BW196" s="159"/>
      <c r="BX196" s="159"/>
      <c r="BY196" s="159"/>
      <c r="BZ196" s="159"/>
      <c r="CA196" s="159"/>
      <c r="CB196" s="159"/>
      <c r="CC196" s="159"/>
      <c r="CD196" s="159"/>
      <c r="CE196" s="159"/>
      <c r="CF196" s="159"/>
      <c r="CG196" s="159"/>
      <c r="CH196" s="159"/>
      <c r="CI196" s="159"/>
      <c r="CJ196" s="159"/>
      <c r="CK196" s="159"/>
      <c r="CL196" s="159"/>
      <c r="CM196" s="159"/>
      <c r="CN196" s="159"/>
      <c r="CO196" s="159"/>
      <c r="CP196" s="159"/>
      <c r="CQ196" s="159"/>
      <c r="CR196" s="159"/>
      <c r="CS196" s="159"/>
      <c r="CT196" s="159"/>
      <c r="CU196" s="159"/>
      <c r="CV196" s="159"/>
      <c r="CW196" s="159"/>
      <c r="CX196" s="159"/>
      <c r="CY196" s="159"/>
      <c r="CZ196" s="159"/>
      <c r="DA196" s="159"/>
      <c r="DB196" s="159"/>
      <c r="DC196" s="159"/>
      <c r="DD196" s="159"/>
      <c r="DE196" s="159"/>
      <c r="DF196" s="159"/>
      <c r="DG196" s="159"/>
      <c r="DH196" s="159"/>
      <c r="DI196" s="159"/>
      <c r="DJ196" s="159"/>
      <c r="DK196" s="159"/>
      <c r="DL196" s="159"/>
      <c r="DM196" s="159"/>
      <c r="DN196" s="159"/>
      <c r="DO196" s="159"/>
      <c r="DP196" s="159"/>
      <c r="DQ196" s="159"/>
      <c r="DR196" s="159"/>
      <c r="DS196" s="159"/>
      <c r="DT196" s="159"/>
      <c r="DU196" s="159"/>
      <c r="DV196" s="159"/>
      <c r="DW196" s="159"/>
      <c r="DX196" s="159"/>
      <c r="DY196" s="159"/>
      <c r="DZ196" s="159"/>
      <c r="EA196" s="159"/>
      <c r="EB196" s="159"/>
      <c r="EC196" s="159"/>
      <c r="ED196" s="159"/>
      <c r="EE196" s="159"/>
      <c r="EF196" s="159"/>
      <c r="EG196" s="159"/>
      <c r="EH196" s="159"/>
      <c r="EI196" s="159"/>
      <c r="EJ196" s="159"/>
      <c r="EK196" s="159"/>
      <c r="EL196" s="159"/>
      <c r="EM196" s="159"/>
    </row>
    <row r="197" spans="1:143" s="10" customFormat="1" ht="17.25">
      <c r="A197" s="159"/>
      <c r="B197" s="159"/>
      <c r="C197" s="159"/>
      <c r="D197" s="159"/>
      <c r="E197" s="159"/>
      <c r="F197" s="159"/>
      <c r="G197" s="159"/>
      <c r="H197" s="159"/>
      <c r="I197" s="159"/>
      <c r="J197" s="159"/>
      <c r="K197" s="159"/>
      <c r="L197" s="159"/>
      <c r="M197" s="159"/>
      <c r="N197" s="159"/>
      <c r="O197" s="159"/>
      <c r="P197" s="159"/>
      <c r="Q197" s="159"/>
      <c r="R197" s="159"/>
      <c r="S197" s="159"/>
      <c r="T197" s="159"/>
      <c r="U197" s="159"/>
      <c r="V197" s="159"/>
      <c r="W197" s="159"/>
      <c r="X197" s="159"/>
      <c r="Y197" s="159"/>
      <c r="Z197" s="159"/>
      <c r="AA197" s="159"/>
      <c r="AB197" s="159"/>
      <c r="AC197" s="159"/>
      <c r="AD197" s="159"/>
      <c r="AE197" s="159"/>
      <c r="AF197" s="159"/>
      <c r="AG197" s="159"/>
      <c r="AH197" s="159"/>
      <c r="AI197" s="159"/>
      <c r="AJ197" s="159"/>
      <c r="AK197" s="159"/>
      <c r="AL197" s="159"/>
      <c r="AM197" s="159"/>
      <c r="AN197" s="159"/>
      <c r="AO197" s="159"/>
      <c r="AP197" s="159"/>
      <c r="AQ197" s="159"/>
      <c r="AR197" s="159"/>
      <c r="AS197" s="159"/>
      <c r="AT197" s="159"/>
      <c r="AU197" s="159"/>
      <c r="AV197" s="159"/>
      <c r="AW197" s="159"/>
      <c r="AX197" s="159"/>
      <c r="AY197" s="159"/>
      <c r="AZ197" s="159"/>
      <c r="BA197" s="159"/>
      <c r="BB197" s="159"/>
      <c r="BC197" s="159"/>
      <c r="BD197" s="159"/>
      <c r="BE197" s="159"/>
      <c r="BF197" s="159"/>
      <c r="BG197" s="159"/>
      <c r="BH197" s="159"/>
      <c r="BI197" s="159"/>
      <c r="BJ197" s="159"/>
      <c r="BK197" s="159"/>
      <c r="BL197" s="159"/>
      <c r="BM197" s="159"/>
      <c r="BN197" s="159"/>
      <c r="BO197" s="159"/>
      <c r="BP197" s="159"/>
      <c r="BQ197" s="159"/>
      <c r="BR197" s="159"/>
      <c r="BS197" s="159"/>
      <c r="BT197" s="159"/>
      <c r="BU197" s="159"/>
      <c r="BV197" s="159"/>
      <c r="BW197" s="159"/>
      <c r="BX197" s="159"/>
      <c r="BY197" s="159"/>
      <c r="BZ197" s="159"/>
      <c r="CA197" s="159"/>
      <c r="CB197" s="159"/>
      <c r="CC197" s="159"/>
      <c r="CD197" s="159"/>
      <c r="CE197" s="159"/>
      <c r="CF197" s="159"/>
      <c r="CG197" s="159"/>
      <c r="CH197" s="159"/>
      <c r="CI197" s="159"/>
      <c r="CJ197" s="159"/>
      <c r="CK197" s="159"/>
      <c r="CL197" s="159"/>
      <c r="CM197" s="159"/>
      <c r="CN197" s="159"/>
      <c r="CO197" s="159"/>
      <c r="CP197" s="159"/>
      <c r="CQ197" s="159"/>
      <c r="CR197" s="159"/>
      <c r="CS197" s="159"/>
      <c r="CT197" s="159"/>
      <c r="CU197" s="159"/>
      <c r="CV197" s="159"/>
      <c r="CW197" s="159"/>
      <c r="CX197" s="159"/>
      <c r="CY197" s="159"/>
      <c r="CZ197" s="159"/>
      <c r="DA197" s="159"/>
      <c r="DB197" s="159"/>
      <c r="DC197" s="159"/>
      <c r="DD197" s="159"/>
      <c r="DE197" s="159"/>
      <c r="DF197" s="159"/>
      <c r="DG197" s="159"/>
      <c r="DH197" s="159"/>
      <c r="DI197" s="159"/>
      <c r="DJ197" s="159"/>
      <c r="DK197" s="159"/>
      <c r="DL197" s="159"/>
      <c r="DM197" s="159"/>
      <c r="DN197" s="159"/>
      <c r="DO197" s="159"/>
      <c r="DP197" s="159"/>
      <c r="DQ197" s="159"/>
      <c r="DR197" s="159"/>
      <c r="DS197" s="159"/>
      <c r="DT197" s="159"/>
      <c r="DU197" s="159"/>
      <c r="DV197" s="159"/>
      <c r="DW197" s="159"/>
      <c r="DX197" s="159"/>
      <c r="DY197" s="159"/>
      <c r="DZ197" s="159"/>
      <c r="EA197" s="159"/>
      <c r="EB197" s="159"/>
      <c r="EC197" s="159"/>
      <c r="ED197" s="159"/>
      <c r="EE197" s="159"/>
      <c r="EF197" s="159"/>
      <c r="EG197" s="159"/>
      <c r="EH197" s="159"/>
      <c r="EI197" s="159"/>
      <c r="EJ197" s="159"/>
      <c r="EK197" s="159"/>
      <c r="EL197" s="159"/>
      <c r="EM197" s="159"/>
    </row>
    <row r="198" spans="1:143" s="10" customFormat="1" ht="17.25">
      <c r="A198" s="159"/>
      <c r="B198" s="159"/>
      <c r="C198" s="159"/>
      <c r="D198" s="159"/>
      <c r="E198" s="159"/>
      <c r="F198" s="159"/>
      <c r="G198" s="159"/>
      <c r="H198" s="159"/>
      <c r="I198" s="159"/>
      <c r="J198" s="159"/>
      <c r="K198" s="159"/>
      <c r="L198" s="159"/>
      <c r="M198" s="159"/>
      <c r="N198" s="159"/>
      <c r="O198" s="159"/>
      <c r="P198" s="159"/>
      <c r="Q198" s="159"/>
      <c r="R198" s="159"/>
      <c r="S198" s="159"/>
      <c r="T198" s="159"/>
      <c r="U198" s="159"/>
      <c r="V198" s="159"/>
      <c r="W198" s="159"/>
      <c r="X198" s="159"/>
      <c r="Y198" s="159"/>
      <c r="Z198" s="159"/>
      <c r="AA198" s="159"/>
      <c r="AB198" s="159"/>
      <c r="AC198" s="159"/>
      <c r="AD198" s="159"/>
      <c r="AE198" s="159"/>
      <c r="AF198" s="159"/>
      <c r="AG198" s="159"/>
      <c r="AH198" s="159"/>
      <c r="AI198" s="159"/>
      <c r="AJ198" s="159"/>
      <c r="AK198" s="159"/>
      <c r="AL198" s="159"/>
      <c r="AM198" s="159"/>
      <c r="AN198" s="159"/>
      <c r="AO198" s="159"/>
      <c r="AP198" s="159"/>
      <c r="AQ198" s="159"/>
      <c r="AR198" s="159"/>
      <c r="AS198" s="159"/>
      <c r="AT198" s="159"/>
      <c r="AU198" s="159"/>
      <c r="AV198" s="159"/>
      <c r="AW198" s="159"/>
      <c r="AX198" s="159"/>
      <c r="AY198" s="159"/>
      <c r="AZ198" s="159"/>
      <c r="BA198" s="159"/>
      <c r="BB198" s="159"/>
      <c r="BC198" s="159"/>
      <c r="BD198" s="159"/>
      <c r="BE198" s="159"/>
      <c r="BF198" s="159"/>
      <c r="BG198" s="159"/>
      <c r="BH198" s="159"/>
      <c r="BI198" s="159"/>
      <c r="BJ198" s="159"/>
      <c r="BK198" s="159"/>
      <c r="BL198" s="159"/>
      <c r="BM198" s="159"/>
      <c r="BN198" s="159"/>
      <c r="BO198" s="159"/>
      <c r="BP198" s="159"/>
      <c r="BQ198" s="159"/>
      <c r="BR198" s="159"/>
      <c r="BS198" s="159"/>
      <c r="BT198" s="159"/>
      <c r="BU198" s="159"/>
      <c r="BV198" s="159"/>
      <c r="BW198" s="159"/>
      <c r="BX198" s="159"/>
      <c r="BY198" s="159"/>
      <c r="BZ198" s="159"/>
      <c r="CA198" s="159"/>
      <c r="CB198" s="159"/>
      <c r="CC198" s="159"/>
      <c r="CD198" s="159"/>
      <c r="CE198" s="159"/>
      <c r="CF198" s="159"/>
      <c r="CG198" s="159"/>
      <c r="CH198" s="159"/>
      <c r="CI198" s="159"/>
      <c r="CJ198" s="159"/>
      <c r="CK198" s="159"/>
      <c r="CL198" s="159"/>
      <c r="CM198" s="159"/>
      <c r="CN198" s="159"/>
      <c r="CO198" s="159"/>
      <c r="CP198" s="159"/>
      <c r="CQ198" s="159"/>
      <c r="CR198" s="159"/>
      <c r="CS198" s="159"/>
      <c r="CT198" s="159"/>
      <c r="CU198" s="159"/>
      <c r="CV198" s="159"/>
      <c r="CW198" s="159"/>
      <c r="CX198" s="159"/>
      <c r="CY198" s="159"/>
      <c r="CZ198" s="159"/>
      <c r="DA198" s="159"/>
      <c r="DB198" s="159"/>
      <c r="DC198" s="159"/>
      <c r="DD198" s="159"/>
      <c r="DE198" s="159"/>
      <c r="DF198" s="159"/>
      <c r="DG198" s="159"/>
      <c r="DH198" s="159"/>
      <c r="DI198" s="159"/>
      <c r="DJ198" s="159"/>
      <c r="DK198" s="159"/>
      <c r="DL198" s="159"/>
      <c r="DM198" s="159"/>
      <c r="DN198" s="159"/>
      <c r="DO198" s="159"/>
      <c r="DP198" s="159"/>
      <c r="DQ198" s="159"/>
      <c r="DR198" s="159"/>
      <c r="DS198" s="159"/>
      <c r="DT198" s="159"/>
      <c r="DU198" s="159"/>
      <c r="DV198" s="159"/>
      <c r="DW198" s="159"/>
      <c r="DX198" s="159"/>
      <c r="DY198" s="159"/>
      <c r="DZ198" s="159"/>
      <c r="EA198" s="159"/>
      <c r="EB198" s="159"/>
      <c r="EC198" s="159"/>
      <c r="ED198" s="159"/>
      <c r="EE198" s="159"/>
      <c r="EF198" s="159"/>
      <c r="EG198" s="159"/>
      <c r="EH198" s="159"/>
      <c r="EI198" s="159"/>
      <c r="EJ198" s="159"/>
      <c r="EK198" s="159"/>
      <c r="EL198" s="159"/>
      <c r="EM198" s="159"/>
    </row>
    <row r="199" spans="1:143" s="10" customFormat="1" ht="17.25">
      <c r="A199" s="159"/>
      <c r="B199" s="159"/>
      <c r="C199" s="159"/>
      <c r="D199" s="159"/>
      <c r="E199" s="159"/>
      <c r="F199" s="159"/>
      <c r="G199" s="159"/>
      <c r="H199" s="159"/>
      <c r="I199" s="159"/>
      <c r="J199" s="159"/>
      <c r="K199" s="159"/>
      <c r="L199" s="159"/>
      <c r="M199" s="159"/>
      <c r="N199" s="159"/>
      <c r="O199" s="159"/>
      <c r="P199" s="159"/>
      <c r="Q199" s="159"/>
      <c r="R199" s="159"/>
      <c r="S199" s="159"/>
      <c r="T199" s="159"/>
      <c r="U199" s="159"/>
      <c r="V199" s="159"/>
      <c r="W199" s="159"/>
      <c r="X199" s="159"/>
      <c r="Y199" s="159"/>
      <c r="Z199" s="159"/>
      <c r="AA199" s="159"/>
      <c r="AB199" s="159"/>
      <c r="AC199" s="159"/>
      <c r="AD199" s="159"/>
      <c r="AE199" s="159"/>
      <c r="AF199" s="159"/>
      <c r="AG199" s="159"/>
      <c r="AH199" s="159"/>
      <c r="AI199" s="159"/>
      <c r="AJ199" s="159"/>
      <c r="AK199" s="159"/>
      <c r="AL199" s="159"/>
      <c r="AM199" s="159"/>
      <c r="AN199" s="159"/>
      <c r="AO199" s="159"/>
      <c r="AP199" s="159"/>
      <c r="AQ199" s="159"/>
      <c r="AR199" s="159"/>
      <c r="AS199" s="159"/>
      <c r="AT199" s="159"/>
      <c r="AU199" s="159"/>
      <c r="AV199" s="159"/>
      <c r="AW199" s="159"/>
      <c r="AX199" s="159"/>
      <c r="AY199" s="159"/>
      <c r="AZ199" s="159"/>
      <c r="BA199" s="159"/>
      <c r="BB199" s="159"/>
      <c r="BC199" s="159"/>
      <c r="BD199" s="159"/>
      <c r="BE199" s="159"/>
      <c r="BF199" s="159"/>
      <c r="BG199" s="159"/>
      <c r="BH199" s="159"/>
      <c r="BI199" s="159"/>
      <c r="BJ199" s="159"/>
      <c r="BK199" s="159"/>
      <c r="BL199" s="159"/>
      <c r="BM199" s="159"/>
      <c r="BN199" s="159"/>
      <c r="BO199" s="159"/>
      <c r="BP199" s="159"/>
      <c r="BQ199" s="159"/>
      <c r="BR199" s="159"/>
      <c r="BS199" s="159"/>
      <c r="BT199" s="159"/>
      <c r="BU199" s="159"/>
      <c r="BV199" s="159"/>
      <c r="BW199" s="159"/>
      <c r="BX199" s="159"/>
      <c r="BY199" s="159"/>
      <c r="BZ199" s="159"/>
      <c r="CA199" s="159"/>
      <c r="CB199" s="159"/>
      <c r="CC199" s="159"/>
      <c r="CD199" s="159"/>
      <c r="CE199" s="159"/>
      <c r="CF199" s="159"/>
      <c r="CG199" s="159"/>
      <c r="CH199" s="159"/>
      <c r="CI199" s="159"/>
      <c r="CJ199" s="159"/>
      <c r="CK199" s="159"/>
      <c r="CL199" s="159"/>
      <c r="CM199" s="159"/>
      <c r="CN199" s="159"/>
      <c r="CO199" s="159"/>
      <c r="CP199" s="159"/>
      <c r="CQ199" s="159"/>
      <c r="CR199" s="159"/>
      <c r="CS199" s="159"/>
      <c r="CT199" s="159"/>
      <c r="CU199" s="159"/>
      <c r="CV199" s="159"/>
      <c r="CW199" s="159"/>
      <c r="CX199" s="159"/>
      <c r="CY199" s="159"/>
      <c r="CZ199" s="159"/>
      <c r="DA199" s="159"/>
      <c r="DB199" s="159"/>
      <c r="DC199" s="159"/>
      <c r="DD199" s="159"/>
      <c r="DE199" s="159"/>
      <c r="DF199" s="159"/>
      <c r="DG199" s="159"/>
      <c r="DH199" s="159"/>
      <c r="DI199" s="159"/>
      <c r="DJ199" s="159"/>
      <c r="DK199" s="159"/>
      <c r="DL199" s="159"/>
      <c r="DM199" s="159"/>
      <c r="DN199" s="159"/>
      <c r="DO199" s="159"/>
      <c r="DP199" s="159"/>
      <c r="DQ199" s="159"/>
      <c r="DR199" s="159"/>
      <c r="DS199" s="159"/>
      <c r="DT199" s="159"/>
      <c r="DU199" s="159"/>
      <c r="DV199" s="159"/>
      <c r="DW199" s="159"/>
      <c r="DX199" s="159"/>
      <c r="DY199" s="159"/>
      <c r="DZ199" s="159"/>
      <c r="EA199" s="159"/>
      <c r="EB199" s="159"/>
      <c r="EC199" s="159"/>
      <c r="ED199" s="159"/>
      <c r="EE199" s="159"/>
      <c r="EF199" s="159"/>
      <c r="EG199" s="159"/>
      <c r="EH199" s="159"/>
      <c r="EI199" s="159"/>
      <c r="EJ199" s="159"/>
      <c r="EK199" s="159"/>
      <c r="EL199" s="159"/>
      <c r="EM199" s="159"/>
    </row>
    <row r="200" spans="1:143" s="10" customFormat="1" ht="17.25">
      <c r="A200" s="159"/>
      <c r="B200" s="159"/>
      <c r="C200" s="159"/>
      <c r="D200" s="159"/>
      <c r="E200" s="159"/>
      <c r="F200" s="159"/>
      <c r="G200" s="159"/>
      <c r="H200" s="159"/>
      <c r="I200" s="159"/>
      <c r="J200" s="159"/>
      <c r="K200" s="159"/>
      <c r="L200" s="159"/>
      <c r="M200" s="159"/>
      <c r="N200" s="159"/>
      <c r="O200" s="159"/>
      <c r="P200" s="159"/>
      <c r="Q200" s="159"/>
      <c r="R200" s="159"/>
      <c r="S200" s="159"/>
      <c r="T200" s="159"/>
      <c r="U200" s="159"/>
      <c r="V200" s="159"/>
      <c r="W200" s="159"/>
      <c r="X200" s="159"/>
      <c r="Y200" s="159"/>
      <c r="Z200" s="159"/>
      <c r="AA200" s="159"/>
      <c r="AB200" s="159"/>
      <c r="AC200" s="159"/>
      <c r="AD200" s="159"/>
      <c r="AE200" s="159"/>
      <c r="AF200" s="159"/>
      <c r="AG200" s="159"/>
      <c r="AH200" s="159"/>
      <c r="AI200" s="159"/>
      <c r="AJ200" s="159"/>
      <c r="AK200" s="159"/>
      <c r="AL200" s="159"/>
      <c r="AM200" s="159"/>
      <c r="AN200" s="159"/>
      <c r="AO200" s="159"/>
      <c r="AP200" s="159"/>
      <c r="AQ200" s="159"/>
      <c r="AR200" s="159"/>
      <c r="AS200" s="159"/>
      <c r="AT200" s="159"/>
      <c r="AU200" s="159"/>
      <c r="AV200" s="159"/>
      <c r="AW200" s="159"/>
      <c r="AX200" s="159"/>
      <c r="AY200" s="159"/>
      <c r="AZ200" s="159"/>
      <c r="BA200" s="159"/>
      <c r="BB200" s="159"/>
      <c r="BC200" s="159"/>
      <c r="BD200" s="159"/>
      <c r="BE200" s="159"/>
      <c r="BF200" s="159"/>
      <c r="BG200" s="159"/>
      <c r="BH200" s="159"/>
      <c r="BI200" s="159"/>
      <c r="BJ200" s="159"/>
      <c r="BK200" s="159"/>
      <c r="BL200" s="159"/>
      <c r="BM200" s="159"/>
      <c r="BN200" s="159"/>
      <c r="BO200" s="159"/>
      <c r="BP200" s="159"/>
      <c r="BQ200" s="159"/>
      <c r="BR200" s="159"/>
      <c r="BS200" s="159"/>
      <c r="BT200" s="159"/>
      <c r="BU200" s="159"/>
      <c r="BV200" s="159"/>
      <c r="BW200" s="159"/>
      <c r="BX200" s="159"/>
      <c r="BY200" s="159"/>
      <c r="BZ200" s="159"/>
      <c r="CA200" s="159"/>
      <c r="CB200" s="159"/>
      <c r="CC200" s="159"/>
      <c r="CD200" s="159"/>
      <c r="CE200" s="159"/>
      <c r="CF200" s="159"/>
      <c r="CG200" s="159"/>
      <c r="CH200" s="159"/>
      <c r="CI200" s="159"/>
      <c r="CJ200" s="159"/>
      <c r="CK200" s="159"/>
      <c r="CL200" s="159"/>
      <c r="CM200" s="159"/>
      <c r="CN200" s="159"/>
      <c r="CO200" s="159"/>
      <c r="CP200" s="159"/>
      <c r="CQ200" s="159"/>
      <c r="CR200" s="159"/>
      <c r="CS200" s="159"/>
      <c r="CT200" s="159"/>
      <c r="CU200" s="159"/>
      <c r="CV200" s="159"/>
      <c r="CW200" s="159"/>
      <c r="CX200" s="159"/>
      <c r="CY200" s="159"/>
      <c r="CZ200" s="159"/>
      <c r="DA200" s="159"/>
      <c r="DB200" s="159"/>
      <c r="DC200" s="159"/>
      <c r="DD200" s="159"/>
      <c r="DE200" s="159"/>
      <c r="DF200" s="159"/>
      <c r="DG200" s="159"/>
      <c r="DH200" s="159"/>
      <c r="DI200" s="159"/>
      <c r="DJ200" s="159"/>
      <c r="DK200" s="159"/>
      <c r="DL200" s="159"/>
      <c r="DM200" s="159"/>
      <c r="DN200" s="159"/>
      <c r="DO200" s="159"/>
      <c r="DP200" s="159"/>
      <c r="DQ200" s="159"/>
      <c r="DR200" s="159"/>
      <c r="DS200" s="159"/>
      <c r="DT200" s="159"/>
      <c r="DU200" s="159"/>
      <c r="DV200" s="159"/>
      <c r="DW200" s="159"/>
      <c r="DX200" s="159"/>
      <c r="DY200" s="159"/>
      <c r="DZ200" s="159"/>
      <c r="EA200" s="159"/>
      <c r="EB200" s="159"/>
      <c r="EC200" s="159"/>
      <c r="ED200" s="159"/>
      <c r="EE200" s="159"/>
      <c r="EF200" s="159"/>
      <c r="EG200" s="159"/>
      <c r="EH200" s="159"/>
      <c r="EI200" s="159"/>
      <c r="EJ200" s="159"/>
      <c r="EK200" s="159"/>
      <c r="EL200" s="159"/>
      <c r="EM200" s="159"/>
    </row>
    <row r="201" spans="1:143" s="10" customFormat="1" ht="17.25">
      <c r="A201" s="159"/>
      <c r="B201" s="159"/>
      <c r="C201" s="159"/>
      <c r="D201" s="159"/>
      <c r="E201" s="159"/>
      <c r="F201" s="159"/>
      <c r="G201" s="159"/>
      <c r="H201" s="159"/>
      <c r="I201" s="159"/>
      <c r="J201" s="159"/>
      <c r="K201" s="159"/>
      <c r="L201" s="159"/>
      <c r="M201" s="159"/>
      <c r="N201" s="159"/>
      <c r="O201" s="159"/>
      <c r="P201" s="159"/>
      <c r="Q201" s="159"/>
      <c r="R201" s="159"/>
      <c r="S201" s="159"/>
      <c r="T201" s="159"/>
      <c r="U201" s="159"/>
      <c r="V201" s="159"/>
      <c r="W201" s="159"/>
      <c r="X201" s="159"/>
      <c r="Y201" s="159"/>
      <c r="Z201" s="159"/>
      <c r="AA201" s="159"/>
      <c r="AB201" s="159"/>
      <c r="AC201" s="159"/>
      <c r="AD201" s="159"/>
      <c r="AE201" s="159"/>
      <c r="AF201" s="159"/>
      <c r="AG201" s="159"/>
      <c r="AH201" s="159"/>
      <c r="AI201" s="159"/>
      <c r="AJ201" s="159"/>
      <c r="AK201" s="159"/>
      <c r="AL201" s="159"/>
      <c r="AM201" s="159"/>
      <c r="AN201" s="159"/>
      <c r="AO201" s="159"/>
      <c r="AP201" s="159"/>
      <c r="AQ201" s="159"/>
      <c r="AR201" s="159"/>
      <c r="AS201" s="159"/>
      <c r="AT201" s="159"/>
      <c r="AU201" s="159"/>
      <c r="AV201" s="159"/>
      <c r="AW201" s="159"/>
      <c r="AX201" s="159"/>
      <c r="AY201" s="159"/>
      <c r="AZ201" s="159"/>
      <c r="BA201" s="159"/>
      <c r="BB201" s="159"/>
      <c r="BC201" s="159"/>
      <c r="BD201" s="159"/>
      <c r="BE201" s="159"/>
      <c r="BF201" s="159"/>
      <c r="BG201" s="159"/>
      <c r="BH201" s="159"/>
      <c r="BI201" s="159"/>
      <c r="BJ201" s="159"/>
      <c r="BK201" s="159"/>
      <c r="BL201" s="159"/>
      <c r="BM201" s="159"/>
      <c r="BN201" s="159"/>
      <c r="BO201" s="159"/>
      <c r="BP201" s="159"/>
      <c r="BQ201" s="159"/>
      <c r="BR201" s="159"/>
      <c r="BS201" s="159"/>
      <c r="BT201" s="159"/>
      <c r="BU201" s="159"/>
      <c r="BV201" s="159"/>
      <c r="BW201" s="159"/>
      <c r="BX201" s="159"/>
      <c r="BY201" s="159"/>
      <c r="BZ201" s="159"/>
      <c r="CA201" s="159"/>
      <c r="CB201" s="159"/>
      <c r="CC201" s="159"/>
      <c r="CD201" s="159"/>
      <c r="CE201" s="159"/>
      <c r="CF201" s="159"/>
      <c r="CG201" s="159"/>
      <c r="CH201" s="159"/>
      <c r="CI201" s="159"/>
      <c r="CJ201" s="159"/>
      <c r="CK201" s="159"/>
      <c r="CL201" s="159"/>
      <c r="CM201" s="159"/>
      <c r="CN201" s="159"/>
      <c r="CO201" s="159"/>
      <c r="CP201" s="159"/>
      <c r="CQ201" s="159"/>
      <c r="CR201" s="159"/>
      <c r="CS201" s="159"/>
      <c r="CT201" s="159"/>
      <c r="CU201" s="159"/>
      <c r="CV201" s="159"/>
      <c r="CW201" s="159"/>
      <c r="CX201" s="159"/>
      <c r="CY201" s="159"/>
      <c r="CZ201" s="159"/>
      <c r="DA201" s="159"/>
      <c r="DB201" s="159"/>
      <c r="DC201" s="159"/>
      <c r="DD201" s="159"/>
      <c r="DE201" s="159"/>
      <c r="DF201" s="159"/>
      <c r="DG201" s="159"/>
      <c r="DH201" s="159"/>
      <c r="DI201" s="159"/>
      <c r="DJ201" s="159"/>
      <c r="DK201" s="159"/>
      <c r="DL201" s="159"/>
      <c r="DM201" s="159"/>
      <c r="DN201" s="159"/>
      <c r="DO201" s="159"/>
      <c r="DP201" s="159"/>
      <c r="DQ201" s="159"/>
      <c r="DR201" s="159"/>
      <c r="DS201" s="159"/>
      <c r="DT201" s="159"/>
      <c r="DU201" s="159"/>
      <c r="DV201" s="159"/>
      <c r="DW201" s="159"/>
      <c r="DX201" s="159"/>
      <c r="DY201" s="159"/>
      <c r="DZ201" s="159"/>
      <c r="EA201" s="159"/>
      <c r="EB201" s="159"/>
      <c r="EC201" s="159"/>
      <c r="ED201" s="159"/>
      <c r="EE201" s="159"/>
      <c r="EF201" s="159"/>
      <c r="EG201" s="159"/>
      <c r="EH201" s="159"/>
      <c r="EI201" s="159"/>
      <c r="EJ201" s="159"/>
      <c r="EK201" s="159"/>
      <c r="EL201" s="159"/>
      <c r="EM201" s="159"/>
    </row>
    <row r="202" spans="1:143" s="10" customFormat="1" ht="17.25">
      <c r="A202" s="159"/>
      <c r="B202" s="159"/>
      <c r="C202" s="159"/>
      <c r="D202" s="159"/>
      <c r="E202" s="159"/>
      <c r="F202" s="159"/>
      <c r="G202" s="159"/>
      <c r="H202" s="159"/>
      <c r="I202" s="159"/>
      <c r="J202" s="159"/>
      <c r="K202" s="159"/>
      <c r="L202" s="159"/>
      <c r="M202" s="159"/>
      <c r="N202" s="159"/>
      <c r="O202" s="159"/>
      <c r="P202" s="159"/>
      <c r="Q202" s="159"/>
      <c r="R202" s="159"/>
      <c r="S202" s="159"/>
      <c r="T202" s="159"/>
      <c r="U202" s="159"/>
      <c r="V202" s="159"/>
      <c r="W202" s="159"/>
      <c r="X202" s="159"/>
      <c r="Y202" s="159"/>
      <c r="Z202" s="159"/>
      <c r="AA202" s="159"/>
      <c r="AB202" s="159"/>
      <c r="AC202" s="159"/>
      <c r="AD202" s="159"/>
      <c r="AE202" s="159"/>
      <c r="AF202" s="159"/>
      <c r="AG202" s="159"/>
      <c r="AH202" s="159"/>
      <c r="AI202" s="159"/>
      <c r="AJ202" s="159"/>
      <c r="AK202" s="159"/>
      <c r="AL202" s="159"/>
      <c r="AM202" s="159"/>
      <c r="AN202" s="159"/>
      <c r="AO202" s="159"/>
      <c r="AP202" s="159"/>
      <c r="AQ202" s="159"/>
      <c r="AR202" s="159"/>
      <c r="AS202" s="159"/>
      <c r="AT202" s="159"/>
      <c r="AU202" s="159"/>
      <c r="AV202" s="159"/>
      <c r="AW202" s="159"/>
      <c r="AX202" s="159"/>
      <c r="AY202" s="159"/>
      <c r="AZ202" s="159"/>
      <c r="BA202" s="159"/>
      <c r="BB202" s="159"/>
      <c r="BC202" s="159"/>
      <c r="BD202" s="159"/>
      <c r="BE202" s="159"/>
      <c r="BF202" s="159"/>
      <c r="BG202" s="159"/>
      <c r="BH202" s="159"/>
      <c r="BI202" s="159"/>
      <c r="BJ202" s="159"/>
      <c r="BK202" s="159"/>
      <c r="BL202" s="159"/>
      <c r="BM202" s="159"/>
      <c r="BN202" s="159"/>
      <c r="BO202" s="159"/>
      <c r="BP202" s="159"/>
      <c r="BQ202" s="159"/>
      <c r="BR202" s="159"/>
      <c r="BS202" s="159"/>
      <c r="BT202" s="159"/>
      <c r="BU202" s="159"/>
      <c r="BV202" s="159"/>
      <c r="BW202" s="159"/>
      <c r="BX202" s="159"/>
      <c r="BY202" s="159"/>
      <c r="BZ202" s="159"/>
      <c r="CA202" s="159"/>
      <c r="CB202" s="159"/>
      <c r="CC202" s="159"/>
      <c r="CD202" s="159"/>
      <c r="CE202" s="159"/>
      <c r="CF202" s="159"/>
      <c r="CG202" s="159"/>
      <c r="CH202" s="159"/>
      <c r="CI202" s="159"/>
      <c r="CJ202" s="159"/>
      <c r="CK202" s="159"/>
      <c r="CL202" s="159"/>
      <c r="CM202" s="159"/>
      <c r="CN202" s="159"/>
      <c r="CO202" s="159"/>
      <c r="CP202" s="159"/>
      <c r="CQ202" s="159"/>
      <c r="CR202" s="159"/>
      <c r="CS202" s="159"/>
      <c r="CT202" s="159"/>
      <c r="CU202" s="159"/>
      <c r="CV202" s="159"/>
      <c r="CW202" s="159"/>
      <c r="CX202" s="159"/>
      <c r="CY202" s="159"/>
      <c r="CZ202" s="159"/>
      <c r="DA202" s="159"/>
      <c r="DB202" s="159"/>
      <c r="DC202" s="159"/>
      <c r="DD202" s="159"/>
      <c r="DE202" s="159"/>
      <c r="DF202" s="159"/>
      <c r="DG202" s="159"/>
      <c r="DH202" s="159"/>
      <c r="DI202" s="159"/>
      <c r="DJ202" s="159"/>
      <c r="DK202" s="159"/>
      <c r="DL202" s="159"/>
      <c r="DM202" s="159"/>
      <c r="DN202" s="159"/>
      <c r="DO202" s="159"/>
      <c r="DP202" s="159"/>
      <c r="DQ202" s="159"/>
      <c r="DR202" s="159"/>
      <c r="DS202" s="159"/>
      <c r="DT202" s="159"/>
      <c r="DU202" s="159"/>
      <c r="DV202" s="159"/>
      <c r="DW202" s="159"/>
      <c r="DX202" s="159"/>
      <c r="DY202" s="159"/>
      <c r="DZ202" s="159"/>
      <c r="EA202" s="159"/>
      <c r="EB202" s="159"/>
      <c r="EC202" s="159"/>
      <c r="ED202" s="159"/>
      <c r="EE202" s="159"/>
      <c r="EF202" s="159"/>
      <c r="EG202" s="159"/>
      <c r="EH202" s="159"/>
      <c r="EI202" s="159"/>
      <c r="EJ202" s="159"/>
      <c r="EK202" s="159"/>
      <c r="EL202" s="159"/>
      <c r="EM202" s="159"/>
    </row>
    <row r="203" spans="1:143" s="10" customFormat="1" ht="17.25">
      <c r="A203" s="159"/>
      <c r="B203" s="159"/>
      <c r="C203" s="159"/>
      <c r="D203" s="159"/>
      <c r="E203" s="159"/>
      <c r="F203" s="159"/>
      <c r="G203" s="159"/>
      <c r="H203" s="159"/>
      <c r="I203" s="159"/>
      <c r="J203" s="159"/>
      <c r="K203" s="159"/>
      <c r="L203" s="159"/>
      <c r="M203" s="159"/>
      <c r="N203" s="159"/>
      <c r="O203" s="159"/>
      <c r="P203" s="159"/>
      <c r="Q203" s="159"/>
      <c r="R203" s="159"/>
      <c r="S203" s="159"/>
      <c r="T203" s="159"/>
      <c r="U203" s="159"/>
      <c r="V203" s="159"/>
      <c r="W203" s="159"/>
      <c r="X203" s="159"/>
      <c r="Y203" s="159"/>
      <c r="Z203" s="159"/>
      <c r="AA203" s="159"/>
      <c r="AB203" s="159"/>
      <c r="AC203" s="159"/>
      <c r="AD203" s="159"/>
      <c r="AE203" s="159"/>
      <c r="AF203" s="159"/>
      <c r="AG203" s="159"/>
      <c r="AH203" s="159"/>
      <c r="AI203" s="159"/>
      <c r="AJ203" s="159"/>
      <c r="AK203" s="159"/>
      <c r="AL203" s="159"/>
      <c r="AM203" s="159"/>
      <c r="AN203" s="159"/>
      <c r="AO203" s="159"/>
      <c r="AP203" s="159"/>
      <c r="AQ203" s="159"/>
      <c r="AR203" s="159"/>
      <c r="AS203" s="159"/>
      <c r="AT203" s="159"/>
      <c r="AU203" s="159"/>
      <c r="AV203" s="159"/>
      <c r="AW203" s="159"/>
      <c r="AX203" s="159"/>
      <c r="AY203" s="159"/>
      <c r="AZ203" s="159"/>
      <c r="BA203" s="159"/>
      <c r="BB203" s="159"/>
      <c r="BC203" s="159"/>
      <c r="BD203" s="159"/>
      <c r="BE203" s="159"/>
      <c r="BF203" s="159"/>
      <c r="BG203" s="159"/>
      <c r="BH203" s="159"/>
      <c r="BI203" s="159"/>
      <c r="BJ203" s="159"/>
      <c r="BK203" s="159"/>
      <c r="BL203" s="159"/>
      <c r="BM203" s="159"/>
      <c r="BN203" s="159"/>
      <c r="BO203" s="159"/>
      <c r="BP203" s="159"/>
      <c r="BQ203" s="159"/>
      <c r="BR203" s="159"/>
      <c r="BS203" s="159"/>
      <c r="BT203" s="159"/>
      <c r="BU203" s="159"/>
      <c r="BV203" s="159"/>
      <c r="BW203" s="159"/>
      <c r="BX203" s="159"/>
      <c r="BY203" s="159"/>
      <c r="BZ203" s="159"/>
      <c r="CA203" s="159"/>
      <c r="CB203" s="159"/>
      <c r="CC203" s="159"/>
      <c r="CD203" s="159"/>
      <c r="CE203" s="159"/>
      <c r="CF203" s="159"/>
      <c r="CG203" s="159"/>
      <c r="CH203" s="159"/>
      <c r="CI203" s="159"/>
      <c r="CJ203" s="159"/>
      <c r="CK203" s="159"/>
      <c r="CL203" s="159"/>
      <c r="CM203" s="159"/>
      <c r="CN203" s="159"/>
      <c r="CO203" s="159"/>
      <c r="CP203" s="159"/>
      <c r="CQ203" s="159"/>
      <c r="CR203" s="159"/>
      <c r="CS203" s="159"/>
      <c r="CT203" s="159"/>
      <c r="CU203" s="159"/>
      <c r="CV203" s="159"/>
      <c r="CW203" s="159"/>
      <c r="CX203" s="159"/>
      <c r="CY203" s="159"/>
      <c r="CZ203" s="159"/>
      <c r="DA203" s="159"/>
      <c r="DB203" s="159"/>
      <c r="DC203" s="159"/>
      <c r="DD203" s="159"/>
      <c r="DE203" s="159"/>
      <c r="DF203" s="159"/>
      <c r="DG203" s="159"/>
      <c r="DH203" s="159"/>
      <c r="DI203" s="159"/>
      <c r="DJ203" s="159"/>
      <c r="DK203" s="159"/>
      <c r="DL203" s="159"/>
      <c r="DM203" s="159"/>
      <c r="DN203" s="159"/>
      <c r="DO203" s="159"/>
      <c r="DP203" s="159"/>
      <c r="DQ203" s="159"/>
      <c r="DR203" s="159"/>
      <c r="DS203" s="159"/>
      <c r="DT203" s="159"/>
      <c r="DU203" s="159"/>
      <c r="DV203" s="159"/>
      <c r="DW203" s="159"/>
      <c r="DX203" s="159"/>
      <c r="DY203" s="159"/>
      <c r="DZ203" s="159"/>
      <c r="EA203" s="159"/>
      <c r="EB203" s="159"/>
      <c r="EC203" s="159"/>
      <c r="ED203" s="159"/>
      <c r="EE203" s="159"/>
      <c r="EF203" s="159"/>
      <c r="EG203" s="159"/>
      <c r="EH203" s="159"/>
      <c r="EI203" s="159"/>
      <c r="EJ203" s="159"/>
      <c r="EK203" s="159"/>
      <c r="EL203" s="159"/>
      <c r="EM203" s="159"/>
    </row>
    <row r="204" spans="1:143" s="10" customFormat="1" ht="17.25">
      <c r="A204" s="159"/>
      <c r="B204" s="159"/>
      <c r="C204" s="159"/>
      <c r="D204" s="159"/>
      <c r="E204" s="159"/>
      <c r="F204" s="159"/>
      <c r="G204" s="159"/>
      <c r="H204" s="159"/>
      <c r="I204" s="159"/>
      <c r="J204" s="159"/>
      <c r="K204" s="159"/>
      <c r="L204" s="159"/>
      <c r="M204" s="159"/>
      <c r="N204" s="159"/>
      <c r="O204" s="159"/>
      <c r="P204" s="159"/>
      <c r="Q204" s="159"/>
      <c r="R204" s="159"/>
      <c r="S204" s="159"/>
      <c r="T204" s="159"/>
      <c r="U204" s="159"/>
      <c r="V204" s="159"/>
      <c r="W204" s="159"/>
      <c r="X204" s="159"/>
      <c r="Y204" s="159"/>
      <c r="Z204" s="159"/>
      <c r="AA204" s="159"/>
      <c r="AB204" s="159"/>
      <c r="AC204" s="159"/>
      <c r="AD204" s="159"/>
      <c r="AE204" s="159"/>
      <c r="AF204" s="159"/>
      <c r="AG204" s="159"/>
      <c r="AH204" s="159"/>
      <c r="AI204" s="159"/>
      <c r="AJ204" s="159"/>
      <c r="AK204" s="159"/>
      <c r="AL204" s="159"/>
      <c r="AM204" s="159"/>
      <c r="AN204" s="159"/>
      <c r="AO204" s="159"/>
      <c r="AP204" s="159"/>
      <c r="AQ204" s="159"/>
      <c r="AR204" s="159"/>
      <c r="AS204" s="159"/>
      <c r="AT204" s="159"/>
      <c r="AU204" s="159"/>
      <c r="AV204" s="159"/>
      <c r="AW204" s="159"/>
      <c r="AX204" s="159"/>
      <c r="AY204" s="159"/>
      <c r="AZ204" s="159"/>
      <c r="BA204" s="159"/>
      <c r="BB204" s="159"/>
      <c r="BC204" s="159"/>
      <c r="BD204" s="159"/>
      <c r="BE204" s="159"/>
      <c r="BF204" s="159"/>
      <c r="BG204" s="159"/>
      <c r="BH204" s="159"/>
      <c r="BI204" s="159"/>
      <c r="BJ204" s="159"/>
      <c r="BK204" s="159"/>
      <c r="BL204" s="159"/>
      <c r="BM204" s="159"/>
      <c r="BN204" s="159"/>
      <c r="BO204" s="159"/>
      <c r="BP204" s="159"/>
      <c r="BQ204" s="159"/>
      <c r="BR204" s="159"/>
      <c r="BS204" s="159"/>
      <c r="BT204" s="159"/>
      <c r="BU204" s="159"/>
      <c r="BV204" s="159"/>
      <c r="BW204" s="159"/>
      <c r="BX204" s="159"/>
      <c r="BY204" s="159"/>
      <c r="BZ204" s="159"/>
      <c r="CA204" s="159"/>
      <c r="CB204" s="159"/>
      <c r="CC204" s="159"/>
      <c r="CD204" s="159"/>
      <c r="CE204" s="159"/>
      <c r="CF204" s="159"/>
      <c r="CG204" s="159"/>
      <c r="CH204" s="159"/>
      <c r="CI204" s="159"/>
      <c r="CJ204" s="159"/>
      <c r="CK204" s="159"/>
      <c r="CL204" s="159"/>
      <c r="CM204" s="159"/>
      <c r="CN204" s="159"/>
      <c r="CO204" s="159"/>
      <c r="CP204" s="159"/>
      <c r="CQ204" s="159"/>
      <c r="CR204" s="159"/>
      <c r="CS204" s="159"/>
      <c r="CT204" s="159"/>
      <c r="CU204" s="159"/>
      <c r="CV204" s="159"/>
      <c r="CW204" s="159"/>
      <c r="CX204" s="159"/>
      <c r="CY204" s="159"/>
      <c r="CZ204" s="159"/>
      <c r="DA204" s="159"/>
      <c r="DB204" s="159"/>
      <c r="DC204" s="159"/>
      <c r="DD204" s="159"/>
      <c r="DE204" s="159"/>
      <c r="DF204" s="159"/>
      <c r="DG204" s="159"/>
      <c r="DH204" s="159"/>
      <c r="DI204" s="159"/>
      <c r="DJ204" s="159"/>
      <c r="DK204" s="159"/>
      <c r="DL204" s="159"/>
      <c r="DM204" s="159"/>
      <c r="DN204" s="159"/>
      <c r="DO204" s="159"/>
      <c r="DP204" s="159"/>
      <c r="DQ204" s="159"/>
      <c r="DR204" s="159"/>
      <c r="DS204" s="159"/>
      <c r="DT204" s="159"/>
      <c r="DU204" s="159"/>
      <c r="DV204" s="159"/>
      <c r="DW204" s="159"/>
      <c r="DX204" s="159"/>
      <c r="DY204" s="159"/>
      <c r="DZ204" s="159"/>
      <c r="EA204" s="159"/>
      <c r="EB204" s="159"/>
      <c r="EC204" s="159"/>
      <c r="ED204" s="159"/>
      <c r="EE204" s="159"/>
      <c r="EF204" s="159"/>
      <c r="EG204" s="159"/>
      <c r="EH204" s="159"/>
      <c r="EI204" s="159"/>
      <c r="EJ204" s="159"/>
      <c r="EK204" s="159"/>
      <c r="EL204" s="159"/>
      <c r="EM204" s="159"/>
    </row>
    <row r="205" spans="1:143" s="10" customFormat="1" ht="17.25">
      <c r="A205" s="159"/>
      <c r="B205" s="159"/>
      <c r="C205" s="159"/>
      <c r="D205" s="159"/>
      <c r="E205" s="159"/>
      <c r="F205" s="159"/>
      <c r="G205" s="159"/>
      <c r="H205" s="159"/>
      <c r="I205" s="159"/>
      <c r="J205" s="159"/>
      <c r="K205" s="159"/>
      <c r="L205" s="159"/>
      <c r="M205" s="159"/>
      <c r="N205" s="159"/>
      <c r="O205" s="159"/>
      <c r="P205" s="159"/>
      <c r="Q205" s="159"/>
      <c r="R205" s="159"/>
      <c r="S205" s="159"/>
      <c r="T205" s="159"/>
      <c r="U205" s="159"/>
      <c r="V205" s="159"/>
      <c r="W205" s="159"/>
      <c r="X205" s="159"/>
      <c r="Y205" s="159"/>
      <c r="Z205" s="159"/>
      <c r="AA205" s="159"/>
      <c r="AB205" s="159"/>
      <c r="AC205" s="159"/>
      <c r="AD205" s="159"/>
      <c r="AE205" s="159"/>
      <c r="AF205" s="159"/>
      <c r="AG205" s="159"/>
      <c r="AH205" s="159"/>
      <c r="AI205" s="159"/>
      <c r="AJ205" s="159"/>
      <c r="AK205" s="159"/>
      <c r="AL205" s="159"/>
      <c r="AM205" s="159"/>
      <c r="AN205" s="159"/>
      <c r="AO205" s="159"/>
      <c r="AP205" s="159"/>
      <c r="AQ205" s="159"/>
      <c r="AR205" s="159"/>
      <c r="AS205" s="159"/>
      <c r="AT205" s="159"/>
      <c r="AU205" s="159"/>
      <c r="AV205" s="159"/>
      <c r="AW205" s="159"/>
      <c r="AX205" s="159"/>
      <c r="AY205" s="159"/>
      <c r="AZ205" s="159"/>
      <c r="BA205" s="159"/>
      <c r="BB205" s="159"/>
      <c r="BC205" s="159"/>
      <c r="BD205" s="159"/>
      <c r="BE205" s="159"/>
      <c r="BF205" s="159"/>
      <c r="BG205" s="159"/>
      <c r="BH205" s="159"/>
      <c r="BI205" s="159"/>
      <c r="BJ205" s="159"/>
      <c r="BK205" s="159"/>
      <c r="BL205" s="159"/>
      <c r="BM205" s="159"/>
      <c r="BN205" s="159"/>
      <c r="BO205" s="159"/>
      <c r="BP205" s="159"/>
      <c r="BQ205" s="159"/>
      <c r="BR205" s="159"/>
      <c r="BS205" s="159"/>
      <c r="BT205" s="159"/>
      <c r="BU205" s="159"/>
      <c r="BV205" s="159"/>
      <c r="BW205" s="159"/>
      <c r="BX205" s="159"/>
      <c r="BY205" s="159"/>
      <c r="BZ205" s="159"/>
      <c r="CA205" s="159"/>
      <c r="CB205" s="159"/>
      <c r="CC205" s="159"/>
      <c r="CD205" s="159"/>
      <c r="CE205" s="159"/>
      <c r="CF205" s="159"/>
      <c r="CG205" s="159"/>
      <c r="CH205" s="159"/>
      <c r="CI205" s="159"/>
      <c r="CJ205" s="159"/>
      <c r="CK205" s="159"/>
      <c r="CL205" s="159"/>
      <c r="CM205" s="159"/>
      <c r="CN205" s="159"/>
      <c r="CO205" s="159"/>
      <c r="CP205" s="159"/>
      <c r="CQ205" s="159"/>
      <c r="CR205" s="159"/>
      <c r="CS205" s="159"/>
      <c r="CT205" s="159"/>
      <c r="CU205" s="159"/>
      <c r="CV205" s="159"/>
      <c r="CW205" s="159"/>
      <c r="CX205" s="159"/>
      <c r="CY205" s="159"/>
      <c r="CZ205" s="159"/>
      <c r="DA205" s="159"/>
      <c r="DB205" s="159"/>
      <c r="DC205" s="159"/>
      <c r="DD205" s="159"/>
      <c r="DE205" s="159"/>
      <c r="DF205" s="159"/>
      <c r="DG205" s="159"/>
      <c r="DH205" s="159"/>
      <c r="DI205" s="159"/>
      <c r="DJ205" s="159"/>
      <c r="DK205" s="159"/>
      <c r="DL205" s="159"/>
      <c r="DM205" s="159"/>
      <c r="DN205" s="159"/>
      <c r="DO205" s="159"/>
      <c r="DP205" s="159"/>
      <c r="DQ205" s="159"/>
      <c r="DR205" s="159"/>
      <c r="DS205" s="159"/>
      <c r="DT205" s="159"/>
      <c r="DU205" s="159"/>
      <c r="DV205" s="159"/>
      <c r="DW205" s="159"/>
      <c r="DX205" s="159"/>
      <c r="DY205" s="159"/>
      <c r="DZ205" s="159"/>
      <c r="EA205" s="159"/>
      <c r="EB205" s="159"/>
      <c r="EC205" s="159"/>
      <c r="ED205" s="159"/>
      <c r="EE205" s="159"/>
      <c r="EF205" s="159"/>
      <c r="EG205" s="159"/>
      <c r="EH205" s="159"/>
      <c r="EI205" s="159"/>
      <c r="EJ205" s="159"/>
      <c r="EK205" s="159"/>
      <c r="EL205" s="159"/>
      <c r="EM205" s="159"/>
    </row>
    <row r="206" spans="1:143" s="10" customFormat="1" ht="17.25">
      <c r="A206" s="159"/>
      <c r="B206" s="159"/>
      <c r="C206" s="159"/>
      <c r="D206" s="159"/>
      <c r="E206" s="159"/>
      <c r="F206" s="159"/>
      <c r="G206" s="159"/>
      <c r="H206" s="159"/>
      <c r="I206" s="159"/>
      <c r="J206" s="159"/>
      <c r="K206" s="159"/>
      <c r="L206" s="159"/>
      <c r="M206" s="159"/>
      <c r="N206" s="159"/>
      <c r="O206" s="159"/>
      <c r="P206" s="159"/>
      <c r="Q206" s="159"/>
      <c r="R206" s="159"/>
      <c r="S206" s="159"/>
      <c r="T206" s="159"/>
      <c r="U206" s="159"/>
      <c r="V206" s="159"/>
      <c r="W206" s="159"/>
      <c r="X206" s="159"/>
      <c r="Y206" s="159"/>
      <c r="Z206" s="159"/>
      <c r="AA206" s="159"/>
      <c r="AB206" s="159"/>
      <c r="AC206" s="159"/>
      <c r="AD206" s="159"/>
      <c r="AE206" s="159"/>
      <c r="AF206" s="159"/>
      <c r="AG206" s="159"/>
      <c r="AH206" s="159"/>
      <c r="AI206" s="159"/>
      <c r="AJ206" s="159"/>
      <c r="AK206" s="159"/>
      <c r="AL206" s="159"/>
      <c r="AM206" s="159"/>
      <c r="AN206" s="159"/>
      <c r="AO206" s="159"/>
      <c r="AP206" s="159"/>
      <c r="AQ206" s="159"/>
      <c r="AR206" s="159"/>
      <c r="AS206" s="159"/>
      <c r="AT206" s="159"/>
      <c r="AU206" s="159"/>
      <c r="AV206" s="159"/>
      <c r="AW206" s="159"/>
      <c r="AX206" s="159"/>
      <c r="AY206" s="159"/>
      <c r="AZ206" s="159"/>
      <c r="BA206" s="159"/>
      <c r="BB206" s="159"/>
      <c r="BC206" s="159"/>
      <c r="BD206" s="159"/>
      <c r="BE206" s="159"/>
      <c r="BF206" s="159"/>
      <c r="BG206" s="159"/>
      <c r="BH206" s="159"/>
      <c r="BI206" s="159"/>
      <c r="BJ206" s="159"/>
      <c r="BK206" s="159"/>
      <c r="BL206" s="159"/>
      <c r="BM206" s="159"/>
      <c r="BN206" s="159"/>
      <c r="BO206" s="159"/>
      <c r="BP206" s="159"/>
      <c r="BQ206" s="159"/>
      <c r="BR206" s="159"/>
      <c r="BS206" s="159"/>
      <c r="BT206" s="159"/>
      <c r="BU206" s="159"/>
      <c r="BV206" s="159"/>
      <c r="BW206" s="159"/>
      <c r="BX206" s="159"/>
      <c r="BY206" s="159"/>
      <c r="BZ206" s="159"/>
      <c r="CA206" s="159"/>
      <c r="CB206" s="159"/>
      <c r="CC206" s="159"/>
      <c r="CD206" s="159"/>
      <c r="CE206" s="159"/>
      <c r="CF206" s="159"/>
      <c r="CG206" s="159"/>
      <c r="CH206" s="159"/>
      <c r="CI206" s="159"/>
      <c r="CJ206" s="159"/>
      <c r="CK206" s="159"/>
      <c r="CL206" s="159"/>
      <c r="CM206" s="159"/>
      <c r="CN206" s="159"/>
      <c r="CO206" s="159"/>
      <c r="CP206" s="159"/>
      <c r="CQ206" s="159"/>
      <c r="CR206" s="159"/>
      <c r="CS206" s="159"/>
      <c r="CT206" s="159"/>
      <c r="CU206" s="159"/>
      <c r="CV206" s="159"/>
      <c r="CW206" s="159"/>
      <c r="CX206" s="159"/>
      <c r="CY206" s="159"/>
      <c r="CZ206" s="159"/>
      <c r="DA206" s="159"/>
      <c r="DB206" s="159"/>
      <c r="DC206" s="159"/>
      <c r="DD206" s="159"/>
      <c r="DE206" s="159"/>
      <c r="DF206" s="159"/>
      <c r="DG206" s="159"/>
      <c r="DH206" s="159"/>
      <c r="DI206" s="159"/>
      <c r="DJ206" s="159"/>
      <c r="DK206" s="159"/>
      <c r="DL206" s="159"/>
      <c r="DM206" s="159"/>
      <c r="DN206" s="159"/>
      <c r="DO206" s="159"/>
      <c r="DP206" s="159"/>
      <c r="DQ206" s="159"/>
      <c r="DR206" s="159"/>
      <c r="DS206" s="159"/>
      <c r="DT206" s="159"/>
      <c r="DU206" s="159"/>
      <c r="DV206" s="159"/>
      <c r="DW206" s="159"/>
      <c r="DX206" s="159"/>
      <c r="DY206" s="159"/>
      <c r="DZ206" s="159"/>
      <c r="EA206" s="159"/>
      <c r="EB206" s="159"/>
      <c r="EC206" s="159"/>
      <c r="ED206" s="159"/>
      <c r="EE206" s="159"/>
      <c r="EF206" s="159"/>
      <c r="EG206" s="159"/>
      <c r="EH206" s="159"/>
      <c r="EI206" s="159"/>
      <c r="EJ206" s="159"/>
      <c r="EK206" s="159"/>
      <c r="EL206" s="159"/>
      <c r="EM206" s="159"/>
    </row>
    <row r="207" spans="1:143" s="10" customFormat="1" ht="17.25">
      <c r="A207" s="159"/>
      <c r="B207" s="159"/>
      <c r="C207" s="159"/>
      <c r="D207" s="159"/>
      <c r="E207" s="159"/>
      <c r="F207" s="159"/>
      <c r="G207" s="159"/>
      <c r="H207" s="159"/>
      <c r="I207" s="159"/>
      <c r="J207" s="159"/>
      <c r="K207" s="159"/>
      <c r="L207" s="159"/>
      <c r="M207" s="159"/>
      <c r="N207" s="159"/>
      <c r="O207" s="159"/>
      <c r="P207" s="159"/>
      <c r="Q207" s="159"/>
      <c r="R207" s="159"/>
      <c r="S207" s="159"/>
      <c r="T207" s="159"/>
      <c r="U207" s="159"/>
      <c r="V207" s="159"/>
      <c r="W207" s="159"/>
      <c r="X207" s="159"/>
      <c r="Y207" s="159"/>
      <c r="Z207" s="159"/>
      <c r="AA207" s="159"/>
      <c r="AB207" s="159"/>
      <c r="AC207" s="159"/>
      <c r="AD207" s="159"/>
      <c r="AE207" s="159"/>
      <c r="AF207" s="159"/>
      <c r="AG207" s="159"/>
      <c r="AH207" s="159"/>
      <c r="AI207" s="159"/>
      <c r="AJ207" s="159"/>
      <c r="AK207" s="159"/>
      <c r="AL207" s="159"/>
      <c r="AM207" s="159"/>
      <c r="AN207" s="159"/>
      <c r="AO207" s="159"/>
      <c r="AP207" s="159"/>
      <c r="AQ207" s="159"/>
      <c r="AR207" s="159"/>
      <c r="AS207" s="159"/>
      <c r="AT207" s="159"/>
      <c r="AU207" s="159"/>
      <c r="AV207" s="159"/>
      <c r="AW207" s="159"/>
      <c r="AX207" s="159"/>
      <c r="AY207" s="159"/>
      <c r="AZ207" s="159"/>
      <c r="BA207" s="159"/>
      <c r="BB207" s="159"/>
      <c r="BC207" s="159"/>
      <c r="BD207" s="159"/>
      <c r="BE207" s="159"/>
      <c r="BF207" s="159"/>
      <c r="BG207" s="159"/>
      <c r="BH207" s="159"/>
      <c r="BI207" s="159"/>
      <c r="BJ207" s="159"/>
      <c r="BK207" s="159"/>
      <c r="BL207" s="159"/>
      <c r="BM207" s="159"/>
      <c r="BN207" s="159"/>
      <c r="BO207" s="159"/>
      <c r="BP207" s="159"/>
      <c r="BQ207" s="159"/>
      <c r="BR207" s="159"/>
      <c r="BS207" s="159"/>
      <c r="BT207" s="159"/>
      <c r="BU207" s="159"/>
      <c r="BV207" s="159"/>
      <c r="BW207" s="159"/>
      <c r="BX207" s="159"/>
      <c r="BY207" s="159"/>
      <c r="BZ207" s="159"/>
      <c r="CA207" s="159"/>
      <c r="CB207" s="159"/>
      <c r="CC207" s="159"/>
      <c r="CD207" s="159"/>
      <c r="CE207" s="159"/>
      <c r="CF207" s="159"/>
      <c r="CG207" s="159"/>
      <c r="CH207" s="159"/>
      <c r="CI207" s="159"/>
      <c r="CJ207" s="159"/>
      <c r="CK207" s="159"/>
      <c r="CL207" s="159"/>
      <c r="CM207" s="159"/>
      <c r="CN207" s="159"/>
      <c r="CO207" s="159"/>
      <c r="CP207" s="159"/>
      <c r="CQ207" s="159"/>
      <c r="CR207" s="159"/>
      <c r="CS207" s="159"/>
      <c r="CT207" s="159"/>
      <c r="CU207" s="159"/>
      <c r="CV207" s="159"/>
      <c r="CW207" s="159"/>
      <c r="CX207" s="159"/>
      <c r="CY207" s="159"/>
      <c r="CZ207" s="159"/>
      <c r="DA207" s="159"/>
      <c r="DB207" s="159"/>
      <c r="DC207" s="159"/>
      <c r="DD207" s="159"/>
      <c r="DE207" s="159"/>
      <c r="DF207" s="159"/>
      <c r="DG207" s="159"/>
      <c r="DH207" s="159"/>
      <c r="DI207" s="159"/>
      <c r="DJ207" s="159"/>
      <c r="DK207" s="159"/>
      <c r="DL207" s="159"/>
      <c r="DM207" s="159"/>
      <c r="DN207" s="159"/>
      <c r="DO207" s="159"/>
      <c r="DP207" s="159"/>
      <c r="DQ207" s="159"/>
      <c r="DR207" s="159"/>
      <c r="DS207" s="159"/>
      <c r="DT207" s="159"/>
      <c r="DU207" s="159"/>
      <c r="DV207" s="159"/>
      <c r="DW207" s="159"/>
      <c r="DX207" s="159"/>
      <c r="DY207" s="159"/>
      <c r="DZ207" s="159"/>
      <c r="EA207" s="159"/>
      <c r="EB207" s="159"/>
      <c r="EC207" s="159"/>
      <c r="ED207" s="159"/>
      <c r="EE207" s="159"/>
      <c r="EF207" s="159"/>
      <c r="EG207" s="159"/>
      <c r="EH207" s="159"/>
      <c r="EI207" s="159"/>
      <c r="EJ207" s="159"/>
      <c r="EK207" s="159"/>
      <c r="EL207" s="159"/>
      <c r="EM207" s="159"/>
    </row>
    <row r="208" spans="1:143" s="10" customFormat="1" ht="17.25">
      <c r="A208" s="159"/>
      <c r="B208" s="159"/>
      <c r="C208" s="159"/>
      <c r="D208" s="159"/>
      <c r="E208" s="159"/>
      <c r="F208" s="159"/>
      <c r="G208" s="159"/>
      <c r="H208" s="159"/>
      <c r="I208" s="159"/>
      <c r="J208" s="159"/>
      <c r="K208" s="159"/>
      <c r="L208" s="159"/>
      <c r="M208" s="159"/>
      <c r="N208" s="159"/>
      <c r="O208" s="159"/>
      <c r="P208" s="159"/>
      <c r="Q208" s="159"/>
      <c r="R208" s="159"/>
      <c r="S208" s="159"/>
      <c r="T208" s="159"/>
      <c r="U208" s="159"/>
      <c r="V208" s="159"/>
      <c r="W208" s="159"/>
      <c r="X208" s="159"/>
      <c r="Y208" s="159"/>
      <c r="Z208" s="159"/>
      <c r="AA208" s="159"/>
      <c r="AB208" s="159"/>
      <c r="AC208" s="159"/>
      <c r="AD208" s="159"/>
      <c r="AE208" s="159"/>
      <c r="AF208" s="159"/>
      <c r="AG208" s="159"/>
      <c r="AH208" s="159"/>
      <c r="AI208" s="159"/>
      <c r="AJ208" s="159"/>
      <c r="AK208" s="159"/>
      <c r="AL208" s="159"/>
      <c r="AM208" s="159"/>
      <c r="AN208" s="159"/>
      <c r="AO208" s="159"/>
      <c r="AP208" s="159"/>
      <c r="AQ208" s="159"/>
      <c r="AR208" s="159"/>
      <c r="AS208" s="159"/>
      <c r="AT208" s="159"/>
      <c r="AU208" s="159"/>
      <c r="AV208" s="159"/>
      <c r="AW208" s="159"/>
      <c r="AX208" s="159"/>
      <c r="AY208" s="159"/>
      <c r="AZ208" s="159"/>
      <c r="BA208" s="159"/>
      <c r="BB208" s="159"/>
      <c r="BC208" s="159"/>
      <c r="BD208" s="159"/>
      <c r="BE208" s="159"/>
      <c r="BF208" s="159"/>
      <c r="BG208" s="159"/>
      <c r="BH208" s="159"/>
      <c r="BI208" s="159"/>
      <c r="BJ208" s="159"/>
      <c r="BK208" s="159"/>
      <c r="BL208" s="159"/>
      <c r="BM208" s="159"/>
      <c r="BN208" s="159"/>
      <c r="BO208" s="159"/>
      <c r="BP208" s="159"/>
      <c r="BQ208" s="159"/>
      <c r="BR208" s="159"/>
      <c r="BS208" s="159"/>
      <c r="BT208" s="159"/>
      <c r="BU208" s="159"/>
      <c r="BV208" s="159"/>
      <c r="BW208" s="159"/>
      <c r="BX208" s="159"/>
      <c r="BY208" s="159"/>
      <c r="BZ208" s="159"/>
      <c r="CA208" s="159"/>
      <c r="CB208" s="159"/>
      <c r="CC208" s="159"/>
      <c r="CD208" s="159"/>
      <c r="CE208" s="159"/>
      <c r="CF208" s="159"/>
      <c r="CG208" s="159"/>
      <c r="CH208" s="159"/>
      <c r="CI208" s="159"/>
      <c r="CJ208" s="159"/>
      <c r="CK208" s="159"/>
      <c r="CL208" s="159"/>
      <c r="CM208" s="159"/>
      <c r="CN208" s="159"/>
      <c r="CO208" s="159"/>
      <c r="CP208" s="159"/>
      <c r="CQ208" s="159"/>
      <c r="CR208" s="159"/>
      <c r="CS208" s="159"/>
      <c r="CT208" s="159"/>
      <c r="CU208" s="159"/>
      <c r="CV208" s="159"/>
      <c r="CW208" s="159"/>
      <c r="CX208" s="159"/>
      <c r="CY208" s="159"/>
      <c r="CZ208" s="159"/>
      <c r="DA208" s="159"/>
      <c r="DB208" s="159"/>
      <c r="DC208" s="159"/>
      <c r="DD208" s="159"/>
      <c r="DE208" s="159"/>
      <c r="DF208" s="159"/>
      <c r="DG208" s="159"/>
      <c r="DH208" s="159"/>
      <c r="DI208" s="159"/>
      <c r="DJ208" s="159"/>
      <c r="DK208" s="159"/>
      <c r="DL208" s="159"/>
      <c r="DM208" s="159"/>
      <c r="DN208" s="159"/>
      <c r="DO208" s="159"/>
      <c r="DP208" s="159"/>
      <c r="DQ208" s="159"/>
      <c r="DR208" s="159"/>
      <c r="DS208" s="159"/>
      <c r="DT208" s="159"/>
      <c r="DU208" s="159"/>
      <c r="DV208" s="159"/>
      <c r="DW208" s="159"/>
      <c r="DX208" s="159"/>
      <c r="DY208" s="159"/>
      <c r="DZ208" s="159"/>
      <c r="EA208" s="159"/>
      <c r="EB208" s="159"/>
      <c r="EC208" s="159"/>
      <c r="ED208" s="159"/>
      <c r="EE208" s="159"/>
      <c r="EF208" s="159"/>
      <c r="EG208" s="159"/>
      <c r="EH208" s="159"/>
      <c r="EI208" s="159"/>
      <c r="EJ208" s="159"/>
      <c r="EK208" s="159"/>
      <c r="EL208" s="159"/>
      <c r="EM208" s="159"/>
    </row>
    <row r="209" spans="1:143" s="10" customFormat="1" ht="17.25">
      <c r="A209" s="159"/>
      <c r="B209" s="159"/>
      <c r="C209" s="159"/>
      <c r="D209" s="159"/>
      <c r="E209" s="159"/>
      <c r="F209" s="159"/>
      <c r="G209" s="159"/>
      <c r="H209" s="159"/>
      <c r="I209" s="159"/>
      <c r="J209" s="159"/>
      <c r="K209" s="159"/>
      <c r="L209" s="159"/>
      <c r="M209" s="159"/>
      <c r="N209" s="159"/>
      <c r="O209" s="159"/>
      <c r="P209" s="159"/>
      <c r="Q209" s="159"/>
      <c r="R209" s="159"/>
      <c r="S209" s="159"/>
      <c r="T209" s="159"/>
      <c r="U209" s="159"/>
      <c r="V209" s="159"/>
      <c r="W209" s="159"/>
      <c r="X209" s="159"/>
      <c r="Y209" s="159"/>
      <c r="Z209" s="159"/>
      <c r="AA209" s="159"/>
      <c r="AB209" s="159"/>
      <c r="AC209" s="159"/>
      <c r="AD209" s="159"/>
      <c r="AE209" s="159"/>
      <c r="AF209" s="159"/>
      <c r="AG209" s="159"/>
      <c r="AH209" s="159"/>
      <c r="AI209" s="159"/>
      <c r="AJ209" s="159"/>
      <c r="AK209" s="159"/>
      <c r="AL209" s="159"/>
      <c r="AM209" s="159"/>
      <c r="AN209" s="159"/>
      <c r="AO209" s="159"/>
      <c r="AP209" s="159"/>
      <c r="AQ209" s="159"/>
      <c r="AR209" s="159"/>
      <c r="AS209" s="159"/>
      <c r="AT209" s="159"/>
      <c r="AU209" s="159"/>
      <c r="AV209" s="159"/>
      <c r="AW209" s="159"/>
      <c r="AX209" s="159"/>
      <c r="AY209" s="159"/>
      <c r="AZ209" s="159"/>
      <c r="BA209" s="159"/>
      <c r="BB209" s="159"/>
      <c r="BC209" s="159"/>
      <c r="BD209" s="159"/>
      <c r="BE209" s="159"/>
      <c r="BF209" s="159"/>
      <c r="BG209" s="159"/>
      <c r="BH209" s="159"/>
      <c r="BI209" s="159"/>
      <c r="BJ209" s="159"/>
      <c r="BK209" s="159"/>
      <c r="BL209" s="159"/>
      <c r="BM209" s="159"/>
      <c r="BN209" s="159"/>
      <c r="BO209" s="159"/>
      <c r="BP209" s="159"/>
      <c r="BQ209" s="159"/>
      <c r="BR209" s="159"/>
      <c r="BS209" s="159"/>
      <c r="BT209" s="159"/>
      <c r="BU209" s="159"/>
      <c r="BV209" s="159"/>
      <c r="BW209" s="159"/>
      <c r="BX209" s="159"/>
      <c r="BY209" s="159"/>
      <c r="BZ209" s="159"/>
      <c r="CA209" s="159"/>
      <c r="CB209" s="159"/>
      <c r="CC209" s="159"/>
      <c r="CD209" s="159"/>
      <c r="CE209" s="159"/>
      <c r="CF209" s="159"/>
      <c r="CG209" s="159"/>
      <c r="CH209" s="159"/>
      <c r="CI209" s="159"/>
      <c r="CJ209" s="159"/>
      <c r="CK209" s="159"/>
      <c r="CL209" s="159"/>
      <c r="CM209" s="159"/>
      <c r="CN209" s="159"/>
      <c r="CO209" s="159"/>
      <c r="CP209" s="159"/>
      <c r="CQ209" s="159"/>
      <c r="CR209" s="159"/>
      <c r="CS209" s="159"/>
      <c r="CT209" s="159"/>
      <c r="CU209" s="159"/>
      <c r="CV209" s="159"/>
      <c r="CW209" s="159"/>
      <c r="CX209" s="159"/>
      <c r="CY209" s="159"/>
      <c r="CZ209" s="159"/>
      <c r="DA209" s="159"/>
      <c r="DB209" s="159"/>
      <c r="DC209" s="159"/>
      <c r="DD209" s="159"/>
      <c r="DE209" s="159"/>
      <c r="DF209" s="159"/>
      <c r="DG209" s="159"/>
      <c r="DH209" s="159"/>
      <c r="DI209" s="159"/>
      <c r="DJ209" s="159"/>
      <c r="DK209" s="159"/>
      <c r="DL209" s="159"/>
      <c r="DM209" s="159"/>
      <c r="DN209" s="159"/>
      <c r="DO209" s="159"/>
      <c r="DP209" s="159"/>
      <c r="DQ209" s="159"/>
      <c r="DR209" s="159"/>
      <c r="DS209" s="159"/>
      <c r="DT209" s="159"/>
      <c r="DU209" s="159"/>
      <c r="DV209" s="159"/>
      <c r="DW209" s="159"/>
      <c r="DX209" s="159"/>
      <c r="DY209" s="159"/>
      <c r="DZ209" s="159"/>
      <c r="EA209" s="159"/>
      <c r="EB209" s="159"/>
      <c r="EC209" s="159"/>
      <c r="ED209" s="159"/>
      <c r="EE209" s="159"/>
      <c r="EF209" s="159"/>
      <c r="EG209" s="159"/>
      <c r="EH209" s="159"/>
      <c r="EI209" s="159"/>
      <c r="EJ209" s="159"/>
      <c r="EK209" s="159"/>
      <c r="EL209" s="159"/>
      <c r="EM209" s="159"/>
    </row>
    <row r="210" spans="1:143" s="10" customFormat="1" ht="17.25">
      <c r="A210" s="159"/>
      <c r="B210" s="159"/>
      <c r="C210" s="159"/>
      <c r="D210" s="159"/>
      <c r="E210" s="159"/>
      <c r="F210" s="159"/>
      <c r="G210" s="159"/>
      <c r="H210" s="159"/>
      <c r="I210" s="159"/>
      <c r="J210" s="159"/>
      <c r="K210" s="159"/>
      <c r="L210" s="159"/>
      <c r="M210" s="159"/>
      <c r="N210" s="159"/>
      <c r="O210" s="159"/>
      <c r="P210" s="159"/>
      <c r="Q210" s="159"/>
      <c r="R210" s="159"/>
      <c r="S210" s="159"/>
      <c r="T210" s="159"/>
      <c r="U210" s="159"/>
      <c r="V210" s="159"/>
      <c r="W210" s="159"/>
      <c r="X210" s="159"/>
      <c r="Y210" s="159"/>
      <c r="Z210" s="159"/>
      <c r="AA210" s="159"/>
      <c r="AB210" s="159"/>
      <c r="AC210" s="159"/>
      <c r="AD210" s="159"/>
      <c r="AE210" s="159"/>
      <c r="AF210" s="159"/>
      <c r="AG210" s="159"/>
      <c r="AH210" s="159"/>
      <c r="AI210" s="159"/>
      <c r="AJ210" s="159"/>
      <c r="AK210" s="159"/>
      <c r="AL210" s="159"/>
      <c r="AM210" s="159"/>
      <c r="AN210" s="159"/>
      <c r="AO210" s="159"/>
      <c r="AP210" s="159"/>
      <c r="AQ210" s="159"/>
      <c r="AR210" s="159"/>
      <c r="AS210" s="159"/>
      <c r="AT210" s="159"/>
      <c r="AU210" s="159"/>
      <c r="AV210" s="159"/>
      <c r="AW210" s="159"/>
      <c r="AX210" s="159"/>
      <c r="AY210" s="159"/>
      <c r="AZ210" s="159"/>
      <c r="BA210" s="159"/>
      <c r="BB210" s="159"/>
      <c r="BC210" s="159"/>
      <c r="BD210" s="159"/>
      <c r="BE210" s="159"/>
      <c r="BF210" s="159"/>
      <c r="BG210" s="159"/>
      <c r="BH210" s="159"/>
      <c r="BI210" s="159"/>
      <c r="BJ210" s="159"/>
      <c r="BK210" s="159"/>
      <c r="BL210" s="159"/>
      <c r="BM210" s="159"/>
      <c r="BN210" s="159"/>
      <c r="BO210" s="159"/>
      <c r="BP210" s="159"/>
      <c r="BQ210" s="159"/>
      <c r="BR210" s="159"/>
      <c r="BS210" s="159"/>
      <c r="BT210" s="159"/>
      <c r="BU210" s="159"/>
      <c r="BV210" s="159"/>
      <c r="BW210" s="159"/>
      <c r="BX210" s="159"/>
      <c r="BY210" s="159"/>
      <c r="BZ210" s="159"/>
      <c r="CA210" s="159"/>
      <c r="CB210" s="159"/>
      <c r="CC210" s="159"/>
      <c r="CD210" s="159"/>
      <c r="CE210" s="159"/>
      <c r="CF210" s="159"/>
      <c r="CG210" s="159"/>
      <c r="CH210" s="159"/>
      <c r="CI210" s="159"/>
      <c r="CJ210" s="159"/>
      <c r="CK210" s="159"/>
      <c r="CL210" s="159"/>
      <c r="CM210" s="159"/>
      <c r="CN210" s="159"/>
      <c r="CO210" s="159"/>
      <c r="CP210" s="159"/>
      <c r="CQ210" s="159"/>
      <c r="CR210" s="159"/>
      <c r="CS210" s="159"/>
      <c r="CT210" s="159"/>
      <c r="CU210" s="159"/>
      <c r="CV210" s="159"/>
      <c r="CW210" s="159"/>
      <c r="CX210" s="159"/>
      <c r="CY210" s="159"/>
      <c r="CZ210" s="159"/>
      <c r="DA210" s="159"/>
      <c r="DB210" s="159"/>
      <c r="DC210" s="159"/>
      <c r="DD210" s="159"/>
      <c r="DE210" s="159"/>
      <c r="DF210" s="159"/>
      <c r="DG210" s="159"/>
      <c r="DH210" s="159"/>
      <c r="DI210" s="159"/>
      <c r="DJ210" s="159"/>
      <c r="DK210" s="159"/>
      <c r="DL210" s="159"/>
      <c r="DM210" s="159"/>
      <c r="DN210" s="159"/>
      <c r="DO210" s="159"/>
      <c r="DP210" s="159"/>
      <c r="DQ210" s="159"/>
      <c r="DR210" s="159"/>
      <c r="DS210" s="159"/>
      <c r="DT210" s="159"/>
      <c r="DU210" s="159"/>
      <c r="DV210" s="159"/>
      <c r="DW210" s="159"/>
      <c r="DX210" s="159"/>
      <c r="DY210" s="159"/>
      <c r="DZ210" s="159"/>
      <c r="EA210" s="159"/>
      <c r="EB210" s="159"/>
      <c r="EC210" s="159"/>
      <c r="ED210" s="159"/>
      <c r="EE210" s="159"/>
      <c r="EF210" s="159"/>
      <c r="EG210" s="159"/>
      <c r="EH210" s="159"/>
      <c r="EI210" s="159"/>
      <c r="EJ210" s="159"/>
      <c r="EK210" s="159"/>
      <c r="EL210" s="159"/>
      <c r="EM210" s="159"/>
    </row>
    <row r="211" spans="1:143" s="10" customFormat="1" ht="17.25">
      <c r="A211" s="159"/>
      <c r="B211" s="159"/>
      <c r="C211" s="159"/>
      <c r="D211" s="159"/>
      <c r="E211" s="159"/>
      <c r="F211" s="159"/>
      <c r="G211" s="159"/>
      <c r="H211" s="159"/>
      <c r="I211" s="159"/>
      <c r="J211" s="159"/>
      <c r="K211" s="159"/>
      <c r="L211" s="159"/>
      <c r="M211" s="159"/>
      <c r="N211" s="159"/>
      <c r="O211" s="159"/>
      <c r="P211" s="159"/>
      <c r="Q211" s="159"/>
      <c r="R211" s="159"/>
      <c r="S211" s="159"/>
      <c r="T211" s="159"/>
      <c r="U211" s="159"/>
      <c r="V211" s="159"/>
      <c r="W211" s="159"/>
      <c r="X211" s="159"/>
      <c r="Y211" s="159"/>
      <c r="Z211" s="159"/>
      <c r="AA211" s="159"/>
      <c r="AB211" s="159"/>
      <c r="AC211" s="159"/>
      <c r="AD211" s="159"/>
      <c r="AE211" s="159"/>
      <c r="AF211" s="159"/>
      <c r="AG211" s="159"/>
      <c r="AH211" s="159"/>
      <c r="AI211" s="159"/>
      <c r="AJ211" s="159"/>
      <c r="AK211" s="159"/>
      <c r="AL211" s="159"/>
      <c r="AM211" s="159"/>
      <c r="AN211" s="159"/>
      <c r="AO211" s="159"/>
      <c r="AP211" s="159"/>
      <c r="AQ211" s="159"/>
      <c r="AR211" s="159"/>
      <c r="AS211" s="159"/>
      <c r="AT211" s="159"/>
      <c r="AU211" s="159"/>
      <c r="AV211" s="159"/>
      <c r="AW211" s="159"/>
      <c r="AX211" s="159"/>
      <c r="AY211" s="159"/>
      <c r="AZ211" s="159"/>
      <c r="BA211" s="159"/>
      <c r="BB211" s="159"/>
      <c r="BC211" s="159"/>
      <c r="BD211" s="159"/>
      <c r="BE211" s="159"/>
      <c r="BF211" s="159"/>
      <c r="BG211" s="159"/>
      <c r="BH211" s="159"/>
      <c r="BI211" s="159"/>
      <c r="BJ211" s="159"/>
      <c r="BK211" s="159"/>
      <c r="BL211" s="159"/>
      <c r="BM211" s="159"/>
      <c r="BN211" s="159"/>
      <c r="BO211" s="159"/>
      <c r="BP211" s="159"/>
      <c r="BQ211" s="159"/>
      <c r="BR211" s="159"/>
      <c r="BS211" s="159"/>
      <c r="BT211" s="159"/>
      <c r="BU211" s="159"/>
      <c r="BV211" s="159"/>
      <c r="BW211" s="159"/>
      <c r="BX211" s="159"/>
      <c r="BY211" s="159"/>
      <c r="BZ211" s="159"/>
      <c r="CA211" s="159"/>
      <c r="CB211" s="159"/>
      <c r="CC211" s="159"/>
      <c r="CD211" s="159"/>
      <c r="CE211" s="159"/>
      <c r="CF211" s="159"/>
      <c r="CG211" s="159"/>
      <c r="CH211" s="159"/>
      <c r="CI211" s="159"/>
      <c r="CJ211" s="159"/>
      <c r="CK211" s="159"/>
      <c r="CL211" s="159"/>
      <c r="CM211" s="159"/>
      <c r="CN211" s="159"/>
      <c r="CO211" s="159"/>
      <c r="CP211" s="159"/>
      <c r="CQ211" s="159"/>
      <c r="CR211" s="159"/>
      <c r="CS211" s="159"/>
      <c r="CT211" s="159"/>
      <c r="CU211" s="159"/>
      <c r="CV211" s="159"/>
      <c r="CW211" s="159"/>
      <c r="CX211" s="159"/>
      <c r="CY211" s="159"/>
      <c r="CZ211" s="159"/>
      <c r="DA211" s="159"/>
      <c r="DB211" s="159"/>
      <c r="DC211" s="159"/>
      <c r="DD211" s="159"/>
      <c r="DE211" s="159"/>
      <c r="DF211" s="159"/>
      <c r="DG211" s="159"/>
      <c r="DH211" s="159"/>
      <c r="DI211" s="159"/>
      <c r="DJ211" s="159"/>
      <c r="DK211" s="159"/>
      <c r="DL211" s="159"/>
      <c r="DM211" s="159"/>
      <c r="DN211" s="159"/>
      <c r="DO211" s="159"/>
      <c r="DP211" s="159"/>
      <c r="DQ211" s="159"/>
      <c r="DR211" s="159"/>
      <c r="DS211" s="159"/>
      <c r="DT211" s="159"/>
      <c r="DU211" s="159"/>
      <c r="DV211" s="159"/>
      <c r="DW211" s="159"/>
      <c r="DX211" s="159"/>
      <c r="DY211" s="159"/>
      <c r="DZ211" s="159"/>
      <c r="EA211" s="159"/>
      <c r="EB211" s="159"/>
      <c r="EC211" s="159"/>
      <c r="ED211" s="159"/>
      <c r="EE211" s="159"/>
      <c r="EF211" s="159"/>
      <c r="EG211" s="159"/>
      <c r="EH211" s="159"/>
      <c r="EI211" s="159"/>
      <c r="EJ211" s="159"/>
      <c r="EK211" s="159"/>
      <c r="EL211" s="159"/>
      <c r="EM211" s="159"/>
    </row>
    <row r="212" spans="1:143" s="10" customFormat="1" ht="17.25">
      <c r="A212" s="159"/>
      <c r="B212" s="159"/>
      <c r="C212" s="159"/>
      <c r="D212" s="159"/>
      <c r="E212" s="159"/>
      <c r="F212" s="159"/>
      <c r="G212" s="159"/>
      <c r="H212" s="159"/>
      <c r="I212" s="159"/>
      <c r="J212" s="159"/>
      <c r="K212" s="159"/>
      <c r="L212" s="159"/>
      <c r="M212" s="159"/>
      <c r="N212" s="159"/>
      <c r="O212" s="159"/>
      <c r="P212" s="159"/>
      <c r="Q212" s="159"/>
      <c r="R212" s="159"/>
      <c r="S212" s="159"/>
      <c r="T212" s="159"/>
      <c r="U212" s="159"/>
      <c r="V212" s="159"/>
      <c r="W212" s="159"/>
      <c r="X212" s="159"/>
      <c r="Y212" s="159"/>
      <c r="Z212" s="159"/>
      <c r="AA212" s="159"/>
      <c r="AB212" s="159"/>
      <c r="AC212" s="159"/>
      <c r="AD212" s="159"/>
      <c r="AE212" s="159"/>
      <c r="AF212" s="159"/>
      <c r="AG212" s="159"/>
      <c r="AH212" s="159"/>
      <c r="AI212" s="159"/>
      <c r="AJ212" s="159"/>
      <c r="AK212" s="159"/>
      <c r="AL212" s="159"/>
      <c r="AM212" s="159"/>
      <c r="AN212" s="159"/>
      <c r="AO212" s="159"/>
      <c r="AP212" s="159"/>
      <c r="AQ212" s="159"/>
      <c r="AR212" s="159"/>
      <c r="AS212" s="159"/>
      <c r="AT212" s="159"/>
      <c r="AU212" s="159"/>
      <c r="AV212" s="159"/>
      <c r="AW212" s="159"/>
      <c r="AX212" s="159"/>
      <c r="AY212" s="159"/>
      <c r="AZ212" s="159"/>
      <c r="BA212" s="159"/>
      <c r="BB212" s="159"/>
      <c r="BC212" s="159"/>
      <c r="BD212" s="159"/>
      <c r="BE212" s="159"/>
      <c r="BF212" s="159"/>
      <c r="BG212" s="159"/>
      <c r="BH212" s="159"/>
      <c r="BI212" s="159"/>
      <c r="BJ212" s="159"/>
      <c r="BK212" s="159"/>
      <c r="BL212" s="159"/>
      <c r="BM212" s="159"/>
      <c r="BN212" s="159"/>
      <c r="BO212" s="159"/>
      <c r="BP212" s="159"/>
      <c r="BQ212" s="159"/>
      <c r="BR212" s="159"/>
      <c r="BS212" s="159"/>
      <c r="BT212" s="159"/>
      <c r="BU212" s="159"/>
      <c r="BV212" s="159"/>
      <c r="BW212" s="159"/>
      <c r="BX212" s="159"/>
      <c r="BY212" s="159"/>
      <c r="BZ212" s="159"/>
      <c r="CA212" s="159"/>
      <c r="CB212" s="159"/>
      <c r="CC212" s="159"/>
      <c r="CD212" s="159"/>
      <c r="CE212" s="159"/>
      <c r="CF212" s="159"/>
      <c r="CG212" s="159"/>
      <c r="CH212" s="159"/>
      <c r="CI212" s="159"/>
      <c r="CJ212" s="159"/>
      <c r="CK212" s="159"/>
      <c r="CL212" s="159"/>
      <c r="CM212" s="159"/>
      <c r="CN212" s="159"/>
      <c r="CO212" s="159"/>
      <c r="CP212" s="159"/>
      <c r="CQ212" s="159"/>
      <c r="CR212" s="159"/>
      <c r="CS212" s="159"/>
      <c r="CT212" s="159"/>
      <c r="CU212" s="159"/>
      <c r="CV212" s="159"/>
      <c r="CW212" s="159"/>
      <c r="CX212" s="159"/>
      <c r="CY212" s="159"/>
      <c r="CZ212" s="159"/>
      <c r="DA212" s="159"/>
      <c r="DB212" s="159"/>
      <c r="DC212" s="159"/>
      <c r="DD212" s="159"/>
      <c r="DE212" s="159"/>
      <c r="DF212" s="159"/>
      <c r="DG212" s="159"/>
      <c r="DH212" s="159"/>
      <c r="DI212" s="159"/>
      <c r="DJ212" s="159"/>
      <c r="DK212" s="159"/>
      <c r="DL212" s="159"/>
      <c r="DM212" s="159"/>
      <c r="DN212" s="159"/>
      <c r="DO212" s="159"/>
      <c r="DP212" s="159"/>
      <c r="DQ212" s="159"/>
      <c r="DR212" s="159"/>
      <c r="DS212" s="159"/>
      <c r="DT212" s="159"/>
      <c r="DU212" s="159"/>
      <c r="DV212" s="159"/>
      <c r="DW212" s="159"/>
      <c r="DX212" s="159"/>
      <c r="DY212" s="159"/>
      <c r="DZ212" s="159"/>
      <c r="EA212" s="159"/>
      <c r="EB212" s="159"/>
      <c r="EC212" s="159"/>
      <c r="ED212" s="159"/>
      <c r="EE212" s="159"/>
      <c r="EF212" s="159"/>
      <c r="EG212" s="159"/>
      <c r="EH212" s="159"/>
      <c r="EI212" s="159"/>
      <c r="EJ212" s="159"/>
      <c r="EK212" s="159"/>
      <c r="EL212" s="159"/>
      <c r="EM212" s="159"/>
    </row>
    <row r="213" spans="1:143" s="10" customFormat="1" ht="17.25">
      <c r="A213" s="159"/>
      <c r="B213" s="159"/>
      <c r="C213" s="159"/>
      <c r="D213" s="159"/>
      <c r="E213" s="159"/>
      <c r="F213" s="159"/>
      <c r="G213" s="159"/>
      <c r="H213" s="159"/>
      <c r="I213" s="159"/>
      <c r="J213" s="159"/>
      <c r="K213" s="159"/>
      <c r="L213" s="159"/>
      <c r="M213" s="159"/>
      <c r="N213" s="159"/>
      <c r="O213" s="159"/>
      <c r="P213" s="159"/>
      <c r="Q213" s="159"/>
      <c r="R213" s="159"/>
      <c r="S213" s="159"/>
      <c r="T213" s="159"/>
      <c r="U213" s="159"/>
      <c r="V213" s="159"/>
      <c r="W213" s="159"/>
      <c r="X213" s="159"/>
      <c r="Y213" s="159"/>
      <c r="Z213" s="159"/>
      <c r="AA213" s="159"/>
      <c r="AB213" s="159"/>
      <c r="AC213" s="159"/>
      <c r="AD213" s="159"/>
      <c r="AE213" s="159"/>
      <c r="AF213" s="159"/>
      <c r="AG213" s="159"/>
      <c r="AH213" s="159"/>
      <c r="AI213" s="159"/>
      <c r="AJ213" s="159"/>
      <c r="AK213" s="159"/>
      <c r="AL213" s="159"/>
      <c r="AM213" s="159"/>
      <c r="AN213" s="159"/>
      <c r="AO213" s="159"/>
      <c r="AP213" s="159"/>
      <c r="AQ213" s="159"/>
      <c r="AR213" s="159"/>
      <c r="AS213" s="159"/>
      <c r="AT213" s="159"/>
      <c r="AU213" s="159"/>
      <c r="AV213" s="159"/>
      <c r="AW213" s="159"/>
      <c r="AX213" s="159"/>
      <c r="AY213" s="159"/>
      <c r="AZ213" s="159"/>
      <c r="BA213" s="159"/>
      <c r="BB213" s="159"/>
      <c r="BC213" s="159"/>
      <c r="BD213" s="159"/>
      <c r="BE213" s="159"/>
      <c r="BF213" s="159"/>
      <c r="BG213" s="159"/>
      <c r="BH213" s="159"/>
      <c r="BI213" s="159"/>
      <c r="BJ213" s="159"/>
      <c r="BK213" s="159"/>
      <c r="BL213" s="159"/>
      <c r="BM213" s="159"/>
      <c r="BN213" s="159"/>
      <c r="BO213" s="159"/>
      <c r="BP213" s="159"/>
      <c r="BQ213" s="159"/>
      <c r="BR213" s="159"/>
      <c r="BS213" s="159"/>
      <c r="BT213" s="159"/>
      <c r="BU213" s="159"/>
      <c r="BV213" s="159"/>
      <c r="BW213" s="159"/>
      <c r="BX213" s="159"/>
      <c r="BY213" s="159"/>
      <c r="BZ213" s="159"/>
      <c r="CA213" s="159"/>
      <c r="CB213" s="159"/>
      <c r="CC213" s="159"/>
      <c r="CD213" s="159"/>
      <c r="CE213" s="159"/>
      <c r="CF213" s="159"/>
      <c r="CG213" s="159"/>
      <c r="CH213" s="159"/>
      <c r="CI213" s="159"/>
      <c r="CJ213" s="159"/>
      <c r="CK213" s="159"/>
      <c r="CL213" s="159"/>
      <c r="CM213" s="159"/>
      <c r="CN213" s="159"/>
      <c r="CO213" s="159"/>
      <c r="CP213" s="159"/>
      <c r="CQ213" s="159"/>
      <c r="CR213" s="159"/>
      <c r="CS213" s="159"/>
      <c r="CT213" s="159"/>
      <c r="CU213" s="159"/>
      <c r="CV213" s="159"/>
      <c r="CW213" s="159"/>
      <c r="CX213" s="159"/>
      <c r="CY213" s="159"/>
      <c r="CZ213" s="159"/>
      <c r="DA213" s="159"/>
      <c r="DB213" s="159"/>
      <c r="DC213" s="159"/>
      <c r="DD213" s="159"/>
      <c r="DE213" s="159"/>
      <c r="DF213" s="159"/>
      <c r="DG213" s="159"/>
      <c r="DH213" s="159"/>
      <c r="DI213" s="159"/>
      <c r="DJ213" s="159"/>
      <c r="DK213" s="159"/>
      <c r="DL213" s="159"/>
      <c r="DM213" s="159"/>
      <c r="DN213" s="159"/>
      <c r="DO213" s="159"/>
      <c r="DP213" s="159"/>
      <c r="DQ213" s="159"/>
      <c r="DR213" s="159"/>
      <c r="DS213" s="159"/>
      <c r="DT213" s="159"/>
      <c r="DU213" s="159"/>
      <c r="DV213" s="159"/>
      <c r="DW213" s="159"/>
      <c r="DX213" s="159"/>
      <c r="DY213" s="159"/>
      <c r="DZ213" s="159"/>
      <c r="EA213" s="159"/>
      <c r="EB213" s="159"/>
      <c r="EC213" s="159"/>
      <c r="ED213" s="159"/>
      <c r="EE213" s="159"/>
      <c r="EF213" s="159"/>
      <c r="EG213" s="159"/>
      <c r="EH213" s="159"/>
      <c r="EI213" s="159"/>
      <c r="EJ213" s="159"/>
      <c r="EK213" s="159"/>
      <c r="EL213" s="159"/>
      <c r="EM213" s="159"/>
    </row>
    <row r="214" spans="1:143" s="10" customFormat="1" ht="17.25">
      <c r="A214" s="159"/>
      <c r="B214" s="159"/>
      <c r="C214" s="159"/>
      <c r="D214" s="159"/>
      <c r="E214" s="159"/>
      <c r="F214" s="159"/>
      <c r="G214" s="159"/>
      <c r="H214" s="159"/>
      <c r="I214" s="159"/>
      <c r="J214" s="159"/>
      <c r="K214" s="159"/>
      <c r="L214" s="159"/>
      <c r="M214" s="159"/>
      <c r="N214" s="159"/>
      <c r="O214" s="159"/>
      <c r="P214" s="159"/>
      <c r="Q214" s="159"/>
      <c r="R214" s="159"/>
      <c r="S214" s="159"/>
      <c r="T214" s="159"/>
      <c r="U214" s="159"/>
      <c r="V214" s="159"/>
      <c r="W214" s="159"/>
      <c r="X214" s="159"/>
      <c r="Y214" s="159"/>
      <c r="Z214" s="159"/>
      <c r="AA214" s="159"/>
      <c r="AB214" s="159"/>
      <c r="AC214" s="159"/>
      <c r="AD214" s="159"/>
      <c r="AE214" s="159"/>
      <c r="AF214" s="159"/>
      <c r="AG214" s="159"/>
      <c r="AH214" s="159"/>
      <c r="AI214" s="159"/>
      <c r="AJ214" s="159"/>
      <c r="AK214" s="159"/>
      <c r="AL214" s="159"/>
      <c r="AM214" s="159"/>
      <c r="AN214" s="159"/>
      <c r="AO214" s="159"/>
      <c r="AP214" s="159"/>
      <c r="AQ214" s="159"/>
      <c r="AR214" s="159"/>
      <c r="AS214" s="159"/>
      <c r="AT214" s="159"/>
      <c r="AU214" s="159"/>
      <c r="AV214" s="159"/>
      <c r="AW214" s="159"/>
      <c r="AX214" s="159"/>
      <c r="AY214" s="159"/>
      <c r="AZ214" s="159"/>
      <c r="BA214" s="159"/>
      <c r="BB214" s="159"/>
      <c r="BC214" s="159"/>
      <c r="BD214" s="159"/>
      <c r="BE214" s="159"/>
      <c r="BF214" s="159"/>
      <c r="BG214" s="159"/>
      <c r="BH214" s="159"/>
      <c r="BI214" s="159"/>
      <c r="BJ214" s="159"/>
      <c r="BK214" s="159"/>
      <c r="BL214" s="159"/>
      <c r="BM214" s="159"/>
      <c r="BN214" s="159"/>
      <c r="BO214" s="159"/>
      <c r="BP214" s="159"/>
      <c r="BQ214" s="159"/>
      <c r="BR214" s="159"/>
      <c r="BS214" s="159"/>
      <c r="BT214" s="159"/>
      <c r="BU214" s="159"/>
      <c r="BV214" s="159"/>
      <c r="BW214" s="159"/>
      <c r="BX214" s="159"/>
      <c r="BY214" s="159"/>
      <c r="BZ214" s="159"/>
      <c r="CA214" s="159"/>
      <c r="CB214" s="159"/>
      <c r="CC214" s="159"/>
      <c r="CD214" s="159"/>
      <c r="CE214" s="159"/>
      <c r="CF214" s="159"/>
      <c r="CG214" s="159"/>
      <c r="CH214" s="159"/>
      <c r="CI214" s="159"/>
      <c r="CJ214" s="159"/>
      <c r="CK214" s="159"/>
      <c r="CL214" s="159"/>
      <c r="CM214" s="159"/>
      <c r="CN214" s="159"/>
      <c r="CO214" s="159"/>
      <c r="CP214" s="159"/>
      <c r="CQ214" s="159"/>
      <c r="CR214" s="159"/>
      <c r="CS214" s="159"/>
      <c r="CT214" s="159"/>
      <c r="CU214" s="159"/>
      <c r="CV214" s="159"/>
      <c r="CW214" s="159"/>
      <c r="CX214" s="159"/>
      <c r="CY214" s="159"/>
      <c r="CZ214" s="159"/>
      <c r="DA214" s="159"/>
      <c r="DB214" s="159"/>
      <c r="DC214" s="159"/>
      <c r="DD214" s="159"/>
      <c r="DE214" s="159"/>
      <c r="DF214" s="159"/>
      <c r="DG214" s="159"/>
      <c r="DH214" s="159"/>
      <c r="DI214" s="159"/>
      <c r="DJ214" s="159"/>
      <c r="DK214" s="159"/>
      <c r="DL214" s="159"/>
      <c r="DM214" s="159"/>
      <c r="DN214" s="159"/>
      <c r="DO214" s="159"/>
      <c r="DP214" s="159"/>
      <c r="DQ214" s="159"/>
      <c r="DR214" s="159"/>
      <c r="DS214" s="159"/>
      <c r="DT214" s="159"/>
      <c r="DU214" s="159"/>
      <c r="DV214" s="159"/>
      <c r="DW214" s="159"/>
      <c r="DX214" s="159"/>
      <c r="DY214" s="159"/>
      <c r="DZ214" s="159"/>
      <c r="EA214" s="159"/>
      <c r="EB214" s="159"/>
      <c r="EC214" s="159"/>
      <c r="ED214" s="159"/>
      <c r="EE214" s="159"/>
      <c r="EF214" s="159"/>
      <c r="EG214" s="159"/>
      <c r="EH214" s="159"/>
      <c r="EI214" s="159"/>
      <c r="EJ214" s="159"/>
      <c r="EK214" s="159"/>
      <c r="EL214" s="159"/>
      <c r="EM214" s="159"/>
    </row>
    <row r="215" spans="1:143" s="10" customFormat="1" ht="17.25">
      <c r="A215" s="159"/>
      <c r="B215" s="159"/>
      <c r="C215" s="159"/>
      <c r="D215" s="159"/>
      <c r="E215" s="159"/>
      <c r="F215" s="159"/>
      <c r="G215" s="159"/>
      <c r="H215" s="159"/>
      <c r="I215" s="159"/>
      <c r="J215" s="159"/>
      <c r="K215" s="159"/>
      <c r="L215" s="159"/>
      <c r="M215" s="159"/>
      <c r="N215" s="159"/>
      <c r="O215" s="159"/>
      <c r="P215" s="159"/>
      <c r="Q215" s="159"/>
      <c r="R215" s="159"/>
      <c r="S215" s="159"/>
      <c r="T215" s="159"/>
      <c r="U215" s="159"/>
      <c r="V215" s="159"/>
      <c r="W215" s="159"/>
      <c r="X215" s="159"/>
      <c r="Y215" s="159"/>
      <c r="Z215" s="159"/>
      <c r="AA215" s="159"/>
      <c r="AB215" s="159"/>
      <c r="AC215" s="159"/>
      <c r="AD215" s="159"/>
      <c r="AE215" s="159"/>
      <c r="AF215" s="159"/>
      <c r="AG215" s="159"/>
      <c r="AH215" s="159"/>
      <c r="AI215" s="159"/>
      <c r="AJ215" s="159"/>
      <c r="AK215" s="159"/>
      <c r="AL215" s="159"/>
      <c r="AM215" s="159"/>
      <c r="AN215" s="159"/>
      <c r="AO215" s="159"/>
      <c r="AP215" s="159"/>
      <c r="AQ215" s="159"/>
      <c r="AR215" s="159"/>
      <c r="AS215" s="159"/>
      <c r="AT215" s="159"/>
      <c r="AU215" s="159"/>
      <c r="AV215" s="159"/>
      <c r="AW215" s="159"/>
      <c r="AX215" s="159"/>
      <c r="AY215" s="159"/>
      <c r="AZ215" s="159"/>
      <c r="BA215" s="159"/>
      <c r="BB215" s="159"/>
      <c r="BC215" s="159"/>
      <c r="BD215" s="159"/>
      <c r="BE215" s="159"/>
      <c r="BF215" s="159"/>
      <c r="BG215" s="159"/>
      <c r="BH215" s="159"/>
      <c r="BI215" s="159"/>
      <c r="BJ215" s="159"/>
      <c r="BK215" s="159"/>
      <c r="BL215" s="159"/>
      <c r="BM215" s="159"/>
      <c r="BN215" s="159"/>
      <c r="BO215" s="159"/>
      <c r="BP215" s="159"/>
      <c r="BQ215" s="159"/>
      <c r="BR215" s="159"/>
      <c r="BS215" s="159"/>
      <c r="BT215" s="159"/>
      <c r="BU215" s="159"/>
      <c r="BV215" s="159"/>
      <c r="BW215" s="159"/>
      <c r="BX215" s="159"/>
      <c r="BY215" s="159"/>
      <c r="BZ215" s="159"/>
      <c r="CA215" s="159"/>
      <c r="CB215" s="159"/>
      <c r="CC215" s="159"/>
      <c r="CD215" s="159"/>
      <c r="CE215" s="159"/>
      <c r="CF215" s="159"/>
      <c r="CG215" s="159"/>
      <c r="CH215" s="159"/>
      <c r="CI215" s="159"/>
      <c r="CJ215" s="159"/>
      <c r="CK215" s="159"/>
      <c r="CL215" s="159"/>
      <c r="CM215" s="159"/>
      <c r="CN215" s="159"/>
      <c r="CO215" s="159"/>
      <c r="CP215" s="159"/>
      <c r="CQ215" s="159"/>
      <c r="CR215" s="159"/>
      <c r="CS215" s="159"/>
      <c r="CT215" s="159"/>
      <c r="CU215" s="159"/>
      <c r="CV215" s="159"/>
      <c r="CW215" s="159"/>
      <c r="CX215" s="159"/>
      <c r="CY215" s="159"/>
      <c r="CZ215" s="159"/>
      <c r="DA215" s="159"/>
      <c r="DB215" s="159"/>
      <c r="DC215" s="159"/>
      <c r="DD215" s="159"/>
      <c r="DE215" s="159"/>
      <c r="DF215" s="159"/>
      <c r="DG215" s="159"/>
      <c r="DH215" s="159"/>
      <c r="DI215" s="159"/>
      <c r="DJ215" s="159"/>
      <c r="DK215" s="159"/>
      <c r="DL215" s="159"/>
      <c r="DM215" s="159"/>
      <c r="DN215" s="159"/>
      <c r="DO215" s="159"/>
      <c r="DP215" s="159"/>
      <c r="DQ215" s="159"/>
      <c r="DR215" s="159"/>
      <c r="DS215" s="159"/>
      <c r="DT215" s="159"/>
      <c r="DU215" s="159"/>
      <c r="DV215" s="159"/>
      <c r="DW215" s="159"/>
      <c r="DX215" s="159"/>
      <c r="DY215" s="159"/>
      <c r="DZ215" s="159"/>
      <c r="EA215" s="159"/>
      <c r="EB215" s="159"/>
      <c r="EC215" s="159"/>
      <c r="ED215" s="159"/>
      <c r="EE215" s="159"/>
      <c r="EF215" s="159"/>
      <c r="EG215" s="159"/>
      <c r="EH215" s="159"/>
      <c r="EI215" s="159"/>
      <c r="EJ215" s="159"/>
      <c r="EK215" s="159"/>
      <c r="EL215" s="159"/>
      <c r="EM215" s="159"/>
    </row>
    <row r="216" spans="1:143" s="10" customFormat="1" ht="17.25">
      <c r="A216" s="159"/>
      <c r="B216" s="159"/>
      <c r="C216" s="159"/>
      <c r="D216" s="159"/>
      <c r="E216" s="159"/>
      <c r="F216" s="159"/>
      <c r="G216" s="159"/>
      <c r="H216" s="159"/>
      <c r="I216" s="159"/>
      <c r="J216" s="159"/>
      <c r="K216" s="159"/>
      <c r="L216" s="159"/>
      <c r="M216" s="159"/>
      <c r="N216" s="159"/>
      <c r="O216" s="159"/>
      <c r="P216" s="159"/>
      <c r="Q216" s="159"/>
      <c r="R216" s="159"/>
      <c r="S216" s="159"/>
      <c r="T216" s="159"/>
      <c r="U216" s="159"/>
      <c r="V216" s="159"/>
      <c r="W216" s="159"/>
      <c r="X216" s="159"/>
      <c r="Y216" s="159"/>
      <c r="Z216" s="159"/>
      <c r="AA216" s="159"/>
      <c r="AB216" s="159"/>
      <c r="AC216" s="159"/>
      <c r="AD216" s="159"/>
      <c r="AE216" s="159"/>
      <c r="AF216" s="159"/>
      <c r="AG216" s="159"/>
      <c r="AH216" s="159"/>
      <c r="AI216" s="159"/>
      <c r="AJ216" s="159"/>
      <c r="AK216" s="159"/>
      <c r="AL216" s="159"/>
      <c r="AM216" s="159"/>
      <c r="AN216" s="159"/>
      <c r="AO216" s="159"/>
      <c r="AP216" s="159"/>
      <c r="AQ216" s="159"/>
      <c r="AR216" s="159"/>
      <c r="AS216" s="159"/>
      <c r="AT216" s="159"/>
      <c r="AU216" s="159"/>
      <c r="AV216" s="159"/>
      <c r="AW216" s="159"/>
      <c r="AX216" s="159"/>
      <c r="AY216" s="159"/>
      <c r="AZ216" s="159"/>
      <c r="BA216" s="159"/>
      <c r="BB216" s="159"/>
      <c r="BC216" s="159"/>
      <c r="BD216" s="159"/>
      <c r="BE216" s="159"/>
      <c r="BF216" s="159"/>
      <c r="BG216" s="159"/>
      <c r="BH216" s="159"/>
      <c r="BI216" s="159"/>
      <c r="BJ216" s="159"/>
      <c r="BK216" s="159"/>
      <c r="BL216" s="159"/>
      <c r="BM216" s="159"/>
      <c r="BN216" s="159"/>
      <c r="BO216" s="159"/>
      <c r="BP216" s="159"/>
      <c r="BQ216" s="159"/>
      <c r="BR216" s="159"/>
      <c r="BS216" s="159"/>
      <c r="BT216" s="159"/>
      <c r="BU216" s="159"/>
      <c r="BV216" s="159"/>
      <c r="BW216" s="159"/>
      <c r="BX216" s="159"/>
      <c r="BY216" s="159"/>
      <c r="BZ216" s="159"/>
      <c r="CA216" s="159"/>
      <c r="CB216" s="159"/>
      <c r="CC216" s="159"/>
      <c r="CD216" s="159"/>
      <c r="CE216" s="159"/>
      <c r="CF216" s="159"/>
      <c r="CG216" s="159"/>
      <c r="CH216" s="159"/>
      <c r="CI216" s="159"/>
      <c r="CJ216" s="159"/>
      <c r="CK216" s="159"/>
      <c r="CL216" s="159"/>
      <c r="CM216" s="159"/>
      <c r="CN216" s="159"/>
      <c r="CO216" s="159"/>
      <c r="CP216" s="159"/>
      <c r="CQ216" s="159"/>
      <c r="CR216" s="159"/>
      <c r="CS216" s="159"/>
      <c r="CT216" s="159"/>
      <c r="CU216" s="159"/>
      <c r="CV216" s="159"/>
      <c r="CW216" s="159"/>
      <c r="CX216" s="159"/>
      <c r="CY216" s="159"/>
      <c r="CZ216" s="159"/>
      <c r="DA216" s="159"/>
      <c r="DB216" s="159"/>
      <c r="DC216" s="159"/>
      <c r="DD216" s="159"/>
      <c r="DE216" s="159"/>
      <c r="DF216" s="159"/>
      <c r="DG216" s="159"/>
      <c r="DH216" s="159"/>
      <c r="DI216" s="159"/>
      <c r="DJ216" s="159"/>
      <c r="DK216" s="159"/>
      <c r="DL216" s="159"/>
      <c r="DM216" s="159"/>
      <c r="DN216" s="159"/>
      <c r="DO216" s="159"/>
      <c r="DP216" s="159"/>
      <c r="DQ216" s="159"/>
      <c r="DR216" s="159"/>
      <c r="DS216" s="159"/>
      <c r="DT216" s="159"/>
      <c r="DU216" s="159"/>
      <c r="DV216" s="159"/>
      <c r="DW216" s="159"/>
      <c r="DX216" s="159"/>
      <c r="DY216" s="159"/>
      <c r="DZ216" s="159"/>
      <c r="EA216" s="159"/>
      <c r="EB216" s="159"/>
      <c r="EC216" s="159"/>
      <c r="ED216" s="159"/>
      <c r="EE216" s="159"/>
      <c r="EF216" s="159"/>
      <c r="EG216" s="159"/>
      <c r="EH216" s="159"/>
      <c r="EI216" s="159"/>
      <c r="EJ216" s="159"/>
      <c r="EK216" s="159"/>
      <c r="EL216" s="159"/>
      <c r="EM216" s="159"/>
    </row>
    <row r="217" spans="1:143" s="10" customFormat="1" ht="17.25">
      <c r="A217" s="159"/>
      <c r="B217" s="159"/>
      <c r="C217" s="159"/>
      <c r="D217" s="159"/>
      <c r="E217" s="159"/>
      <c r="F217" s="159"/>
      <c r="G217" s="159"/>
      <c r="H217" s="159"/>
      <c r="I217" s="159"/>
      <c r="J217" s="159"/>
      <c r="K217" s="159"/>
      <c r="L217" s="159"/>
      <c r="M217" s="159"/>
      <c r="N217" s="159"/>
      <c r="O217" s="159"/>
      <c r="P217" s="159"/>
      <c r="Q217" s="159"/>
      <c r="R217" s="159"/>
      <c r="S217" s="159"/>
      <c r="T217" s="159"/>
      <c r="U217" s="159"/>
      <c r="V217" s="159"/>
      <c r="W217" s="159"/>
      <c r="X217" s="159"/>
      <c r="Y217" s="159"/>
      <c r="Z217" s="159"/>
      <c r="AA217" s="159"/>
      <c r="AB217" s="159"/>
      <c r="AC217" s="159"/>
      <c r="AD217" s="159"/>
      <c r="AE217" s="159"/>
      <c r="AF217" s="159"/>
      <c r="AG217" s="159"/>
      <c r="AH217" s="159"/>
      <c r="AI217" s="159"/>
      <c r="AJ217" s="159"/>
      <c r="AK217" s="159"/>
      <c r="AL217" s="159"/>
      <c r="AM217" s="159"/>
      <c r="AN217" s="159"/>
      <c r="AO217" s="159"/>
      <c r="AP217" s="159"/>
      <c r="AQ217" s="159"/>
      <c r="AR217" s="159"/>
      <c r="AS217" s="159"/>
      <c r="AT217" s="159"/>
      <c r="AU217" s="159"/>
      <c r="AV217" s="159"/>
      <c r="AW217" s="159"/>
      <c r="AX217" s="159"/>
      <c r="AY217" s="159"/>
      <c r="AZ217" s="159"/>
      <c r="BA217" s="159"/>
      <c r="BB217" s="159"/>
      <c r="BC217" s="159"/>
      <c r="BD217" s="159"/>
      <c r="BE217" s="159"/>
      <c r="BF217" s="159"/>
      <c r="BG217" s="159"/>
      <c r="BH217" s="159"/>
      <c r="BI217" s="159"/>
      <c r="BJ217" s="159"/>
      <c r="BK217" s="159"/>
      <c r="BL217" s="159"/>
      <c r="BM217" s="159"/>
      <c r="BN217" s="159"/>
      <c r="BO217" s="159"/>
      <c r="BP217" s="159"/>
      <c r="BQ217" s="159"/>
      <c r="BR217" s="159"/>
      <c r="BS217" s="159"/>
      <c r="BT217" s="159"/>
      <c r="BU217" s="159"/>
      <c r="BV217" s="159"/>
      <c r="BW217" s="159"/>
      <c r="BX217" s="159"/>
      <c r="BY217" s="159"/>
      <c r="BZ217" s="159"/>
      <c r="CA217" s="159"/>
      <c r="CB217" s="159"/>
      <c r="CC217" s="159"/>
      <c r="CD217" s="159"/>
      <c r="CE217" s="159"/>
      <c r="CF217" s="159"/>
      <c r="CG217" s="159"/>
      <c r="CH217" s="159"/>
      <c r="CI217" s="159"/>
      <c r="CJ217" s="159"/>
      <c r="CK217" s="159"/>
      <c r="CL217" s="159"/>
      <c r="CM217" s="159"/>
      <c r="CN217" s="159"/>
      <c r="CO217" s="159"/>
      <c r="CP217" s="159"/>
      <c r="CQ217" s="159"/>
      <c r="CR217" s="159"/>
      <c r="CS217" s="159"/>
      <c r="CT217" s="159"/>
      <c r="CU217" s="159"/>
      <c r="CV217" s="159"/>
      <c r="CW217" s="159"/>
      <c r="CX217" s="159"/>
      <c r="CY217" s="159"/>
      <c r="CZ217" s="159"/>
      <c r="DA217" s="159"/>
      <c r="DB217" s="159"/>
      <c r="DC217" s="159"/>
      <c r="DD217" s="159"/>
      <c r="DE217" s="159"/>
      <c r="DF217" s="159"/>
      <c r="DG217" s="159"/>
      <c r="DH217" s="159"/>
      <c r="DI217" s="159"/>
      <c r="DJ217" s="159"/>
      <c r="DK217" s="159"/>
      <c r="DL217" s="159"/>
      <c r="DM217" s="159"/>
      <c r="DN217" s="159"/>
      <c r="DO217" s="159"/>
      <c r="DP217" s="159"/>
      <c r="DQ217" s="159"/>
      <c r="DR217" s="159"/>
      <c r="DS217" s="159"/>
      <c r="DT217" s="159"/>
      <c r="DU217" s="159"/>
      <c r="DV217" s="159"/>
      <c r="DW217" s="159"/>
      <c r="DX217" s="159"/>
      <c r="DY217" s="159"/>
      <c r="DZ217" s="159"/>
      <c r="EA217" s="159"/>
      <c r="EB217" s="159"/>
      <c r="EC217" s="159"/>
      <c r="ED217" s="159"/>
      <c r="EE217" s="159"/>
      <c r="EF217" s="159"/>
      <c r="EG217" s="159"/>
      <c r="EH217" s="159"/>
      <c r="EI217" s="159"/>
      <c r="EJ217" s="159"/>
      <c r="EK217" s="159"/>
      <c r="EL217" s="159"/>
      <c r="EM217" s="159"/>
    </row>
    <row r="218" spans="1:143" s="10" customFormat="1" ht="17.25">
      <c r="A218" s="159"/>
      <c r="B218" s="159"/>
      <c r="C218" s="159"/>
      <c r="D218" s="159"/>
      <c r="E218" s="159"/>
      <c r="F218" s="159"/>
      <c r="G218" s="159"/>
      <c r="H218" s="159"/>
      <c r="I218" s="159"/>
      <c r="J218" s="159"/>
      <c r="K218" s="159"/>
      <c r="L218" s="159"/>
      <c r="M218" s="159"/>
      <c r="N218" s="159"/>
      <c r="O218" s="159"/>
      <c r="P218" s="159"/>
      <c r="Q218" s="159"/>
      <c r="R218" s="159"/>
      <c r="S218" s="159"/>
      <c r="T218" s="159"/>
      <c r="U218" s="159"/>
      <c r="V218" s="159"/>
      <c r="W218" s="159"/>
      <c r="X218" s="159"/>
      <c r="Y218" s="159"/>
      <c r="Z218" s="159"/>
      <c r="AA218" s="159"/>
      <c r="AB218" s="159"/>
      <c r="AC218" s="159"/>
      <c r="AD218" s="159"/>
      <c r="AE218" s="159"/>
      <c r="AF218" s="159"/>
      <c r="AG218" s="159"/>
      <c r="AH218" s="159"/>
      <c r="AI218" s="159"/>
      <c r="AJ218" s="159"/>
      <c r="AK218" s="159"/>
      <c r="AL218" s="159"/>
      <c r="AM218" s="159"/>
      <c r="AN218" s="159"/>
      <c r="AO218" s="159"/>
      <c r="AP218" s="159"/>
      <c r="AQ218" s="159"/>
      <c r="AR218" s="159"/>
      <c r="AS218" s="159"/>
      <c r="AT218" s="159"/>
      <c r="AU218" s="159"/>
      <c r="AV218" s="159"/>
      <c r="AW218" s="159"/>
      <c r="AX218" s="159"/>
      <c r="AY218" s="159"/>
      <c r="AZ218" s="159"/>
      <c r="BA218" s="159"/>
      <c r="BB218" s="159"/>
      <c r="BC218" s="159"/>
      <c r="BD218" s="159"/>
      <c r="BE218" s="159"/>
      <c r="BF218" s="159"/>
      <c r="BG218" s="159"/>
      <c r="BH218" s="159"/>
      <c r="BI218" s="159"/>
      <c r="BJ218" s="159"/>
      <c r="BK218" s="159"/>
      <c r="BL218" s="159"/>
      <c r="BM218" s="159"/>
      <c r="BN218" s="159"/>
      <c r="BO218" s="159"/>
      <c r="BP218" s="159"/>
      <c r="BQ218" s="159"/>
      <c r="BR218" s="159"/>
      <c r="BS218" s="159"/>
      <c r="BT218" s="159"/>
      <c r="BU218" s="159"/>
      <c r="BV218" s="159"/>
      <c r="BW218" s="159"/>
      <c r="BX218" s="159"/>
      <c r="BY218" s="159"/>
      <c r="BZ218" s="159"/>
      <c r="CA218" s="159"/>
      <c r="CB218" s="159"/>
      <c r="CC218" s="159"/>
      <c r="CD218" s="159"/>
      <c r="CE218" s="159"/>
      <c r="CF218" s="159"/>
      <c r="CG218" s="159"/>
      <c r="CH218" s="159"/>
      <c r="CI218" s="159"/>
      <c r="CJ218" s="159"/>
      <c r="CK218" s="159"/>
      <c r="CL218" s="159"/>
      <c r="CM218" s="159"/>
      <c r="CN218" s="159"/>
      <c r="CO218" s="159"/>
      <c r="CP218" s="159"/>
      <c r="CQ218" s="159"/>
      <c r="CR218" s="159"/>
      <c r="CS218" s="159"/>
      <c r="CT218" s="159"/>
      <c r="CU218" s="159"/>
      <c r="CV218" s="159"/>
      <c r="CW218" s="159"/>
      <c r="CX218" s="159"/>
      <c r="CY218" s="159"/>
      <c r="CZ218" s="159"/>
      <c r="DA218" s="159"/>
      <c r="DB218" s="159"/>
      <c r="DC218" s="159"/>
      <c r="DD218" s="159"/>
      <c r="DE218" s="159"/>
      <c r="DF218" s="159"/>
      <c r="DG218" s="159"/>
      <c r="DH218" s="159"/>
      <c r="DI218" s="159"/>
      <c r="DJ218" s="159"/>
      <c r="DK218" s="159"/>
      <c r="DL218" s="159"/>
      <c r="DM218" s="159"/>
      <c r="DN218" s="159"/>
      <c r="DO218" s="159"/>
      <c r="DP218" s="159"/>
      <c r="DQ218" s="159"/>
      <c r="DR218" s="159"/>
      <c r="DS218" s="159"/>
      <c r="DT218" s="159"/>
      <c r="DU218" s="159"/>
      <c r="DV218" s="159"/>
      <c r="DW218" s="159"/>
      <c r="DX218" s="159"/>
      <c r="DY218" s="159"/>
      <c r="DZ218" s="159"/>
      <c r="EA218" s="159"/>
      <c r="EB218" s="159"/>
      <c r="EC218" s="159"/>
      <c r="ED218" s="159"/>
      <c r="EE218" s="159"/>
      <c r="EF218" s="159"/>
      <c r="EG218" s="159"/>
      <c r="EH218" s="159"/>
      <c r="EI218" s="159"/>
      <c r="EJ218" s="159"/>
      <c r="EK218" s="159"/>
      <c r="EL218" s="159"/>
      <c r="EM218" s="159"/>
    </row>
    <row r="219" spans="1:143" s="10" customFormat="1" ht="17.25">
      <c r="A219" s="159"/>
      <c r="B219" s="159"/>
      <c r="C219" s="159"/>
      <c r="D219" s="159"/>
      <c r="E219" s="159"/>
      <c r="F219" s="159"/>
      <c r="G219" s="159"/>
      <c r="H219" s="159"/>
      <c r="I219" s="159"/>
      <c r="J219" s="159"/>
      <c r="K219" s="159"/>
      <c r="L219" s="159"/>
      <c r="M219" s="159"/>
      <c r="N219" s="159"/>
      <c r="O219" s="159"/>
      <c r="P219" s="159"/>
      <c r="Q219" s="159"/>
      <c r="R219" s="159"/>
      <c r="S219" s="159"/>
      <c r="T219" s="159"/>
      <c r="U219" s="159"/>
      <c r="V219" s="159"/>
      <c r="W219" s="159"/>
      <c r="X219" s="159"/>
      <c r="Y219" s="159"/>
      <c r="Z219" s="159"/>
      <c r="AA219" s="159"/>
      <c r="AB219" s="159"/>
      <c r="AC219" s="159"/>
      <c r="AD219" s="159"/>
      <c r="AE219" s="159"/>
      <c r="AF219" s="159"/>
      <c r="AG219" s="159"/>
      <c r="AH219" s="159"/>
      <c r="AI219" s="159"/>
      <c r="AJ219" s="159"/>
      <c r="AK219" s="159"/>
      <c r="AL219" s="159"/>
      <c r="AM219" s="159"/>
      <c r="AN219" s="159"/>
      <c r="AO219" s="159"/>
      <c r="AP219" s="159"/>
      <c r="AQ219" s="159"/>
      <c r="AR219" s="159"/>
      <c r="AS219" s="159"/>
      <c r="AT219" s="159"/>
      <c r="AU219" s="159"/>
      <c r="AV219" s="159"/>
      <c r="AW219" s="159"/>
      <c r="AX219" s="159"/>
      <c r="AY219" s="159"/>
      <c r="AZ219" s="159"/>
      <c r="BA219" s="159"/>
      <c r="BB219" s="159"/>
      <c r="BC219" s="159"/>
      <c r="BD219" s="159"/>
      <c r="BE219" s="159"/>
      <c r="BF219" s="159"/>
      <c r="BG219" s="159"/>
      <c r="BH219" s="159"/>
      <c r="BI219" s="159"/>
      <c r="BJ219" s="159"/>
      <c r="BK219" s="159"/>
      <c r="BL219" s="159"/>
      <c r="BM219" s="159"/>
      <c r="BN219" s="159"/>
      <c r="BO219" s="159"/>
      <c r="BP219" s="159"/>
      <c r="BQ219" s="159"/>
      <c r="BR219" s="159"/>
      <c r="BS219" s="159"/>
      <c r="BT219" s="159"/>
      <c r="BU219" s="159"/>
      <c r="BV219" s="159"/>
      <c r="BW219" s="159"/>
      <c r="BX219" s="159"/>
      <c r="BY219" s="159"/>
      <c r="BZ219" s="159"/>
      <c r="CA219" s="159"/>
      <c r="CB219" s="159"/>
      <c r="CC219" s="159"/>
      <c r="CD219" s="159"/>
      <c r="CE219" s="159"/>
      <c r="CF219" s="159"/>
      <c r="CG219" s="159"/>
      <c r="CH219" s="159"/>
      <c r="CI219" s="159"/>
      <c r="CJ219" s="159"/>
      <c r="CK219" s="159"/>
      <c r="CL219" s="159"/>
      <c r="CM219" s="159"/>
      <c r="CN219" s="159"/>
      <c r="CO219" s="159"/>
      <c r="CP219" s="159"/>
      <c r="CQ219" s="159"/>
      <c r="CR219" s="159"/>
      <c r="CS219" s="159"/>
      <c r="CT219" s="159"/>
      <c r="CU219" s="159"/>
      <c r="CV219" s="159"/>
      <c r="CW219" s="159"/>
      <c r="CX219" s="159"/>
      <c r="CY219" s="159"/>
      <c r="CZ219" s="159"/>
      <c r="DA219" s="159"/>
      <c r="DB219" s="159"/>
      <c r="DC219" s="159"/>
      <c r="DD219" s="159"/>
      <c r="DE219" s="159"/>
      <c r="DF219" s="159"/>
      <c r="DG219" s="159"/>
      <c r="DH219" s="159"/>
      <c r="DI219" s="159"/>
      <c r="DJ219" s="159"/>
      <c r="DK219" s="159"/>
      <c r="DL219" s="159"/>
      <c r="DM219" s="159"/>
      <c r="DN219" s="159"/>
      <c r="DO219" s="159"/>
      <c r="DP219" s="159"/>
      <c r="DQ219" s="159"/>
      <c r="DR219" s="159"/>
      <c r="DS219" s="159"/>
      <c r="DT219" s="159"/>
      <c r="DU219" s="159"/>
      <c r="DV219" s="159"/>
      <c r="DW219" s="159"/>
      <c r="DX219" s="159"/>
      <c r="DY219" s="159"/>
      <c r="DZ219" s="159"/>
      <c r="EA219" s="159"/>
      <c r="EB219" s="159"/>
      <c r="EC219" s="159"/>
      <c r="ED219" s="159"/>
      <c r="EE219" s="159"/>
      <c r="EF219" s="159"/>
      <c r="EG219" s="159"/>
      <c r="EH219" s="159"/>
      <c r="EI219" s="159"/>
      <c r="EJ219" s="159"/>
      <c r="EK219" s="159"/>
      <c r="EL219" s="159"/>
      <c r="EM219" s="159"/>
    </row>
    <row r="220" spans="1:143" s="10" customFormat="1" ht="17.25">
      <c r="A220" s="159"/>
      <c r="B220" s="159"/>
      <c r="C220" s="159"/>
      <c r="D220" s="159"/>
      <c r="E220" s="159"/>
      <c r="F220" s="159"/>
      <c r="G220" s="159"/>
      <c r="H220" s="159"/>
      <c r="I220" s="159"/>
      <c r="J220" s="159"/>
      <c r="K220" s="159"/>
      <c r="L220" s="159"/>
      <c r="M220" s="159"/>
      <c r="N220" s="159"/>
      <c r="O220" s="159"/>
      <c r="P220" s="159"/>
      <c r="Q220" s="159"/>
      <c r="R220" s="159"/>
      <c r="S220" s="159"/>
      <c r="T220" s="159"/>
      <c r="U220" s="159"/>
      <c r="V220" s="159"/>
      <c r="W220" s="159"/>
      <c r="X220" s="159"/>
      <c r="Y220" s="159"/>
      <c r="Z220" s="159"/>
      <c r="AA220" s="159"/>
      <c r="AB220" s="159"/>
      <c r="AC220" s="159"/>
      <c r="AD220" s="159"/>
      <c r="AE220" s="159"/>
      <c r="AF220" s="159"/>
      <c r="AG220" s="159"/>
      <c r="AH220" s="159"/>
      <c r="AI220" s="159"/>
      <c r="AJ220" s="159"/>
      <c r="AK220" s="159"/>
      <c r="AL220" s="159"/>
      <c r="AM220" s="159"/>
      <c r="AN220" s="159"/>
      <c r="AO220" s="159"/>
      <c r="AP220" s="159"/>
      <c r="AQ220" s="159"/>
      <c r="AR220" s="159"/>
      <c r="AS220" s="159"/>
      <c r="AT220" s="159"/>
      <c r="AU220" s="159"/>
      <c r="AV220" s="159"/>
      <c r="AW220" s="159"/>
      <c r="AX220" s="159"/>
      <c r="AY220" s="159"/>
      <c r="AZ220" s="159"/>
      <c r="BA220" s="159"/>
      <c r="BB220" s="159"/>
      <c r="BC220" s="159"/>
      <c r="BD220" s="159"/>
      <c r="BE220" s="159"/>
      <c r="BF220" s="159"/>
      <c r="BG220" s="159"/>
      <c r="BH220" s="159"/>
      <c r="BI220" s="159"/>
      <c r="BJ220" s="159"/>
      <c r="BK220" s="159"/>
      <c r="BL220" s="159"/>
      <c r="BM220" s="159"/>
      <c r="BN220" s="159"/>
      <c r="BO220" s="159"/>
      <c r="BP220" s="159"/>
      <c r="BQ220" s="159"/>
      <c r="BR220" s="159"/>
      <c r="BS220" s="159"/>
      <c r="BT220" s="159"/>
      <c r="BU220" s="159"/>
      <c r="BV220" s="159"/>
      <c r="BW220" s="159"/>
      <c r="BX220" s="159"/>
      <c r="BY220" s="159"/>
      <c r="BZ220" s="159"/>
      <c r="CA220" s="159"/>
      <c r="CB220" s="159"/>
      <c r="CC220" s="159"/>
      <c r="CD220" s="159"/>
      <c r="CE220" s="159"/>
      <c r="CF220" s="159"/>
      <c r="CG220" s="159"/>
      <c r="CH220" s="159"/>
      <c r="CI220" s="159"/>
      <c r="CJ220" s="159"/>
      <c r="CK220" s="159"/>
      <c r="CL220" s="159"/>
      <c r="CM220" s="159"/>
      <c r="CN220" s="159"/>
      <c r="CO220" s="159"/>
      <c r="CP220" s="159"/>
      <c r="CQ220" s="159"/>
      <c r="CR220" s="159"/>
      <c r="CS220" s="159"/>
      <c r="CT220" s="159"/>
      <c r="CU220" s="159"/>
      <c r="CV220" s="159"/>
      <c r="CW220" s="159"/>
      <c r="CX220" s="159"/>
      <c r="CY220" s="159"/>
      <c r="CZ220" s="159"/>
      <c r="DA220" s="159"/>
      <c r="DB220" s="159"/>
      <c r="DC220" s="159"/>
      <c r="DD220" s="159"/>
      <c r="DE220" s="159"/>
      <c r="DF220" s="159"/>
      <c r="DG220" s="159"/>
      <c r="DH220" s="159"/>
      <c r="DI220" s="159"/>
      <c r="DJ220" s="159"/>
      <c r="DK220" s="159"/>
      <c r="DL220" s="159"/>
      <c r="DM220" s="159"/>
      <c r="DN220" s="159"/>
      <c r="DO220" s="159"/>
      <c r="DP220" s="159"/>
      <c r="DQ220" s="159"/>
      <c r="DR220" s="159"/>
      <c r="DS220" s="159"/>
      <c r="DT220" s="159"/>
      <c r="DU220" s="159"/>
      <c r="DV220" s="159"/>
      <c r="DW220" s="159"/>
      <c r="DX220" s="159"/>
      <c r="DY220" s="159"/>
      <c r="DZ220" s="159"/>
      <c r="EA220" s="159"/>
      <c r="EB220" s="159"/>
      <c r="EC220" s="159"/>
      <c r="ED220" s="159"/>
      <c r="EE220" s="159"/>
      <c r="EF220" s="159"/>
      <c r="EG220" s="159"/>
      <c r="EH220" s="159"/>
      <c r="EI220" s="159"/>
      <c r="EJ220" s="159"/>
      <c r="EK220" s="159"/>
      <c r="EL220" s="159"/>
      <c r="EM220" s="159"/>
    </row>
    <row r="221" spans="1:143" s="10" customFormat="1" ht="17.25">
      <c r="A221" s="159"/>
      <c r="B221" s="159"/>
      <c r="C221" s="159"/>
      <c r="D221" s="159"/>
      <c r="E221" s="159"/>
      <c r="F221" s="159"/>
      <c r="G221" s="159"/>
      <c r="H221" s="159"/>
      <c r="I221" s="159"/>
      <c r="J221" s="159"/>
      <c r="K221" s="159"/>
      <c r="L221" s="159"/>
      <c r="M221" s="159"/>
      <c r="N221" s="159"/>
      <c r="O221" s="159"/>
      <c r="P221" s="159"/>
      <c r="Q221" s="159"/>
      <c r="R221" s="159"/>
      <c r="S221" s="159"/>
      <c r="T221" s="159"/>
      <c r="U221" s="159"/>
      <c r="V221" s="159"/>
      <c r="W221" s="159"/>
      <c r="X221" s="159"/>
      <c r="Y221" s="159"/>
      <c r="Z221" s="159"/>
      <c r="AA221" s="159"/>
      <c r="AB221" s="159"/>
      <c r="AC221" s="159"/>
      <c r="AD221" s="159"/>
      <c r="AE221" s="159"/>
      <c r="AF221" s="159"/>
      <c r="AG221" s="159"/>
      <c r="AH221" s="159"/>
      <c r="AI221" s="159"/>
      <c r="AJ221" s="159"/>
      <c r="AK221" s="159"/>
      <c r="AL221" s="159"/>
      <c r="AM221" s="159"/>
      <c r="AN221" s="159"/>
      <c r="AO221" s="159"/>
      <c r="AP221" s="159"/>
      <c r="AQ221" s="159"/>
      <c r="AR221" s="159"/>
      <c r="AS221" s="159"/>
      <c r="AT221" s="159"/>
      <c r="AU221" s="159"/>
      <c r="AV221" s="159"/>
      <c r="AW221" s="159"/>
      <c r="AX221" s="159"/>
      <c r="AY221" s="159"/>
      <c r="AZ221" s="159"/>
      <c r="BA221" s="159"/>
      <c r="BB221" s="159"/>
      <c r="BC221" s="159"/>
      <c r="BD221" s="159"/>
      <c r="BE221" s="159"/>
      <c r="BF221" s="159"/>
      <c r="BG221" s="159"/>
      <c r="BH221" s="159"/>
      <c r="BI221" s="159"/>
      <c r="BJ221" s="159"/>
      <c r="BK221" s="159"/>
      <c r="BL221" s="159"/>
      <c r="BM221" s="159"/>
      <c r="BN221" s="159"/>
      <c r="BO221" s="159"/>
      <c r="BP221" s="159"/>
      <c r="BQ221" s="159"/>
      <c r="BR221" s="159"/>
      <c r="BS221" s="159"/>
      <c r="BT221" s="159"/>
      <c r="BU221" s="159"/>
      <c r="BV221" s="159"/>
      <c r="BW221" s="159"/>
      <c r="BX221" s="159"/>
      <c r="BY221" s="159"/>
      <c r="BZ221" s="159"/>
      <c r="CA221" s="159"/>
      <c r="CB221" s="159"/>
      <c r="CC221" s="159"/>
      <c r="CD221" s="159"/>
      <c r="CE221" s="159"/>
      <c r="CF221" s="159"/>
      <c r="CG221" s="159"/>
      <c r="CH221" s="159"/>
      <c r="CI221" s="159"/>
      <c r="CJ221" s="159"/>
      <c r="CK221" s="159"/>
      <c r="CL221" s="159"/>
      <c r="CM221" s="159"/>
      <c r="CN221" s="159"/>
      <c r="CO221" s="159"/>
      <c r="CP221" s="159"/>
      <c r="CQ221" s="159"/>
      <c r="CR221" s="159"/>
      <c r="CS221" s="159"/>
      <c r="CT221" s="159"/>
      <c r="CU221" s="159"/>
      <c r="CV221" s="159"/>
      <c r="CW221" s="159"/>
      <c r="CX221" s="159"/>
      <c r="CY221" s="159"/>
      <c r="CZ221" s="159"/>
      <c r="DA221" s="159"/>
      <c r="DB221" s="159"/>
      <c r="DC221" s="159"/>
      <c r="DD221" s="159"/>
      <c r="DE221" s="159"/>
      <c r="DF221" s="159"/>
      <c r="DG221" s="159"/>
      <c r="DH221" s="159"/>
      <c r="DI221" s="159"/>
      <c r="DJ221" s="159"/>
      <c r="DK221" s="159"/>
      <c r="DL221" s="159"/>
      <c r="DM221" s="159"/>
      <c r="DN221" s="159"/>
      <c r="DO221" s="159"/>
      <c r="DP221" s="159"/>
      <c r="DQ221" s="159"/>
      <c r="DR221" s="159"/>
      <c r="DS221" s="159"/>
      <c r="DT221" s="159"/>
      <c r="DU221" s="159"/>
      <c r="DV221" s="159"/>
      <c r="DW221" s="159"/>
      <c r="DX221" s="159"/>
      <c r="DY221" s="159"/>
      <c r="DZ221" s="159"/>
      <c r="EA221" s="159"/>
      <c r="EB221" s="159"/>
      <c r="EC221" s="159"/>
      <c r="ED221" s="159"/>
      <c r="EE221" s="159"/>
      <c r="EF221" s="159"/>
      <c r="EG221" s="159"/>
      <c r="EH221" s="159"/>
      <c r="EI221" s="159"/>
      <c r="EJ221" s="159"/>
      <c r="EK221" s="159"/>
      <c r="EL221" s="159"/>
      <c r="EM221" s="159"/>
    </row>
    <row r="222" spans="1:143" s="10" customFormat="1" ht="17.25">
      <c r="A222" s="159"/>
      <c r="B222" s="159"/>
      <c r="C222" s="159"/>
      <c r="D222" s="159"/>
      <c r="E222" s="159"/>
      <c r="F222" s="159"/>
      <c r="G222" s="159"/>
      <c r="H222" s="159"/>
      <c r="I222" s="159"/>
      <c r="J222" s="159"/>
      <c r="K222" s="159"/>
      <c r="L222" s="159"/>
      <c r="M222" s="159"/>
      <c r="N222" s="159"/>
      <c r="O222" s="159"/>
      <c r="P222" s="159"/>
      <c r="Q222" s="159"/>
      <c r="R222" s="159"/>
      <c r="S222" s="159"/>
      <c r="T222" s="159"/>
      <c r="U222" s="159"/>
      <c r="V222" s="159"/>
      <c r="W222" s="159"/>
      <c r="X222" s="159"/>
      <c r="Y222" s="159"/>
      <c r="Z222" s="159"/>
      <c r="AA222" s="159"/>
      <c r="AB222" s="159"/>
      <c r="AC222" s="159"/>
      <c r="AD222" s="159"/>
      <c r="AE222" s="159"/>
      <c r="AF222" s="159"/>
      <c r="AG222" s="159"/>
      <c r="AH222" s="159"/>
      <c r="AI222" s="159"/>
      <c r="AJ222" s="159"/>
      <c r="AK222" s="159"/>
      <c r="AL222" s="159"/>
      <c r="AM222" s="159"/>
      <c r="AN222" s="159"/>
      <c r="AO222" s="159"/>
      <c r="AP222" s="159"/>
      <c r="AQ222" s="159"/>
      <c r="AR222" s="159"/>
      <c r="AS222" s="159"/>
      <c r="AT222" s="159"/>
      <c r="AU222" s="159"/>
      <c r="AV222" s="159"/>
      <c r="AW222" s="159"/>
      <c r="AX222" s="159"/>
      <c r="AY222" s="159"/>
      <c r="AZ222" s="159"/>
      <c r="BA222" s="159"/>
      <c r="BB222" s="159"/>
      <c r="BC222" s="159"/>
      <c r="BD222" s="159"/>
      <c r="BE222" s="159"/>
      <c r="BF222" s="159"/>
      <c r="BG222" s="159"/>
      <c r="BH222" s="159"/>
      <c r="BI222" s="159"/>
      <c r="BJ222" s="159"/>
      <c r="BK222" s="159"/>
      <c r="BL222" s="159"/>
      <c r="BM222" s="159"/>
      <c r="BN222" s="159"/>
      <c r="BO222" s="159"/>
      <c r="BP222" s="159"/>
      <c r="BQ222" s="159"/>
      <c r="BR222" s="159"/>
      <c r="BS222" s="159"/>
      <c r="BT222" s="159"/>
      <c r="BU222" s="159"/>
      <c r="BV222" s="159"/>
      <c r="BW222" s="159"/>
      <c r="BX222" s="159"/>
      <c r="BY222" s="159"/>
      <c r="BZ222" s="159"/>
      <c r="CA222" s="159"/>
      <c r="CB222" s="159"/>
      <c r="CC222" s="159"/>
      <c r="CD222" s="159"/>
      <c r="CE222" s="159"/>
      <c r="CF222" s="159"/>
      <c r="CG222" s="159"/>
      <c r="CH222" s="159"/>
      <c r="CI222" s="159"/>
      <c r="CJ222" s="159"/>
      <c r="CK222" s="159"/>
      <c r="CL222" s="159"/>
      <c r="CM222" s="159"/>
      <c r="CN222" s="159"/>
      <c r="CO222" s="159"/>
      <c r="CP222" s="159"/>
      <c r="CQ222" s="159"/>
      <c r="CR222" s="159"/>
      <c r="CS222" s="159"/>
      <c r="CT222" s="159"/>
      <c r="CU222" s="159"/>
      <c r="CV222" s="159"/>
      <c r="CW222" s="159"/>
      <c r="CX222" s="159"/>
      <c r="CY222" s="159"/>
      <c r="CZ222" s="159"/>
      <c r="DA222" s="159"/>
      <c r="DB222" s="159"/>
      <c r="DC222" s="159"/>
      <c r="DD222" s="159"/>
      <c r="DE222" s="159"/>
      <c r="DF222" s="159"/>
      <c r="DG222" s="159"/>
      <c r="DH222" s="159"/>
      <c r="DI222" s="159"/>
      <c r="DJ222" s="159"/>
      <c r="DK222" s="159"/>
      <c r="DL222" s="159"/>
      <c r="DM222" s="159"/>
      <c r="DN222" s="159"/>
      <c r="DO222" s="159"/>
      <c r="DP222" s="159"/>
      <c r="DQ222" s="159"/>
      <c r="DR222" s="159"/>
      <c r="DS222" s="159"/>
      <c r="DT222" s="159"/>
      <c r="DU222" s="159"/>
      <c r="DV222" s="159"/>
      <c r="DW222" s="159"/>
      <c r="DX222" s="159"/>
      <c r="DY222" s="159"/>
      <c r="DZ222" s="159"/>
      <c r="EA222" s="159"/>
      <c r="EB222" s="159"/>
      <c r="EC222" s="159"/>
      <c r="ED222" s="159"/>
      <c r="EE222" s="159"/>
      <c r="EF222" s="159"/>
      <c r="EG222" s="159"/>
      <c r="EH222" s="159"/>
      <c r="EI222" s="159"/>
      <c r="EJ222" s="159"/>
      <c r="EK222" s="159"/>
      <c r="EL222" s="159"/>
      <c r="EM222" s="159"/>
    </row>
    <row r="223" spans="1:143" s="10" customFormat="1" ht="17.25">
      <c r="A223" s="159"/>
      <c r="B223" s="159"/>
      <c r="C223" s="159"/>
      <c r="D223" s="159"/>
      <c r="E223" s="159"/>
      <c r="F223" s="159"/>
      <c r="G223" s="159"/>
      <c r="H223" s="159"/>
      <c r="I223" s="159"/>
      <c r="J223" s="159"/>
      <c r="K223" s="159"/>
      <c r="L223" s="159"/>
      <c r="M223" s="159"/>
      <c r="N223" s="159"/>
      <c r="O223" s="159"/>
      <c r="P223" s="159"/>
      <c r="Q223" s="159"/>
      <c r="R223" s="159"/>
      <c r="S223" s="159"/>
      <c r="T223" s="159"/>
      <c r="U223" s="159"/>
      <c r="V223" s="159"/>
      <c r="W223" s="159"/>
      <c r="X223" s="159"/>
      <c r="Y223" s="159"/>
      <c r="Z223" s="159"/>
      <c r="AA223" s="159"/>
      <c r="AB223" s="159"/>
      <c r="AC223" s="159"/>
      <c r="AD223" s="159"/>
      <c r="AE223" s="159"/>
      <c r="AF223" s="159"/>
      <c r="AG223" s="159"/>
      <c r="AH223" s="159"/>
      <c r="AI223" s="159"/>
      <c r="AJ223" s="159"/>
      <c r="AK223" s="159"/>
      <c r="AL223" s="159"/>
      <c r="AM223" s="159"/>
      <c r="AN223" s="159"/>
      <c r="AO223" s="159"/>
      <c r="AP223" s="159"/>
      <c r="AQ223" s="159"/>
      <c r="AR223" s="159"/>
      <c r="AS223" s="159"/>
      <c r="AT223" s="159"/>
      <c r="AU223" s="159"/>
      <c r="AV223" s="159"/>
      <c r="AW223" s="159"/>
      <c r="AX223" s="159"/>
      <c r="AY223" s="159"/>
      <c r="AZ223" s="159"/>
      <c r="BA223" s="159"/>
      <c r="BB223" s="159"/>
      <c r="BC223" s="159"/>
      <c r="BD223" s="159"/>
      <c r="BE223" s="159"/>
      <c r="BF223" s="159"/>
      <c r="BG223" s="159"/>
      <c r="BH223" s="159"/>
      <c r="BI223" s="159"/>
      <c r="BJ223" s="159"/>
      <c r="BK223" s="159"/>
      <c r="BL223" s="159"/>
      <c r="BM223" s="159"/>
      <c r="BN223" s="159"/>
      <c r="BO223" s="159"/>
      <c r="BP223" s="159"/>
      <c r="BQ223" s="159"/>
      <c r="BR223" s="159"/>
      <c r="BS223" s="159"/>
      <c r="BT223" s="159"/>
      <c r="BU223" s="159"/>
      <c r="BV223" s="159"/>
      <c r="BW223" s="159"/>
      <c r="BX223" s="159"/>
      <c r="BY223" s="159"/>
      <c r="BZ223" s="159"/>
      <c r="CA223" s="159"/>
      <c r="CB223" s="159"/>
      <c r="CC223" s="159"/>
      <c r="CD223" s="159"/>
      <c r="CE223" s="159"/>
      <c r="CF223" s="159"/>
      <c r="CG223" s="159"/>
      <c r="CH223" s="159"/>
      <c r="CI223" s="159"/>
      <c r="CJ223" s="159"/>
      <c r="CK223" s="159"/>
      <c r="CL223" s="159"/>
      <c r="CM223" s="159"/>
      <c r="CN223" s="159"/>
      <c r="CO223" s="159"/>
      <c r="CP223" s="159"/>
      <c r="CQ223" s="159"/>
      <c r="CR223" s="159"/>
      <c r="CS223" s="159"/>
      <c r="CT223" s="159"/>
      <c r="CU223" s="159"/>
      <c r="CV223" s="159"/>
      <c r="CW223" s="159"/>
      <c r="CX223" s="159"/>
      <c r="CY223" s="159"/>
      <c r="CZ223" s="159"/>
      <c r="DA223" s="159"/>
      <c r="DB223" s="159"/>
      <c r="DC223" s="159"/>
      <c r="DD223" s="159"/>
      <c r="DE223" s="159"/>
      <c r="DF223" s="159"/>
      <c r="DG223" s="159"/>
      <c r="DH223" s="159"/>
      <c r="DI223" s="159"/>
      <c r="DJ223" s="159"/>
      <c r="DK223" s="159"/>
      <c r="DL223" s="159"/>
      <c r="DM223" s="159"/>
      <c r="DN223" s="159"/>
      <c r="DO223" s="159"/>
      <c r="DP223" s="159"/>
      <c r="DQ223" s="159"/>
      <c r="DR223" s="159"/>
      <c r="DS223" s="159"/>
      <c r="DT223" s="159"/>
      <c r="DU223" s="159"/>
      <c r="DV223" s="159"/>
      <c r="DW223" s="159"/>
      <c r="DX223" s="159"/>
      <c r="DY223" s="159"/>
      <c r="DZ223" s="159"/>
      <c r="EA223" s="159"/>
      <c r="EB223" s="159"/>
      <c r="EC223" s="159"/>
      <c r="ED223" s="159"/>
      <c r="EE223" s="159"/>
      <c r="EF223" s="159"/>
      <c r="EG223" s="159"/>
      <c r="EH223" s="159"/>
      <c r="EI223" s="159"/>
      <c r="EJ223" s="159"/>
      <c r="EK223" s="159"/>
      <c r="EL223" s="159"/>
      <c r="EM223" s="159"/>
    </row>
    <row r="224" spans="1:143" s="10" customFormat="1" ht="17.25">
      <c r="A224" s="159"/>
      <c r="B224" s="159"/>
      <c r="C224" s="159"/>
      <c r="D224" s="159"/>
      <c r="E224" s="159"/>
      <c r="F224" s="159"/>
      <c r="G224" s="159"/>
      <c r="H224" s="159"/>
      <c r="I224" s="159"/>
      <c r="J224" s="159"/>
      <c r="K224" s="159"/>
      <c r="L224" s="159"/>
      <c r="M224" s="159"/>
      <c r="N224" s="159"/>
      <c r="O224" s="159"/>
      <c r="P224" s="159"/>
      <c r="Q224" s="159"/>
      <c r="R224" s="159"/>
      <c r="S224" s="159"/>
      <c r="T224" s="159"/>
      <c r="U224" s="159"/>
      <c r="V224" s="159"/>
      <c r="W224" s="159"/>
      <c r="X224" s="159"/>
      <c r="Y224" s="159"/>
      <c r="Z224" s="159"/>
      <c r="AA224" s="159"/>
      <c r="AB224" s="159"/>
      <c r="AC224" s="159"/>
      <c r="AD224" s="159"/>
      <c r="AE224" s="159"/>
      <c r="AF224" s="159"/>
      <c r="AG224" s="159"/>
      <c r="AH224" s="159"/>
      <c r="AI224" s="159"/>
      <c r="AJ224" s="159"/>
      <c r="AK224" s="159"/>
      <c r="AL224" s="159"/>
      <c r="AM224" s="159"/>
      <c r="AN224" s="159"/>
      <c r="AO224" s="159"/>
      <c r="AP224" s="159"/>
      <c r="AQ224" s="159"/>
      <c r="AR224" s="159"/>
      <c r="AS224" s="159"/>
      <c r="AT224" s="159"/>
      <c r="AU224" s="159"/>
      <c r="AV224" s="159"/>
      <c r="AW224" s="159"/>
      <c r="AX224" s="159"/>
      <c r="AY224" s="159"/>
      <c r="AZ224" s="159"/>
      <c r="BA224" s="159"/>
      <c r="BB224" s="159"/>
      <c r="BC224" s="159"/>
      <c r="BD224" s="159"/>
      <c r="BE224" s="159"/>
      <c r="BF224" s="159"/>
      <c r="BG224" s="159"/>
      <c r="BH224" s="159"/>
      <c r="BI224" s="159"/>
      <c r="BJ224" s="159"/>
      <c r="BK224" s="159"/>
      <c r="BL224" s="159"/>
      <c r="BM224" s="159"/>
      <c r="BN224" s="159"/>
      <c r="BO224" s="159"/>
      <c r="BP224" s="159"/>
      <c r="BQ224" s="159"/>
      <c r="BR224" s="159"/>
      <c r="BS224" s="159"/>
      <c r="BT224" s="159"/>
      <c r="BU224" s="159"/>
      <c r="BV224" s="159"/>
      <c r="BW224" s="159"/>
      <c r="BX224" s="159"/>
      <c r="BY224" s="159"/>
      <c r="BZ224" s="159"/>
      <c r="CA224" s="159"/>
      <c r="CB224" s="159"/>
      <c r="CC224" s="159"/>
      <c r="CD224" s="159"/>
      <c r="CE224" s="159"/>
      <c r="CF224" s="159"/>
      <c r="CG224" s="159"/>
      <c r="CH224" s="159"/>
      <c r="CI224" s="159"/>
      <c r="CJ224" s="159"/>
      <c r="CK224" s="159"/>
      <c r="CL224" s="159"/>
      <c r="CM224" s="159"/>
      <c r="CN224" s="159"/>
      <c r="CO224" s="159"/>
      <c r="CP224" s="159"/>
      <c r="CQ224" s="159"/>
      <c r="CR224" s="159"/>
      <c r="CS224" s="159"/>
      <c r="CT224" s="159"/>
      <c r="CU224" s="159"/>
      <c r="CV224" s="159"/>
      <c r="CW224" s="159"/>
      <c r="CX224" s="159"/>
      <c r="CY224" s="159"/>
      <c r="CZ224" s="159"/>
      <c r="DA224" s="159"/>
      <c r="DB224" s="159"/>
      <c r="DC224" s="159"/>
      <c r="DD224" s="159"/>
      <c r="DE224" s="159"/>
      <c r="DF224" s="159"/>
      <c r="DG224" s="159"/>
      <c r="DH224" s="159"/>
      <c r="DI224" s="159"/>
      <c r="DJ224" s="159"/>
      <c r="DK224" s="159"/>
      <c r="DL224" s="159"/>
      <c r="DM224" s="159"/>
      <c r="DN224" s="159"/>
      <c r="DO224" s="159"/>
      <c r="DP224" s="159"/>
      <c r="DQ224" s="159"/>
      <c r="DR224" s="159"/>
      <c r="DS224" s="159"/>
      <c r="DT224" s="159"/>
      <c r="DU224" s="159"/>
      <c r="DV224" s="159"/>
      <c r="DW224" s="159"/>
      <c r="DX224" s="159"/>
      <c r="DY224" s="159"/>
      <c r="DZ224" s="159"/>
      <c r="EA224" s="159"/>
      <c r="EB224" s="159"/>
      <c r="EC224" s="159"/>
      <c r="ED224" s="159"/>
      <c r="EE224" s="159"/>
      <c r="EF224" s="159"/>
      <c r="EG224" s="159"/>
      <c r="EH224" s="159"/>
      <c r="EI224" s="159"/>
      <c r="EJ224" s="159"/>
      <c r="EK224" s="159"/>
      <c r="EL224" s="159"/>
      <c r="EM224" s="159"/>
    </row>
    <row r="225" spans="1:143" s="10" customFormat="1" ht="17.25">
      <c r="A225" s="159"/>
      <c r="B225" s="159"/>
      <c r="C225" s="159"/>
      <c r="D225" s="159"/>
      <c r="E225" s="159"/>
      <c r="F225" s="159"/>
      <c r="G225" s="159"/>
      <c r="H225" s="159"/>
      <c r="I225" s="159"/>
      <c r="J225" s="159"/>
      <c r="K225" s="159"/>
      <c r="L225" s="159"/>
      <c r="M225" s="159"/>
      <c r="N225" s="159"/>
      <c r="O225" s="159"/>
      <c r="P225" s="159"/>
      <c r="Q225" s="159"/>
      <c r="R225" s="159"/>
      <c r="S225" s="159"/>
      <c r="T225" s="159"/>
      <c r="U225" s="159"/>
      <c r="V225" s="159"/>
      <c r="W225" s="159"/>
      <c r="X225" s="159"/>
      <c r="Y225" s="159"/>
      <c r="Z225" s="159"/>
      <c r="AA225" s="159"/>
      <c r="AB225" s="159"/>
      <c r="AC225" s="159"/>
      <c r="AD225" s="159"/>
      <c r="AE225" s="159"/>
      <c r="AF225" s="159"/>
      <c r="AG225" s="159"/>
      <c r="AH225" s="159"/>
      <c r="AI225" s="159"/>
      <c r="AJ225" s="159"/>
      <c r="AK225" s="159"/>
      <c r="AL225" s="159"/>
      <c r="AM225" s="159"/>
      <c r="AN225" s="159"/>
      <c r="AO225" s="159"/>
      <c r="AP225" s="159"/>
      <c r="AQ225" s="159"/>
      <c r="AR225" s="159"/>
      <c r="AS225" s="159"/>
      <c r="AT225" s="159"/>
      <c r="AU225" s="159"/>
      <c r="AV225" s="159"/>
      <c r="AW225" s="159"/>
      <c r="AX225" s="159"/>
      <c r="AY225" s="159"/>
      <c r="AZ225" s="159"/>
      <c r="BA225" s="159"/>
      <c r="BB225" s="159"/>
      <c r="BC225" s="159"/>
      <c r="BD225" s="159"/>
      <c r="BE225" s="159"/>
      <c r="BF225" s="159"/>
      <c r="BG225" s="159"/>
      <c r="BH225" s="159"/>
      <c r="BI225" s="159"/>
      <c r="BJ225" s="159"/>
      <c r="BK225" s="159"/>
      <c r="BL225" s="159"/>
      <c r="BM225" s="159"/>
      <c r="BN225" s="159"/>
      <c r="BO225" s="159"/>
      <c r="BP225" s="159"/>
      <c r="BQ225" s="159"/>
      <c r="BR225" s="159"/>
      <c r="BS225" s="159"/>
      <c r="BT225" s="159"/>
      <c r="BU225" s="159"/>
      <c r="BV225" s="159"/>
      <c r="BW225" s="159"/>
      <c r="BX225" s="159"/>
      <c r="BY225" s="159"/>
      <c r="BZ225" s="159"/>
      <c r="CA225" s="159"/>
      <c r="CB225" s="159"/>
      <c r="CC225" s="159"/>
      <c r="CD225" s="159"/>
      <c r="CE225" s="159"/>
      <c r="CF225" s="159"/>
      <c r="CG225" s="159"/>
      <c r="CH225" s="159"/>
      <c r="CI225" s="159"/>
      <c r="CJ225" s="159"/>
      <c r="CK225" s="159"/>
      <c r="CL225" s="159"/>
      <c r="CM225" s="159"/>
      <c r="CN225" s="159"/>
      <c r="CO225" s="159"/>
      <c r="CP225" s="159"/>
      <c r="CQ225" s="159"/>
      <c r="CR225" s="159"/>
      <c r="CS225" s="159"/>
      <c r="CT225" s="159"/>
      <c r="CU225" s="159"/>
      <c r="CV225" s="159"/>
      <c r="CW225" s="159"/>
      <c r="CX225" s="159"/>
      <c r="CY225" s="159"/>
      <c r="CZ225" s="159"/>
      <c r="DA225" s="159"/>
      <c r="DB225" s="159"/>
      <c r="DC225" s="159"/>
      <c r="DD225" s="159"/>
      <c r="DE225" s="159"/>
      <c r="DF225" s="159"/>
      <c r="DG225" s="159"/>
      <c r="DH225" s="159"/>
      <c r="DI225" s="159"/>
      <c r="DJ225" s="159"/>
      <c r="DK225" s="159"/>
      <c r="DL225" s="159"/>
      <c r="DM225" s="159"/>
      <c r="DN225" s="159"/>
      <c r="DO225" s="159"/>
      <c r="DP225" s="159"/>
      <c r="DQ225" s="159"/>
      <c r="DR225" s="159"/>
      <c r="DS225" s="159"/>
      <c r="DT225" s="159"/>
      <c r="DU225" s="159"/>
      <c r="DV225" s="159"/>
      <c r="DW225" s="159"/>
      <c r="DX225" s="159"/>
      <c r="DY225" s="159"/>
      <c r="DZ225" s="159"/>
      <c r="EA225" s="159"/>
      <c r="EB225" s="159"/>
      <c r="EC225" s="159"/>
      <c r="ED225" s="159"/>
      <c r="EE225" s="159"/>
      <c r="EF225" s="159"/>
      <c r="EG225" s="159"/>
      <c r="EH225" s="159"/>
      <c r="EI225" s="159"/>
      <c r="EJ225" s="159"/>
      <c r="EK225" s="159"/>
      <c r="EL225" s="159"/>
      <c r="EM225" s="159"/>
    </row>
    <row r="226" spans="1:143" s="10" customFormat="1" ht="17.25">
      <c r="A226" s="159"/>
      <c r="B226" s="159"/>
      <c r="C226" s="159"/>
      <c r="D226" s="159"/>
      <c r="E226" s="159"/>
      <c r="F226" s="159"/>
      <c r="G226" s="159"/>
      <c r="H226" s="159"/>
      <c r="I226" s="159"/>
      <c r="J226" s="159"/>
      <c r="K226" s="159"/>
      <c r="L226" s="159"/>
      <c r="M226" s="159"/>
      <c r="N226" s="159"/>
      <c r="O226" s="159"/>
      <c r="P226" s="159"/>
      <c r="Q226" s="159"/>
      <c r="R226" s="159"/>
      <c r="S226" s="159"/>
      <c r="T226" s="159"/>
      <c r="U226" s="159"/>
      <c r="V226" s="159"/>
      <c r="W226" s="159"/>
      <c r="X226" s="159"/>
      <c r="Y226" s="159"/>
      <c r="Z226" s="159"/>
      <c r="AA226" s="159"/>
      <c r="AB226" s="159"/>
      <c r="AC226" s="159"/>
      <c r="AD226" s="159"/>
      <c r="AE226" s="159"/>
      <c r="AF226" s="159"/>
      <c r="AG226" s="159"/>
      <c r="AH226" s="159"/>
      <c r="AI226" s="159"/>
      <c r="AJ226" s="159"/>
      <c r="AK226" s="159"/>
      <c r="AL226" s="159"/>
      <c r="AM226" s="159"/>
      <c r="AN226" s="159"/>
      <c r="AO226" s="159"/>
      <c r="AP226" s="159"/>
      <c r="AQ226" s="159"/>
      <c r="AR226" s="159"/>
      <c r="AS226" s="159"/>
      <c r="AT226" s="159"/>
      <c r="AU226" s="159"/>
      <c r="AV226" s="159"/>
      <c r="AW226" s="159"/>
      <c r="AX226" s="159"/>
      <c r="AY226" s="159"/>
      <c r="AZ226" s="159"/>
      <c r="BA226" s="159"/>
      <c r="BB226" s="159"/>
      <c r="BC226" s="159"/>
      <c r="BD226" s="159"/>
      <c r="BE226" s="159"/>
      <c r="BF226" s="159"/>
      <c r="BG226" s="159"/>
      <c r="BH226" s="159"/>
      <c r="BI226" s="159"/>
      <c r="BJ226" s="159"/>
      <c r="BK226" s="159"/>
      <c r="BL226" s="159"/>
      <c r="BM226" s="159"/>
      <c r="BN226" s="159"/>
      <c r="BO226" s="159"/>
      <c r="BP226" s="159"/>
      <c r="BQ226" s="159"/>
      <c r="BR226" s="159"/>
      <c r="BS226" s="159"/>
      <c r="BT226" s="159"/>
      <c r="BU226" s="159"/>
      <c r="BV226" s="159"/>
      <c r="BW226" s="159"/>
      <c r="BX226" s="159"/>
      <c r="BY226" s="159"/>
      <c r="BZ226" s="159"/>
      <c r="CA226" s="159"/>
      <c r="CB226" s="159"/>
      <c r="CC226" s="159"/>
      <c r="CD226" s="159"/>
      <c r="CE226" s="159"/>
      <c r="CF226" s="159"/>
      <c r="CG226" s="159"/>
      <c r="CH226" s="159"/>
      <c r="CI226" s="159"/>
      <c r="CJ226" s="159"/>
      <c r="CK226" s="159"/>
      <c r="CL226" s="159"/>
      <c r="CM226" s="159"/>
      <c r="CN226" s="159"/>
      <c r="CO226" s="159"/>
      <c r="CP226" s="159"/>
      <c r="CQ226" s="159"/>
      <c r="CR226" s="159"/>
      <c r="CS226" s="159"/>
      <c r="CT226" s="159"/>
      <c r="CU226" s="159"/>
      <c r="CV226" s="159"/>
      <c r="CW226" s="159"/>
      <c r="CX226" s="159"/>
      <c r="CY226" s="159"/>
      <c r="CZ226" s="159"/>
      <c r="DA226" s="159"/>
      <c r="DB226" s="159"/>
      <c r="DC226" s="159"/>
      <c r="DD226" s="159"/>
      <c r="DE226" s="159"/>
      <c r="DF226" s="159"/>
      <c r="DG226" s="159"/>
      <c r="DH226" s="159"/>
      <c r="DI226" s="159"/>
      <c r="DJ226" s="159"/>
      <c r="DK226" s="159"/>
      <c r="DL226" s="159"/>
      <c r="DM226" s="159"/>
      <c r="DN226" s="159"/>
      <c r="DO226" s="159"/>
      <c r="DP226" s="159"/>
      <c r="DQ226" s="159"/>
      <c r="DR226" s="159"/>
      <c r="DS226" s="159"/>
      <c r="DT226" s="159"/>
      <c r="DU226" s="159"/>
      <c r="DV226" s="159"/>
      <c r="DW226" s="159"/>
      <c r="DX226" s="159"/>
      <c r="DY226" s="159"/>
      <c r="DZ226" s="159"/>
      <c r="EA226" s="159"/>
      <c r="EB226" s="159"/>
      <c r="EC226" s="159"/>
      <c r="ED226" s="159"/>
      <c r="EE226" s="159"/>
      <c r="EF226" s="159"/>
      <c r="EG226" s="159"/>
      <c r="EH226" s="159"/>
      <c r="EI226" s="159"/>
      <c r="EJ226" s="159"/>
      <c r="EK226" s="159"/>
      <c r="EL226" s="159"/>
      <c r="EM226" s="159"/>
    </row>
    <row r="227" spans="1:143" s="10" customFormat="1" ht="17.25">
      <c r="A227" s="159"/>
      <c r="B227" s="159"/>
      <c r="C227" s="159"/>
      <c r="D227" s="159"/>
      <c r="E227" s="159"/>
      <c r="F227" s="159"/>
      <c r="G227" s="159"/>
      <c r="H227" s="159"/>
      <c r="I227" s="159"/>
      <c r="J227" s="159"/>
      <c r="K227" s="159"/>
      <c r="L227" s="159"/>
      <c r="M227" s="159"/>
      <c r="N227" s="159"/>
      <c r="O227" s="159"/>
      <c r="P227" s="159"/>
      <c r="Q227" s="159"/>
      <c r="R227" s="159"/>
      <c r="S227" s="159"/>
      <c r="T227" s="159"/>
      <c r="U227" s="159"/>
      <c r="V227" s="159"/>
      <c r="W227" s="159"/>
      <c r="X227" s="159"/>
      <c r="Y227" s="159"/>
      <c r="Z227" s="159"/>
      <c r="AA227" s="159"/>
      <c r="AB227" s="159"/>
      <c r="AC227" s="159"/>
      <c r="AD227" s="159"/>
      <c r="AE227" s="159"/>
      <c r="AF227" s="159"/>
      <c r="AG227" s="159"/>
      <c r="AH227" s="159"/>
      <c r="AI227" s="159"/>
      <c r="AJ227" s="159"/>
      <c r="AK227" s="159"/>
      <c r="AL227" s="159"/>
      <c r="AM227" s="159"/>
      <c r="AN227" s="159"/>
      <c r="AO227" s="159"/>
      <c r="AP227" s="159"/>
      <c r="AQ227" s="159"/>
      <c r="AR227" s="159"/>
      <c r="AS227" s="159"/>
      <c r="AT227" s="159"/>
      <c r="AU227" s="159"/>
      <c r="AV227" s="159"/>
      <c r="AW227" s="159"/>
      <c r="AX227" s="159"/>
      <c r="AY227" s="159"/>
      <c r="AZ227" s="159"/>
      <c r="BA227" s="159"/>
      <c r="BB227" s="159"/>
      <c r="BC227" s="159"/>
      <c r="BD227" s="159"/>
      <c r="BE227" s="159"/>
      <c r="BF227" s="159"/>
      <c r="BG227" s="159"/>
      <c r="BH227" s="159"/>
      <c r="BI227" s="159"/>
      <c r="BJ227" s="159"/>
      <c r="BK227" s="159"/>
      <c r="BL227" s="159"/>
      <c r="BM227" s="159"/>
      <c r="BN227" s="159"/>
      <c r="BO227" s="159"/>
      <c r="BP227" s="159"/>
      <c r="BQ227" s="159"/>
      <c r="BR227" s="159"/>
      <c r="BS227" s="159"/>
      <c r="BT227" s="159"/>
      <c r="BU227" s="159"/>
      <c r="BV227" s="159"/>
      <c r="BW227" s="159"/>
      <c r="BX227" s="159"/>
      <c r="BY227" s="159"/>
      <c r="BZ227" s="159"/>
      <c r="CA227" s="159"/>
      <c r="CB227" s="159"/>
      <c r="CC227" s="159"/>
      <c r="CD227" s="159"/>
      <c r="CE227" s="159"/>
      <c r="CF227" s="159"/>
      <c r="CG227" s="159"/>
      <c r="CH227" s="159"/>
      <c r="CI227" s="159"/>
      <c r="CJ227" s="159"/>
      <c r="CK227" s="159"/>
      <c r="CL227" s="159"/>
      <c r="CM227" s="159"/>
      <c r="CN227" s="159"/>
      <c r="CO227" s="159"/>
      <c r="CP227" s="159"/>
      <c r="CQ227" s="159"/>
      <c r="CR227" s="159"/>
      <c r="CS227" s="159"/>
      <c r="CT227" s="159"/>
      <c r="CU227" s="159"/>
      <c r="CV227" s="159"/>
      <c r="CW227" s="159"/>
      <c r="CX227" s="159"/>
      <c r="CY227" s="159"/>
      <c r="CZ227" s="159"/>
      <c r="DA227" s="159"/>
      <c r="DB227" s="159"/>
      <c r="DC227" s="159"/>
      <c r="DD227" s="159"/>
      <c r="DE227" s="159"/>
      <c r="DF227" s="159"/>
      <c r="DG227" s="159"/>
      <c r="DH227" s="159"/>
      <c r="DI227" s="159"/>
      <c r="DJ227" s="159"/>
      <c r="DK227" s="159"/>
      <c r="DL227" s="159"/>
      <c r="DM227" s="159"/>
      <c r="DN227" s="159"/>
      <c r="DO227" s="159"/>
      <c r="DP227" s="159"/>
      <c r="DQ227" s="159"/>
      <c r="DR227" s="159"/>
      <c r="DS227" s="159"/>
      <c r="DT227" s="159"/>
      <c r="DU227" s="159"/>
      <c r="DV227" s="159"/>
      <c r="DW227" s="159"/>
      <c r="DX227" s="159"/>
      <c r="DY227" s="159"/>
      <c r="DZ227" s="159"/>
      <c r="EA227" s="159"/>
      <c r="EB227" s="159"/>
      <c r="EC227" s="159"/>
      <c r="ED227" s="159"/>
      <c r="EE227" s="159"/>
      <c r="EF227" s="159"/>
      <c r="EG227" s="159"/>
      <c r="EH227" s="159"/>
      <c r="EI227" s="159"/>
      <c r="EJ227" s="159"/>
      <c r="EK227" s="159"/>
      <c r="EL227" s="159"/>
      <c r="EM227" s="159"/>
    </row>
    <row r="228" spans="1:143" s="10" customFormat="1" ht="17.25">
      <c r="A228" s="159"/>
      <c r="B228" s="159"/>
      <c r="C228" s="159"/>
      <c r="D228" s="159"/>
      <c r="E228" s="159"/>
      <c r="F228" s="159"/>
      <c r="G228" s="159"/>
      <c r="H228" s="159"/>
      <c r="I228" s="159"/>
      <c r="J228" s="159"/>
      <c r="K228" s="159"/>
      <c r="L228" s="159"/>
      <c r="M228" s="159"/>
      <c r="N228" s="159"/>
      <c r="O228" s="159"/>
      <c r="P228" s="159"/>
      <c r="Q228" s="159"/>
      <c r="R228" s="159"/>
      <c r="S228" s="159"/>
      <c r="T228" s="159"/>
      <c r="U228" s="159"/>
      <c r="V228" s="159"/>
      <c r="W228" s="159"/>
      <c r="X228" s="159"/>
      <c r="Y228" s="159"/>
      <c r="Z228" s="159"/>
      <c r="AA228" s="159"/>
      <c r="AB228" s="159"/>
      <c r="AC228" s="159"/>
      <c r="AD228" s="159"/>
      <c r="AE228" s="159"/>
      <c r="AF228" s="159"/>
      <c r="AG228" s="159"/>
      <c r="AH228" s="159"/>
      <c r="AI228" s="159"/>
      <c r="AJ228" s="159"/>
      <c r="AK228" s="159"/>
      <c r="AL228" s="159"/>
      <c r="AM228" s="159"/>
      <c r="AN228" s="159"/>
      <c r="AO228" s="159"/>
      <c r="AP228" s="159"/>
      <c r="AQ228" s="159"/>
      <c r="AR228" s="159"/>
      <c r="AS228" s="159"/>
      <c r="AT228" s="159"/>
      <c r="AU228" s="159"/>
      <c r="AV228" s="159"/>
      <c r="AW228" s="159"/>
      <c r="AX228" s="159"/>
      <c r="AY228" s="159"/>
      <c r="AZ228" s="159"/>
      <c r="BA228" s="159"/>
      <c r="BB228" s="159"/>
      <c r="BC228" s="159"/>
      <c r="BD228" s="159"/>
      <c r="BE228" s="159"/>
      <c r="BF228" s="159"/>
      <c r="BG228" s="159"/>
      <c r="BH228" s="159"/>
      <c r="BI228" s="159"/>
      <c r="BJ228" s="159"/>
      <c r="BK228" s="159"/>
      <c r="BL228" s="159"/>
      <c r="BM228" s="159"/>
      <c r="BN228" s="159"/>
      <c r="BO228" s="159"/>
      <c r="BP228" s="159"/>
      <c r="BQ228" s="159"/>
      <c r="BR228" s="159"/>
      <c r="BS228" s="159"/>
      <c r="BT228" s="159"/>
      <c r="BU228" s="159"/>
      <c r="BV228" s="159"/>
      <c r="BW228" s="159"/>
      <c r="BX228" s="159"/>
      <c r="BY228" s="159"/>
      <c r="BZ228" s="159"/>
      <c r="CA228" s="159"/>
      <c r="CB228" s="159"/>
      <c r="CC228" s="159"/>
      <c r="CD228" s="159"/>
      <c r="CE228" s="159"/>
      <c r="CF228" s="159"/>
      <c r="CG228" s="159"/>
      <c r="CH228" s="159"/>
      <c r="CI228" s="159"/>
      <c r="CJ228" s="159"/>
      <c r="CK228" s="159"/>
      <c r="CL228" s="159"/>
      <c r="CM228" s="159"/>
      <c r="CN228" s="159"/>
      <c r="CO228" s="159"/>
      <c r="CP228" s="159"/>
      <c r="CQ228" s="159"/>
      <c r="CR228" s="159"/>
      <c r="CS228" s="159"/>
      <c r="CT228" s="159"/>
      <c r="CU228" s="159"/>
      <c r="CV228" s="159"/>
      <c r="CW228" s="159"/>
      <c r="CX228" s="159"/>
      <c r="CY228" s="159"/>
      <c r="CZ228" s="159"/>
      <c r="DA228" s="159"/>
      <c r="DB228" s="159"/>
      <c r="DC228" s="159"/>
      <c r="DD228" s="159"/>
      <c r="DE228" s="159"/>
      <c r="DF228" s="159"/>
      <c r="DG228" s="159"/>
      <c r="DH228" s="159"/>
      <c r="DI228" s="159"/>
      <c r="DJ228" s="159"/>
      <c r="DK228" s="159"/>
      <c r="DL228" s="159"/>
      <c r="DM228" s="159"/>
      <c r="DN228" s="159"/>
      <c r="DO228" s="159"/>
      <c r="DP228" s="159"/>
      <c r="DQ228" s="159"/>
      <c r="DR228" s="159"/>
      <c r="DS228" s="159"/>
      <c r="DT228" s="159"/>
      <c r="DU228" s="159"/>
      <c r="DV228" s="159"/>
      <c r="DW228" s="159"/>
      <c r="DX228" s="159"/>
      <c r="DY228" s="159"/>
      <c r="DZ228" s="159"/>
      <c r="EA228" s="159"/>
      <c r="EB228" s="159"/>
      <c r="EC228" s="159"/>
      <c r="ED228" s="159"/>
      <c r="EE228" s="159"/>
      <c r="EF228" s="159"/>
      <c r="EG228" s="159"/>
      <c r="EH228" s="159"/>
      <c r="EI228" s="159"/>
      <c r="EJ228" s="159"/>
      <c r="EK228" s="159"/>
      <c r="EL228" s="159"/>
      <c r="EM228" s="159"/>
    </row>
    <row r="229" spans="1:143" s="10" customFormat="1" ht="17.25">
      <c r="A229" s="159"/>
      <c r="B229" s="159"/>
      <c r="C229" s="159"/>
      <c r="D229" s="159"/>
      <c r="E229" s="159"/>
      <c r="F229" s="159"/>
      <c r="G229" s="159"/>
      <c r="H229" s="159"/>
      <c r="I229" s="159"/>
      <c r="J229" s="159"/>
      <c r="K229" s="159"/>
      <c r="L229" s="159"/>
      <c r="M229" s="159"/>
      <c r="N229" s="159"/>
      <c r="O229" s="159"/>
      <c r="P229" s="159"/>
      <c r="Q229" s="159"/>
      <c r="R229" s="159"/>
      <c r="S229" s="159"/>
      <c r="T229" s="159"/>
      <c r="U229" s="159"/>
      <c r="V229" s="159"/>
      <c r="W229" s="159"/>
      <c r="X229" s="159"/>
      <c r="Y229" s="159"/>
      <c r="Z229" s="159"/>
      <c r="AA229" s="159"/>
      <c r="AB229" s="159"/>
      <c r="AC229" s="159"/>
      <c r="AD229" s="159"/>
      <c r="AE229" s="159"/>
      <c r="AF229" s="159"/>
      <c r="AG229" s="159"/>
      <c r="AH229" s="159"/>
      <c r="AI229" s="159"/>
      <c r="AJ229" s="159"/>
      <c r="AK229" s="159"/>
      <c r="AL229" s="159"/>
      <c r="AM229" s="159"/>
      <c r="AN229" s="159"/>
      <c r="AO229" s="159"/>
      <c r="AP229" s="159"/>
      <c r="AQ229" s="159"/>
      <c r="AR229" s="159"/>
      <c r="AS229" s="159"/>
      <c r="AT229" s="159"/>
      <c r="AU229" s="159"/>
      <c r="AV229" s="159"/>
      <c r="AW229" s="159"/>
      <c r="AX229" s="159"/>
      <c r="AY229" s="159"/>
      <c r="AZ229" s="159"/>
      <c r="BA229" s="159"/>
      <c r="BB229" s="159"/>
      <c r="BC229" s="159"/>
      <c r="BD229" s="159"/>
      <c r="BE229" s="159"/>
      <c r="BF229" s="159"/>
      <c r="BG229" s="159"/>
      <c r="BH229" s="159"/>
      <c r="BI229" s="159"/>
      <c r="BJ229" s="159"/>
      <c r="BK229" s="159"/>
      <c r="BL229" s="159"/>
      <c r="BM229" s="159"/>
      <c r="BN229" s="159"/>
      <c r="BO229" s="159"/>
      <c r="BP229" s="159"/>
      <c r="BQ229" s="159"/>
      <c r="BR229" s="159"/>
      <c r="BS229" s="159"/>
      <c r="BT229" s="159"/>
      <c r="BU229" s="159"/>
      <c r="BV229" s="159"/>
      <c r="BW229" s="159"/>
      <c r="BX229" s="159"/>
      <c r="BY229" s="159"/>
      <c r="BZ229" s="159"/>
      <c r="CA229" s="159"/>
      <c r="CB229" s="159"/>
      <c r="CC229" s="159"/>
      <c r="CD229" s="159"/>
      <c r="CE229" s="159"/>
      <c r="CF229" s="159"/>
      <c r="CG229" s="159"/>
      <c r="CH229" s="159"/>
      <c r="CI229" s="159"/>
      <c r="CJ229" s="159"/>
      <c r="CK229" s="159"/>
      <c r="CL229" s="159"/>
      <c r="CM229" s="159"/>
      <c r="CN229" s="159"/>
      <c r="CO229" s="159"/>
      <c r="CP229" s="159"/>
      <c r="CQ229" s="159"/>
      <c r="CR229" s="159"/>
      <c r="CS229" s="159"/>
      <c r="CT229" s="159"/>
      <c r="CU229" s="159"/>
      <c r="CV229" s="159"/>
      <c r="CW229" s="159"/>
      <c r="CX229" s="159"/>
      <c r="CY229" s="159"/>
      <c r="CZ229" s="159"/>
      <c r="DA229" s="159"/>
      <c r="DB229" s="159"/>
      <c r="DC229" s="159"/>
      <c r="DD229" s="159"/>
      <c r="DE229" s="159"/>
      <c r="DF229" s="159"/>
      <c r="DG229" s="159"/>
      <c r="DH229" s="159"/>
      <c r="DI229" s="159"/>
      <c r="DJ229" s="159"/>
      <c r="DK229" s="159"/>
      <c r="DL229" s="159"/>
      <c r="DM229" s="159"/>
      <c r="DN229" s="159"/>
      <c r="DO229" s="159"/>
      <c r="DP229" s="159"/>
      <c r="DQ229" s="159"/>
      <c r="DR229" s="159"/>
      <c r="DS229" s="159"/>
      <c r="DT229" s="159"/>
      <c r="DU229" s="159"/>
      <c r="DV229" s="159"/>
      <c r="DW229" s="159"/>
      <c r="DX229" s="159"/>
      <c r="DY229" s="159"/>
      <c r="DZ229" s="159"/>
      <c r="EA229" s="159"/>
      <c r="EB229" s="159"/>
      <c r="EC229" s="159"/>
      <c r="ED229" s="159"/>
      <c r="EE229" s="159"/>
      <c r="EF229" s="159"/>
      <c r="EG229" s="159"/>
      <c r="EH229" s="159"/>
      <c r="EI229" s="159"/>
      <c r="EJ229" s="159"/>
      <c r="EK229" s="159"/>
      <c r="EL229" s="159"/>
      <c r="EM229" s="159"/>
    </row>
    <row r="230" spans="1:143" s="10" customFormat="1" ht="17.25">
      <c r="A230" s="159"/>
      <c r="B230" s="159"/>
      <c r="C230" s="159"/>
      <c r="D230" s="159"/>
      <c r="E230" s="159"/>
      <c r="F230" s="159"/>
      <c r="G230" s="159"/>
      <c r="H230" s="159"/>
      <c r="I230" s="159"/>
      <c r="J230" s="159"/>
      <c r="K230" s="159"/>
      <c r="L230" s="159"/>
      <c r="M230" s="159"/>
      <c r="N230" s="159"/>
      <c r="O230" s="159"/>
      <c r="P230" s="159"/>
      <c r="Q230" s="159"/>
      <c r="R230" s="159"/>
      <c r="S230" s="159"/>
      <c r="T230" s="159"/>
      <c r="U230" s="159"/>
      <c r="V230" s="159"/>
      <c r="W230" s="159"/>
      <c r="X230" s="159"/>
      <c r="Y230" s="159"/>
      <c r="Z230" s="159"/>
      <c r="AA230" s="159"/>
      <c r="AB230" s="159"/>
      <c r="AC230" s="159"/>
      <c r="AD230" s="159"/>
      <c r="AE230" s="159"/>
      <c r="AF230" s="159"/>
      <c r="AG230" s="159"/>
      <c r="AH230" s="159"/>
      <c r="AI230" s="159"/>
      <c r="AJ230" s="159"/>
      <c r="AK230" s="159"/>
      <c r="AL230" s="159"/>
      <c r="AM230" s="159"/>
      <c r="AN230" s="159"/>
      <c r="AO230" s="159"/>
      <c r="AP230" s="159"/>
      <c r="AQ230" s="159"/>
      <c r="AR230" s="159"/>
      <c r="AS230" s="159"/>
      <c r="AT230" s="159"/>
      <c r="AU230" s="159"/>
      <c r="AV230" s="159"/>
      <c r="AW230" s="159"/>
      <c r="AX230" s="159"/>
      <c r="AY230" s="159"/>
      <c r="AZ230" s="159"/>
      <c r="BA230" s="159"/>
      <c r="BB230" s="159"/>
      <c r="BC230" s="159"/>
      <c r="BD230" s="159"/>
      <c r="BE230" s="159"/>
      <c r="BF230" s="159"/>
      <c r="BG230" s="159"/>
      <c r="BH230" s="159"/>
      <c r="BI230" s="159"/>
      <c r="BJ230" s="159"/>
      <c r="BK230" s="159"/>
      <c r="BL230" s="159"/>
      <c r="BM230" s="159"/>
      <c r="BN230" s="159"/>
      <c r="BO230" s="159"/>
      <c r="BP230" s="159"/>
      <c r="BQ230" s="159"/>
      <c r="BR230" s="159"/>
      <c r="BS230" s="159"/>
      <c r="BT230" s="159"/>
      <c r="BU230" s="159"/>
      <c r="BV230" s="159"/>
      <c r="BW230" s="159"/>
      <c r="BX230" s="159"/>
      <c r="BY230" s="159"/>
      <c r="BZ230" s="159"/>
      <c r="CA230" s="159"/>
      <c r="CB230" s="159"/>
      <c r="CC230" s="159"/>
      <c r="CD230" s="159"/>
      <c r="CE230" s="159"/>
      <c r="CF230" s="159"/>
      <c r="CG230" s="159"/>
      <c r="CH230" s="159"/>
      <c r="CI230" s="159"/>
      <c r="CJ230" s="159"/>
      <c r="CK230" s="159"/>
      <c r="CL230" s="159"/>
      <c r="CM230" s="159"/>
      <c r="CN230" s="159"/>
      <c r="CO230" s="159"/>
      <c r="CP230" s="159"/>
      <c r="CQ230" s="159"/>
      <c r="CR230" s="159"/>
      <c r="CS230" s="159"/>
      <c r="CT230" s="159"/>
      <c r="CU230" s="159"/>
      <c r="CV230" s="159"/>
      <c r="CW230" s="159"/>
      <c r="CX230" s="159"/>
      <c r="CY230" s="159"/>
      <c r="CZ230" s="159"/>
      <c r="DA230" s="159"/>
      <c r="DB230" s="159"/>
      <c r="DC230" s="159"/>
      <c r="DD230" s="159"/>
      <c r="DE230" s="159"/>
      <c r="DF230" s="159"/>
      <c r="DG230" s="159"/>
      <c r="DH230" s="159"/>
      <c r="DI230" s="159"/>
      <c r="DJ230" s="159"/>
      <c r="DK230" s="159"/>
      <c r="DL230" s="159"/>
      <c r="DM230" s="159"/>
      <c r="DN230" s="159"/>
      <c r="DO230" s="159"/>
      <c r="DP230" s="159"/>
      <c r="DQ230" s="159"/>
      <c r="DR230" s="159"/>
      <c r="DS230" s="159"/>
      <c r="DT230" s="159"/>
      <c r="DU230" s="159"/>
      <c r="DV230" s="159"/>
      <c r="DW230" s="159"/>
      <c r="DX230" s="159"/>
      <c r="DY230" s="159"/>
      <c r="DZ230" s="159"/>
      <c r="EA230" s="159"/>
      <c r="EB230" s="159"/>
      <c r="EC230" s="159"/>
      <c r="ED230" s="159"/>
      <c r="EE230" s="159"/>
      <c r="EF230" s="159"/>
      <c r="EG230" s="159"/>
      <c r="EH230" s="159"/>
      <c r="EI230" s="159"/>
      <c r="EJ230" s="159"/>
      <c r="EK230" s="159"/>
      <c r="EL230" s="159"/>
      <c r="EM230" s="159"/>
    </row>
    <row r="231" spans="1:143" s="10" customFormat="1" ht="17.25">
      <c r="A231" s="159"/>
      <c r="B231" s="159"/>
      <c r="C231" s="159"/>
      <c r="D231" s="159"/>
      <c r="E231" s="159"/>
      <c r="F231" s="159"/>
      <c r="G231" s="159"/>
      <c r="H231" s="159"/>
      <c r="I231" s="159"/>
      <c r="J231" s="159"/>
      <c r="K231" s="159"/>
      <c r="L231" s="159"/>
      <c r="M231" s="159"/>
      <c r="N231" s="159"/>
      <c r="O231" s="159"/>
      <c r="P231" s="159"/>
      <c r="Q231" s="159"/>
      <c r="R231" s="159"/>
      <c r="S231" s="159"/>
      <c r="T231" s="159"/>
      <c r="U231" s="159"/>
      <c r="V231" s="159"/>
      <c r="W231" s="159"/>
      <c r="X231" s="159"/>
      <c r="Y231" s="159"/>
      <c r="Z231" s="159"/>
      <c r="AA231" s="159"/>
      <c r="AB231" s="159"/>
      <c r="AC231" s="159"/>
      <c r="AD231" s="159"/>
      <c r="AE231" s="159"/>
      <c r="AF231" s="159"/>
      <c r="AG231" s="159"/>
      <c r="AH231" s="159"/>
      <c r="AI231" s="159"/>
      <c r="AJ231" s="159"/>
      <c r="AK231" s="159"/>
      <c r="AL231" s="159"/>
      <c r="AM231" s="159"/>
      <c r="AN231" s="159"/>
      <c r="AO231" s="159"/>
      <c r="AP231" s="159"/>
      <c r="AQ231" s="159"/>
      <c r="AR231" s="159"/>
      <c r="AS231" s="159"/>
      <c r="AT231" s="159"/>
      <c r="AU231" s="159"/>
      <c r="AV231" s="159"/>
      <c r="AW231" s="159"/>
      <c r="AX231" s="159"/>
      <c r="AY231" s="159"/>
      <c r="AZ231" s="159"/>
      <c r="BA231" s="159"/>
      <c r="BB231" s="159"/>
      <c r="BC231" s="159"/>
      <c r="BD231" s="159"/>
      <c r="BE231" s="159"/>
      <c r="BF231" s="159"/>
      <c r="BG231" s="159"/>
      <c r="BH231" s="159"/>
      <c r="BI231" s="159"/>
      <c r="BJ231" s="159"/>
      <c r="BK231" s="159"/>
      <c r="BL231" s="159"/>
      <c r="BM231" s="159"/>
      <c r="BN231" s="159"/>
      <c r="BO231" s="159"/>
      <c r="BP231" s="159"/>
      <c r="BQ231" s="159"/>
      <c r="BR231" s="159"/>
      <c r="BS231" s="159"/>
      <c r="BT231" s="159"/>
      <c r="BU231" s="159"/>
      <c r="BV231" s="159"/>
      <c r="BW231" s="159"/>
      <c r="BX231" s="159"/>
      <c r="BY231" s="159"/>
      <c r="BZ231" s="159"/>
      <c r="CA231" s="159"/>
      <c r="CB231" s="159"/>
      <c r="CC231" s="159"/>
      <c r="CD231" s="159"/>
      <c r="CE231" s="159"/>
      <c r="CF231" s="159"/>
      <c r="CG231" s="159"/>
      <c r="CH231" s="159"/>
      <c r="CI231" s="159"/>
      <c r="CJ231" s="159"/>
      <c r="CK231" s="159"/>
      <c r="CL231" s="159"/>
      <c r="CM231" s="159"/>
      <c r="CN231" s="159"/>
      <c r="CO231" s="159"/>
      <c r="CP231" s="159"/>
      <c r="CQ231" s="159"/>
      <c r="CR231" s="159"/>
      <c r="CS231" s="159"/>
      <c r="CT231" s="159"/>
      <c r="CU231" s="159"/>
      <c r="CV231" s="159"/>
      <c r="CW231" s="159"/>
      <c r="CX231" s="159"/>
      <c r="CY231" s="159"/>
      <c r="CZ231" s="159"/>
      <c r="DA231" s="159"/>
      <c r="DB231" s="159"/>
      <c r="DC231" s="159"/>
      <c r="DD231" s="159"/>
      <c r="DE231" s="159"/>
      <c r="DF231" s="159"/>
      <c r="DG231" s="159"/>
      <c r="DH231" s="159"/>
      <c r="DI231" s="159"/>
      <c r="DJ231" s="159"/>
      <c r="DK231" s="159"/>
      <c r="DL231" s="159"/>
      <c r="DM231" s="159"/>
      <c r="DN231" s="159"/>
      <c r="DO231" s="159"/>
      <c r="DP231" s="159"/>
      <c r="DQ231" s="159"/>
      <c r="DR231" s="159"/>
      <c r="DS231" s="159"/>
      <c r="DT231" s="159"/>
      <c r="DU231" s="159"/>
      <c r="DV231" s="159"/>
      <c r="DW231" s="159"/>
      <c r="DX231" s="159"/>
      <c r="DY231" s="159"/>
      <c r="DZ231" s="159"/>
      <c r="EA231" s="159"/>
      <c r="EB231" s="159"/>
      <c r="EC231" s="159"/>
      <c r="ED231" s="159"/>
      <c r="EE231" s="159"/>
      <c r="EF231" s="159"/>
      <c r="EG231" s="159"/>
      <c r="EH231" s="159"/>
      <c r="EI231" s="159"/>
      <c r="EJ231" s="159"/>
      <c r="EK231" s="159"/>
      <c r="EL231" s="159"/>
      <c r="EM231" s="159"/>
    </row>
    <row r="232" spans="1:143" s="10" customFormat="1" ht="17.25">
      <c r="A232" s="159"/>
      <c r="B232" s="159"/>
      <c r="C232" s="159"/>
      <c r="D232" s="159"/>
      <c r="E232" s="159"/>
      <c r="F232" s="159"/>
      <c r="G232" s="159"/>
      <c r="H232" s="159"/>
      <c r="I232" s="159"/>
      <c r="J232" s="159"/>
      <c r="K232" s="159"/>
      <c r="L232" s="159"/>
      <c r="M232" s="159"/>
      <c r="N232" s="159"/>
      <c r="O232" s="159"/>
      <c r="P232" s="159"/>
      <c r="Q232" s="159"/>
      <c r="R232" s="159"/>
      <c r="S232" s="159"/>
      <c r="T232" s="159"/>
      <c r="U232" s="159"/>
      <c r="V232" s="159"/>
      <c r="W232" s="159"/>
      <c r="X232" s="159"/>
      <c r="Y232" s="159"/>
      <c r="Z232" s="159"/>
      <c r="AA232" s="159"/>
      <c r="AB232" s="159"/>
      <c r="AC232" s="159"/>
      <c r="AD232" s="159"/>
      <c r="AE232" s="159"/>
      <c r="AF232" s="159"/>
      <c r="AG232" s="159"/>
      <c r="AH232" s="159"/>
      <c r="AI232" s="159"/>
      <c r="AJ232" s="159"/>
      <c r="AK232" s="159"/>
      <c r="AL232" s="159"/>
      <c r="AM232" s="159"/>
      <c r="AN232" s="159"/>
      <c r="AO232" s="159"/>
      <c r="AP232" s="159"/>
      <c r="AQ232" s="159"/>
      <c r="AR232" s="159"/>
      <c r="AS232" s="159"/>
      <c r="AT232" s="159"/>
      <c r="AU232" s="159"/>
      <c r="AV232" s="159"/>
      <c r="AW232" s="159"/>
      <c r="AX232" s="159"/>
      <c r="AY232" s="159"/>
      <c r="AZ232" s="159"/>
      <c r="BA232" s="159"/>
      <c r="BB232" s="159"/>
      <c r="BC232" s="159"/>
      <c r="BD232" s="159"/>
      <c r="BE232" s="159"/>
      <c r="BF232" s="159"/>
      <c r="BG232" s="159"/>
      <c r="BH232" s="159"/>
      <c r="BI232" s="159"/>
      <c r="BJ232" s="159"/>
      <c r="BK232" s="159"/>
      <c r="BL232" s="159"/>
      <c r="BM232" s="159"/>
      <c r="BN232" s="159"/>
      <c r="BO232" s="159"/>
      <c r="BP232" s="159"/>
      <c r="BQ232" s="159"/>
      <c r="BR232" s="159"/>
      <c r="BS232" s="159"/>
      <c r="BT232" s="159"/>
      <c r="BU232" s="159"/>
      <c r="BV232" s="159"/>
      <c r="BW232" s="159"/>
      <c r="BX232" s="159"/>
      <c r="BY232" s="159"/>
      <c r="BZ232" s="159"/>
      <c r="CA232" s="159"/>
      <c r="CB232" s="159"/>
      <c r="CC232" s="159"/>
      <c r="CD232" s="159"/>
      <c r="CE232" s="159"/>
      <c r="CF232" s="159"/>
      <c r="CG232" s="159"/>
      <c r="CH232" s="159"/>
      <c r="CI232" s="159"/>
      <c r="CJ232" s="159"/>
      <c r="CK232" s="159"/>
      <c r="CL232" s="159"/>
      <c r="CM232" s="159"/>
      <c r="CN232" s="159"/>
      <c r="CO232" s="159"/>
      <c r="CP232" s="159"/>
      <c r="CQ232" s="159"/>
      <c r="CR232" s="159"/>
      <c r="CS232" s="159"/>
      <c r="CT232" s="159"/>
      <c r="CU232" s="159"/>
      <c r="CV232" s="159"/>
      <c r="CW232" s="159"/>
      <c r="CX232" s="159"/>
      <c r="CY232" s="159"/>
      <c r="CZ232" s="159"/>
      <c r="DA232" s="159"/>
      <c r="DB232" s="159"/>
      <c r="DC232" s="159"/>
      <c r="DD232" s="159"/>
      <c r="DE232" s="159"/>
      <c r="DF232" s="159"/>
      <c r="DG232" s="159"/>
      <c r="DH232" s="159"/>
      <c r="DI232" s="159"/>
      <c r="DJ232" s="159"/>
      <c r="DK232" s="159"/>
      <c r="DL232" s="159"/>
      <c r="DM232" s="159"/>
      <c r="DN232" s="159"/>
      <c r="DO232" s="159"/>
      <c r="DP232" s="159"/>
      <c r="DQ232" s="159"/>
      <c r="DR232" s="159"/>
      <c r="DS232" s="159"/>
      <c r="DT232" s="159"/>
      <c r="DU232" s="159"/>
      <c r="DV232" s="159"/>
      <c r="DW232" s="159"/>
      <c r="DX232" s="159"/>
      <c r="DY232" s="159"/>
      <c r="DZ232" s="159"/>
      <c r="EA232" s="159"/>
      <c r="EB232" s="159"/>
      <c r="EC232" s="159"/>
      <c r="ED232" s="159"/>
      <c r="EE232" s="159"/>
      <c r="EF232" s="159"/>
      <c r="EG232" s="159"/>
      <c r="EH232" s="159"/>
      <c r="EI232" s="159"/>
      <c r="EJ232" s="159"/>
      <c r="EK232" s="159"/>
      <c r="EL232" s="159"/>
      <c r="EM232" s="159"/>
    </row>
    <row r="233" spans="1:143" s="10" customFormat="1" ht="17.25">
      <c r="A233" s="159"/>
      <c r="B233" s="159"/>
      <c r="C233" s="159"/>
      <c r="D233" s="159"/>
      <c r="E233" s="159"/>
      <c r="F233" s="159"/>
      <c r="G233" s="159"/>
      <c r="H233" s="159"/>
      <c r="I233" s="159"/>
      <c r="J233" s="159"/>
      <c r="K233" s="159"/>
      <c r="L233" s="159"/>
      <c r="M233" s="159"/>
      <c r="N233" s="159"/>
      <c r="O233" s="159"/>
      <c r="P233" s="159"/>
      <c r="Q233" s="159"/>
      <c r="R233" s="159"/>
      <c r="S233" s="159"/>
      <c r="T233" s="159"/>
      <c r="U233" s="159"/>
      <c r="V233" s="159"/>
      <c r="W233" s="159"/>
      <c r="X233" s="159"/>
      <c r="Y233" s="159"/>
      <c r="Z233" s="159"/>
      <c r="AA233" s="159"/>
      <c r="AB233" s="159"/>
      <c r="AC233" s="159"/>
      <c r="AD233" s="159"/>
      <c r="AE233" s="159"/>
      <c r="AF233" s="159"/>
      <c r="AG233" s="159"/>
      <c r="AH233" s="159"/>
      <c r="AI233" s="159"/>
      <c r="AJ233" s="159"/>
      <c r="AK233" s="159"/>
      <c r="AL233" s="159"/>
      <c r="AM233" s="159"/>
      <c r="AN233" s="159"/>
      <c r="AO233" s="159"/>
      <c r="AP233" s="159"/>
      <c r="AQ233" s="159"/>
      <c r="AR233" s="159"/>
      <c r="AS233" s="159"/>
      <c r="AT233" s="159"/>
      <c r="AU233" s="159"/>
      <c r="AV233" s="159"/>
      <c r="AW233" s="159"/>
      <c r="AX233" s="159"/>
      <c r="AY233" s="159"/>
      <c r="AZ233" s="159"/>
      <c r="BA233" s="159"/>
      <c r="BB233" s="159"/>
      <c r="BC233" s="159"/>
      <c r="BD233" s="159"/>
      <c r="BE233" s="159"/>
      <c r="BF233" s="159"/>
      <c r="BG233" s="159"/>
      <c r="BH233" s="159"/>
      <c r="BI233" s="159"/>
      <c r="BJ233" s="159"/>
      <c r="BK233" s="159"/>
      <c r="BL233" s="159"/>
      <c r="BM233" s="159"/>
      <c r="BN233" s="159"/>
      <c r="BO233" s="159"/>
      <c r="BP233" s="159"/>
      <c r="BQ233" s="159"/>
      <c r="BR233" s="159"/>
      <c r="BS233" s="159"/>
      <c r="BT233" s="159"/>
      <c r="BU233" s="159"/>
      <c r="BV233" s="159"/>
      <c r="BW233" s="159"/>
      <c r="BX233" s="159"/>
      <c r="BY233" s="159"/>
      <c r="BZ233" s="159"/>
      <c r="CA233" s="159"/>
      <c r="CB233" s="159"/>
      <c r="CC233" s="159"/>
      <c r="CD233" s="159"/>
      <c r="CE233" s="159"/>
      <c r="CF233" s="159"/>
      <c r="CG233" s="159"/>
      <c r="CH233" s="159"/>
      <c r="CI233" s="159"/>
      <c r="CJ233" s="159"/>
      <c r="CK233" s="159"/>
      <c r="CL233" s="159"/>
      <c r="CM233" s="159"/>
      <c r="CN233" s="159"/>
      <c r="CO233" s="159"/>
      <c r="CP233" s="159"/>
      <c r="CQ233" s="159"/>
      <c r="CR233" s="159"/>
      <c r="CS233" s="159"/>
      <c r="CT233" s="159"/>
      <c r="CU233" s="159"/>
      <c r="CV233" s="159"/>
      <c r="CW233" s="159"/>
      <c r="CX233" s="159"/>
      <c r="CY233" s="159"/>
      <c r="CZ233" s="159"/>
      <c r="DA233" s="159"/>
      <c r="DB233" s="159"/>
      <c r="DC233" s="159"/>
      <c r="DD233" s="159"/>
      <c r="DE233" s="159"/>
      <c r="DF233" s="159"/>
      <c r="DG233" s="159"/>
      <c r="DH233" s="159"/>
      <c r="DI233" s="159"/>
      <c r="DJ233" s="159"/>
      <c r="DK233" s="159"/>
      <c r="DL233" s="159"/>
      <c r="DM233" s="159"/>
      <c r="DN233" s="159"/>
      <c r="DO233" s="159"/>
      <c r="DP233" s="159"/>
      <c r="DQ233" s="159"/>
      <c r="DR233" s="159"/>
      <c r="DS233" s="159"/>
      <c r="DT233" s="159"/>
      <c r="DU233" s="159"/>
      <c r="DV233" s="159"/>
      <c r="DW233" s="159"/>
      <c r="DX233" s="159"/>
      <c r="DY233" s="159"/>
      <c r="DZ233" s="159"/>
      <c r="EA233" s="159"/>
      <c r="EB233" s="159"/>
      <c r="EC233" s="159"/>
      <c r="ED233" s="159"/>
      <c r="EE233" s="159"/>
      <c r="EF233" s="159"/>
      <c r="EG233" s="159"/>
      <c r="EH233" s="159"/>
      <c r="EI233" s="159"/>
      <c r="EJ233" s="159"/>
      <c r="EK233" s="159"/>
      <c r="EL233" s="159"/>
      <c r="EM233" s="159"/>
    </row>
    <row r="234" spans="1:143" s="10" customFormat="1" ht="17.25">
      <c r="A234" s="159"/>
      <c r="B234" s="159"/>
      <c r="C234" s="159"/>
      <c r="D234" s="159"/>
      <c r="E234" s="159"/>
      <c r="F234" s="159"/>
      <c r="G234" s="159"/>
      <c r="H234" s="159"/>
      <c r="I234" s="159"/>
      <c r="J234" s="159"/>
      <c r="K234" s="159"/>
      <c r="L234" s="159"/>
      <c r="M234" s="159"/>
      <c r="N234" s="159"/>
      <c r="O234" s="159"/>
      <c r="P234" s="159"/>
      <c r="Q234" s="159"/>
      <c r="R234" s="159"/>
      <c r="S234" s="159"/>
      <c r="T234" s="159"/>
      <c r="U234" s="159"/>
      <c r="V234" s="159"/>
      <c r="W234" s="159"/>
      <c r="X234" s="159"/>
      <c r="Y234" s="159"/>
      <c r="Z234" s="159"/>
      <c r="AA234" s="159"/>
      <c r="AB234" s="159"/>
      <c r="AC234" s="159"/>
      <c r="AD234" s="159"/>
      <c r="AE234" s="159"/>
      <c r="AF234" s="159"/>
      <c r="AG234" s="159"/>
      <c r="AH234" s="159"/>
      <c r="AI234" s="159"/>
      <c r="AJ234" s="159"/>
      <c r="AK234" s="159"/>
      <c r="AL234" s="159"/>
      <c r="AM234" s="159"/>
      <c r="AN234" s="159"/>
      <c r="AO234" s="159"/>
      <c r="AP234" s="159"/>
      <c r="AQ234" s="159"/>
      <c r="AR234" s="159"/>
      <c r="AS234" s="159"/>
      <c r="AT234" s="159"/>
      <c r="AU234" s="159"/>
      <c r="AV234" s="159"/>
      <c r="AW234" s="159"/>
      <c r="AX234" s="159"/>
      <c r="AY234" s="159"/>
      <c r="AZ234" s="159"/>
      <c r="BA234" s="159"/>
      <c r="BB234" s="159"/>
      <c r="BC234" s="159"/>
      <c r="BD234" s="159"/>
      <c r="BE234" s="159"/>
      <c r="BF234" s="159"/>
      <c r="BG234" s="159"/>
      <c r="BH234" s="159"/>
      <c r="BI234" s="159"/>
      <c r="BJ234" s="159"/>
      <c r="BK234" s="159"/>
      <c r="BL234" s="159"/>
      <c r="BM234" s="159"/>
      <c r="BN234" s="159"/>
      <c r="BO234" s="159"/>
      <c r="BP234" s="159"/>
      <c r="BQ234" s="159"/>
      <c r="BR234" s="159"/>
      <c r="BS234" s="159"/>
      <c r="BT234" s="159"/>
      <c r="BU234" s="159"/>
      <c r="BV234" s="159"/>
      <c r="BW234" s="159"/>
      <c r="BX234" s="159"/>
      <c r="BY234" s="159"/>
      <c r="BZ234" s="159"/>
      <c r="CA234" s="159"/>
      <c r="CB234" s="159"/>
      <c r="CC234" s="159"/>
      <c r="CD234" s="159"/>
      <c r="CE234" s="159"/>
      <c r="CF234" s="159"/>
      <c r="CG234" s="159"/>
      <c r="CH234" s="159"/>
      <c r="CI234" s="159"/>
      <c r="CJ234" s="159"/>
      <c r="CK234" s="159"/>
      <c r="CL234" s="159"/>
      <c r="CM234" s="159"/>
      <c r="CN234" s="159"/>
      <c r="CO234" s="159"/>
      <c r="CP234" s="159"/>
      <c r="CQ234" s="159"/>
      <c r="CR234" s="159"/>
      <c r="CS234" s="159"/>
      <c r="CT234" s="159"/>
      <c r="CU234" s="159"/>
      <c r="CV234" s="159"/>
      <c r="CW234" s="159"/>
      <c r="CX234" s="159"/>
      <c r="CY234" s="159"/>
      <c r="CZ234" s="159"/>
      <c r="DA234" s="159"/>
      <c r="DB234" s="159"/>
      <c r="DC234" s="159"/>
      <c r="DD234" s="159"/>
      <c r="DE234" s="159"/>
      <c r="DF234" s="159"/>
      <c r="DG234" s="159"/>
      <c r="DH234" s="159"/>
      <c r="DI234" s="159"/>
      <c r="DJ234" s="159"/>
      <c r="DK234" s="159"/>
      <c r="DL234" s="159"/>
      <c r="DM234" s="159"/>
      <c r="DN234" s="159"/>
      <c r="DO234" s="159"/>
      <c r="DP234" s="159"/>
      <c r="DQ234" s="159"/>
      <c r="DR234" s="159"/>
      <c r="DS234" s="159"/>
      <c r="DT234" s="159"/>
      <c r="DU234" s="159"/>
      <c r="DV234" s="159"/>
      <c r="DW234" s="159"/>
      <c r="DX234" s="159"/>
      <c r="DY234" s="159"/>
      <c r="DZ234" s="159"/>
      <c r="EA234" s="159"/>
      <c r="EB234" s="159"/>
      <c r="EC234" s="159"/>
      <c r="ED234" s="159"/>
      <c r="EE234" s="159"/>
      <c r="EF234" s="159"/>
      <c r="EG234" s="159"/>
      <c r="EH234" s="159"/>
      <c r="EI234" s="159"/>
      <c r="EJ234" s="159"/>
      <c r="EK234" s="159"/>
      <c r="EL234" s="159"/>
      <c r="EM234" s="159"/>
    </row>
    <row r="235" spans="1:143" s="10" customFormat="1" ht="17.25">
      <c r="A235" s="159"/>
      <c r="B235" s="159"/>
      <c r="C235" s="159"/>
      <c r="D235" s="159"/>
      <c r="E235" s="159"/>
      <c r="F235" s="159"/>
      <c r="G235" s="159"/>
      <c r="H235" s="159"/>
      <c r="I235" s="159"/>
      <c r="J235" s="159"/>
      <c r="K235" s="159"/>
      <c r="L235" s="159"/>
      <c r="M235" s="159"/>
      <c r="N235" s="159"/>
      <c r="O235" s="159"/>
      <c r="P235" s="159"/>
      <c r="Q235" s="159"/>
      <c r="R235" s="159"/>
      <c r="S235" s="159"/>
      <c r="T235" s="159"/>
      <c r="U235" s="159"/>
      <c r="V235" s="159"/>
      <c r="W235" s="159"/>
      <c r="X235" s="159"/>
      <c r="Y235" s="159"/>
      <c r="Z235" s="159"/>
      <c r="AA235" s="159"/>
      <c r="AB235" s="159"/>
      <c r="AC235" s="159"/>
      <c r="AD235" s="159"/>
      <c r="AE235" s="159"/>
      <c r="AF235" s="159"/>
      <c r="AG235" s="159"/>
      <c r="AH235" s="159"/>
      <c r="AI235" s="159"/>
      <c r="AJ235" s="159"/>
      <c r="AK235" s="159"/>
      <c r="AL235" s="159"/>
      <c r="AM235" s="159"/>
      <c r="AN235" s="159"/>
      <c r="AO235" s="159"/>
      <c r="AP235" s="159"/>
      <c r="AQ235" s="159"/>
      <c r="AR235" s="159"/>
      <c r="AS235" s="159"/>
      <c r="AT235" s="159"/>
      <c r="AU235" s="159"/>
      <c r="AV235" s="159"/>
      <c r="AW235" s="159"/>
      <c r="AX235" s="159"/>
      <c r="AY235" s="159"/>
      <c r="AZ235" s="159"/>
      <c r="BA235" s="159"/>
      <c r="BB235" s="159"/>
      <c r="BC235" s="159"/>
      <c r="BD235" s="159"/>
      <c r="BE235" s="159"/>
      <c r="BF235" s="159"/>
      <c r="BG235" s="159"/>
      <c r="BH235" s="159"/>
      <c r="BI235" s="159"/>
      <c r="BJ235" s="159"/>
      <c r="BK235" s="159"/>
      <c r="BL235" s="159"/>
      <c r="BM235" s="159"/>
      <c r="BN235" s="159"/>
      <c r="BO235" s="159"/>
      <c r="BP235" s="159"/>
      <c r="BQ235" s="159"/>
      <c r="BR235" s="159"/>
      <c r="BS235" s="159"/>
      <c r="BT235" s="159"/>
      <c r="BU235" s="159"/>
      <c r="BV235" s="159"/>
      <c r="BW235" s="159"/>
      <c r="BX235" s="159"/>
      <c r="BY235" s="159"/>
      <c r="BZ235" s="159"/>
      <c r="CA235" s="159"/>
      <c r="CB235" s="159"/>
      <c r="CC235" s="159"/>
      <c r="CD235" s="159"/>
      <c r="CE235" s="159"/>
      <c r="CF235" s="159"/>
      <c r="CG235" s="159"/>
      <c r="CH235" s="159"/>
      <c r="CI235" s="159"/>
      <c r="CJ235" s="159"/>
      <c r="CK235" s="159"/>
      <c r="CL235" s="159"/>
      <c r="CM235" s="159"/>
      <c r="CN235" s="159"/>
      <c r="CO235" s="159"/>
      <c r="CP235" s="159"/>
      <c r="CQ235" s="159"/>
      <c r="CR235" s="159"/>
      <c r="CS235" s="159"/>
      <c r="CT235" s="159"/>
      <c r="CU235" s="159"/>
      <c r="CV235" s="159"/>
      <c r="CW235" s="159"/>
      <c r="CX235" s="159"/>
      <c r="CY235" s="159"/>
      <c r="CZ235" s="159"/>
      <c r="DA235" s="159"/>
      <c r="DB235" s="159"/>
      <c r="DC235" s="159"/>
      <c r="DD235" s="159"/>
      <c r="DE235" s="159"/>
      <c r="DF235" s="159"/>
      <c r="DG235" s="159"/>
      <c r="DH235" s="159"/>
      <c r="DI235" s="159"/>
      <c r="DJ235" s="159"/>
      <c r="DK235" s="159"/>
      <c r="DL235" s="159"/>
      <c r="DM235" s="159"/>
      <c r="DN235" s="159"/>
      <c r="DO235" s="159"/>
      <c r="DP235" s="159"/>
      <c r="DQ235" s="159"/>
      <c r="DR235" s="159"/>
      <c r="DS235" s="159"/>
      <c r="DT235" s="159"/>
      <c r="DU235" s="159"/>
      <c r="DV235" s="159"/>
      <c r="DW235" s="159"/>
      <c r="DX235" s="159"/>
      <c r="DY235" s="159"/>
      <c r="DZ235" s="159"/>
      <c r="EA235" s="159"/>
      <c r="EB235" s="159"/>
      <c r="EC235" s="159"/>
      <c r="ED235" s="159"/>
      <c r="EE235" s="159"/>
      <c r="EF235" s="159"/>
      <c r="EG235" s="159"/>
      <c r="EH235" s="159"/>
      <c r="EI235" s="159"/>
      <c r="EJ235" s="159"/>
      <c r="EK235" s="159"/>
      <c r="EL235" s="159"/>
      <c r="EM235" s="159"/>
    </row>
    <row r="236" spans="1:143" s="10" customFormat="1" ht="17.25">
      <c r="A236" s="159"/>
      <c r="B236" s="159"/>
      <c r="C236" s="159"/>
      <c r="D236" s="159"/>
      <c r="E236" s="159"/>
      <c r="F236" s="159"/>
      <c r="G236" s="159"/>
      <c r="H236" s="159"/>
      <c r="I236" s="159"/>
      <c r="J236" s="159"/>
      <c r="K236" s="159"/>
      <c r="L236" s="159"/>
      <c r="M236" s="159"/>
      <c r="N236" s="159"/>
      <c r="O236" s="159"/>
      <c r="P236" s="159"/>
      <c r="Q236" s="159"/>
      <c r="R236" s="159"/>
      <c r="S236" s="159"/>
      <c r="T236" s="159"/>
      <c r="U236" s="159"/>
      <c r="V236" s="159"/>
      <c r="W236" s="159"/>
      <c r="X236" s="159"/>
      <c r="Y236" s="159"/>
      <c r="Z236" s="159"/>
      <c r="AA236" s="159"/>
      <c r="AB236" s="159"/>
      <c r="AC236" s="159"/>
      <c r="AD236" s="159"/>
      <c r="AE236" s="159"/>
      <c r="AF236" s="159"/>
      <c r="AG236" s="159"/>
      <c r="AH236" s="159"/>
      <c r="AI236" s="159"/>
      <c r="AJ236" s="159"/>
      <c r="AK236" s="159"/>
      <c r="AL236" s="159"/>
      <c r="AM236" s="159"/>
      <c r="AN236" s="159"/>
      <c r="AO236" s="159"/>
      <c r="AP236" s="159"/>
      <c r="AQ236" s="159"/>
      <c r="AR236" s="159"/>
      <c r="AS236" s="159"/>
      <c r="AT236" s="159"/>
      <c r="AU236" s="159"/>
      <c r="AV236" s="159"/>
      <c r="AW236" s="159"/>
      <c r="AX236" s="159"/>
      <c r="AY236" s="159"/>
      <c r="AZ236" s="159"/>
      <c r="BA236" s="159"/>
      <c r="BB236" s="159"/>
      <c r="BC236" s="159"/>
      <c r="BD236" s="159"/>
      <c r="BE236" s="159"/>
      <c r="BF236" s="159"/>
      <c r="BG236" s="159"/>
      <c r="BH236" s="159"/>
      <c r="BI236" s="159"/>
      <c r="BJ236" s="159"/>
      <c r="BK236" s="159"/>
      <c r="BL236" s="159"/>
      <c r="BM236" s="159"/>
      <c r="BN236" s="159"/>
      <c r="BO236" s="159"/>
      <c r="BP236" s="159"/>
      <c r="BQ236" s="159"/>
      <c r="BR236" s="159"/>
      <c r="BS236" s="159"/>
      <c r="BT236" s="159"/>
      <c r="BU236" s="159"/>
      <c r="BV236" s="159"/>
      <c r="BW236" s="159"/>
      <c r="BX236" s="159"/>
      <c r="BY236" s="159"/>
      <c r="BZ236" s="159"/>
      <c r="CA236" s="159"/>
      <c r="CB236" s="159"/>
      <c r="CC236" s="159"/>
      <c r="CD236" s="159"/>
      <c r="CE236" s="159"/>
      <c r="CF236" s="159"/>
      <c r="CG236" s="159"/>
      <c r="CH236" s="159"/>
      <c r="CI236" s="159"/>
      <c r="CJ236" s="159"/>
      <c r="CK236" s="159"/>
      <c r="CL236" s="159"/>
      <c r="CM236" s="159"/>
      <c r="CN236" s="159"/>
      <c r="CO236" s="159"/>
      <c r="CP236" s="159"/>
      <c r="CQ236" s="159"/>
      <c r="CR236" s="159"/>
      <c r="CS236" s="159"/>
      <c r="CT236" s="159"/>
      <c r="CU236" s="159"/>
      <c r="CV236" s="159"/>
      <c r="CW236" s="159"/>
      <c r="CX236" s="159"/>
      <c r="CY236" s="159"/>
      <c r="CZ236" s="159"/>
      <c r="DA236" s="159"/>
      <c r="DB236" s="159"/>
      <c r="DC236" s="159"/>
      <c r="DD236" s="159"/>
      <c r="DE236" s="159"/>
      <c r="DF236" s="159"/>
      <c r="DG236" s="159"/>
      <c r="DH236" s="159"/>
      <c r="DI236" s="159"/>
      <c r="DJ236" s="159"/>
      <c r="DK236" s="159"/>
      <c r="DL236" s="159"/>
      <c r="DM236" s="159"/>
      <c r="DN236" s="159"/>
      <c r="DO236" s="159"/>
      <c r="DP236" s="159"/>
      <c r="DQ236" s="159"/>
      <c r="DR236" s="159"/>
      <c r="DS236" s="159"/>
      <c r="DT236" s="159"/>
      <c r="DU236" s="159"/>
      <c r="DV236" s="159"/>
      <c r="DW236" s="159"/>
      <c r="DX236" s="159"/>
      <c r="DY236" s="159"/>
      <c r="DZ236" s="159"/>
      <c r="EA236" s="159"/>
      <c r="EB236" s="159"/>
      <c r="EC236" s="159"/>
      <c r="ED236" s="159"/>
      <c r="EE236" s="159"/>
      <c r="EF236" s="159"/>
      <c r="EG236" s="159"/>
      <c r="EH236" s="159"/>
      <c r="EI236" s="159"/>
      <c r="EJ236" s="159"/>
      <c r="EK236" s="159"/>
      <c r="EL236" s="159"/>
      <c r="EM236" s="159"/>
    </row>
    <row r="237" spans="1:143" s="10" customFormat="1" ht="17.25">
      <c r="A237" s="159"/>
      <c r="B237" s="159"/>
      <c r="C237" s="159"/>
      <c r="D237" s="159"/>
      <c r="E237" s="159"/>
      <c r="F237" s="159"/>
      <c r="G237" s="159"/>
      <c r="H237" s="159"/>
      <c r="I237" s="159"/>
      <c r="J237" s="159"/>
      <c r="K237" s="159"/>
      <c r="L237" s="159"/>
      <c r="M237" s="159"/>
      <c r="N237" s="159"/>
      <c r="O237" s="159"/>
      <c r="P237" s="159"/>
      <c r="Q237" s="159"/>
      <c r="R237" s="159"/>
      <c r="S237" s="159"/>
      <c r="T237" s="159"/>
      <c r="U237" s="159"/>
      <c r="V237" s="159"/>
      <c r="W237" s="159"/>
      <c r="X237" s="159"/>
      <c r="Y237" s="159"/>
      <c r="Z237" s="159"/>
      <c r="AA237" s="159"/>
      <c r="AB237" s="159"/>
      <c r="AC237" s="159"/>
      <c r="AD237" s="159"/>
      <c r="AE237" s="159"/>
      <c r="AF237" s="159"/>
      <c r="AG237" s="159"/>
      <c r="AH237" s="159"/>
      <c r="AI237" s="159"/>
      <c r="AJ237" s="159"/>
      <c r="AK237" s="159"/>
      <c r="AL237" s="159"/>
      <c r="AM237" s="159"/>
      <c r="AN237" s="159"/>
      <c r="AO237" s="159"/>
      <c r="AP237" s="159"/>
      <c r="AQ237" s="159"/>
      <c r="AR237" s="159"/>
      <c r="AS237" s="159"/>
      <c r="AT237" s="159"/>
      <c r="AU237" s="159"/>
      <c r="AV237" s="159"/>
      <c r="AW237" s="159"/>
      <c r="AX237" s="159"/>
      <c r="AY237" s="159"/>
      <c r="AZ237" s="159"/>
      <c r="BA237" s="159"/>
      <c r="BB237" s="159"/>
      <c r="BC237" s="159"/>
      <c r="BD237" s="159"/>
      <c r="BE237" s="159"/>
      <c r="BF237" s="159"/>
      <c r="BG237" s="159"/>
      <c r="BH237" s="159"/>
      <c r="BI237" s="159"/>
      <c r="BJ237" s="159"/>
      <c r="BK237" s="159"/>
      <c r="BL237" s="159"/>
      <c r="BM237" s="159"/>
      <c r="BN237" s="159"/>
      <c r="BO237" s="159"/>
      <c r="BP237" s="159"/>
      <c r="BQ237" s="159"/>
      <c r="BR237" s="159"/>
      <c r="BS237" s="159"/>
      <c r="BT237" s="159"/>
      <c r="BU237" s="159"/>
      <c r="BV237" s="159"/>
      <c r="BW237" s="159"/>
      <c r="BX237" s="159"/>
      <c r="BY237" s="159"/>
      <c r="BZ237" s="159"/>
      <c r="CA237" s="159"/>
      <c r="CB237" s="159"/>
      <c r="CC237" s="159"/>
      <c r="CD237" s="159"/>
      <c r="CE237" s="159"/>
      <c r="CF237" s="159"/>
      <c r="CG237" s="159"/>
      <c r="CH237" s="159"/>
      <c r="CI237" s="159"/>
      <c r="CJ237" s="159"/>
      <c r="CK237" s="159"/>
      <c r="CL237" s="159"/>
      <c r="CM237" s="159"/>
      <c r="CN237" s="159"/>
      <c r="CO237" s="159"/>
      <c r="CP237" s="159"/>
      <c r="CQ237" s="159"/>
      <c r="CR237" s="159"/>
      <c r="CS237" s="159"/>
      <c r="CT237" s="159"/>
      <c r="CU237" s="159"/>
      <c r="CV237" s="159"/>
      <c r="CW237" s="159"/>
      <c r="CX237" s="159"/>
      <c r="CY237" s="159"/>
      <c r="CZ237" s="159"/>
      <c r="DA237" s="159"/>
      <c r="DB237" s="159"/>
      <c r="DC237" s="159"/>
      <c r="DD237" s="159"/>
      <c r="DE237" s="159"/>
      <c r="DF237" s="159"/>
      <c r="DG237" s="159"/>
      <c r="DH237" s="159"/>
      <c r="DI237" s="159"/>
      <c r="DJ237" s="159"/>
      <c r="DK237" s="159"/>
      <c r="DL237" s="159"/>
      <c r="DM237" s="159"/>
      <c r="DN237" s="159"/>
      <c r="DO237" s="159"/>
      <c r="DP237" s="159"/>
      <c r="DQ237" s="159"/>
      <c r="DR237" s="159"/>
      <c r="DS237" s="159"/>
      <c r="DT237" s="159"/>
      <c r="DU237" s="159"/>
      <c r="DV237" s="159"/>
      <c r="DW237" s="159"/>
      <c r="DX237" s="159"/>
      <c r="DY237" s="159"/>
      <c r="DZ237" s="159"/>
      <c r="EA237" s="159"/>
      <c r="EB237" s="159"/>
      <c r="EC237" s="159"/>
      <c r="ED237" s="159"/>
      <c r="EE237" s="159"/>
      <c r="EF237" s="159"/>
      <c r="EG237" s="159"/>
      <c r="EH237" s="159"/>
      <c r="EI237" s="159"/>
      <c r="EJ237" s="159"/>
      <c r="EK237" s="159"/>
      <c r="EL237" s="159"/>
      <c r="EM237" s="159"/>
    </row>
    <row r="238" spans="1:143" s="10" customFormat="1" ht="17.25">
      <c r="A238" s="159"/>
      <c r="B238" s="159"/>
      <c r="C238" s="159"/>
      <c r="D238" s="159"/>
      <c r="E238" s="159"/>
      <c r="F238" s="159"/>
      <c r="G238" s="159"/>
      <c r="H238" s="159"/>
      <c r="I238" s="159"/>
      <c r="J238" s="159"/>
      <c r="K238" s="159"/>
      <c r="L238" s="159"/>
      <c r="M238" s="159"/>
      <c r="N238" s="159"/>
      <c r="O238" s="159"/>
      <c r="P238" s="159"/>
      <c r="Q238" s="159"/>
      <c r="R238" s="159"/>
      <c r="S238" s="159"/>
      <c r="T238" s="159"/>
      <c r="U238" s="159"/>
      <c r="V238" s="159"/>
      <c r="W238" s="159"/>
      <c r="X238" s="159"/>
      <c r="Y238" s="159"/>
      <c r="Z238" s="159"/>
      <c r="AA238" s="159"/>
      <c r="AB238" s="159"/>
      <c r="AC238" s="159"/>
      <c r="AD238" s="159"/>
      <c r="AE238" s="159"/>
      <c r="AF238" s="159"/>
      <c r="AG238" s="159"/>
      <c r="AH238" s="159"/>
      <c r="AI238" s="159"/>
      <c r="AJ238" s="159"/>
      <c r="AK238" s="159"/>
      <c r="AL238" s="159"/>
      <c r="AM238" s="159"/>
      <c r="AN238" s="159"/>
      <c r="AO238" s="159"/>
      <c r="AP238" s="159"/>
      <c r="AQ238" s="159"/>
      <c r="AR238" s="159"/>
      <c r="AS238" s="159"/>
      <c r="AT238" s="159"/>
      <c r="AU238" s="159"/>
      <c r="AV238" s="159"/>
      <c r="AW238" s="159"/>
      <c r="AX238" s="159"/>
      <c r="AY238" s="159"/>
      <c r="AZ238" s="159"/>
      <c r="BA238" s="159"/>
      <c r="BB238" s="159"/>
      <c r="BC238" s="159"/>
      <c r="BD238" s="159"/>
      <c r="BE238" s="159"/>
      <c r="BF238" s="159"/>
      <c r="BG238" s="159"/>
      <c r="BH238" s="159"/>
      <c r="BI238" s="159"/>
      <c r="BJ238" s="159"/>
      <c r="BK238" s="159"/>
      <c r="BL238" s="159"/>
      <c r="BM238" s="159"/>
      <c r="BN238" s="159"/>
      <c r="BO238" s="159"/>
      <c r="BP238" s="159"/>
      <c r="BQ238" s="159"/>
      <c r="BR238" s="159"/>
      <c r="BS238" s="159"/>
      <c r="BT238" s="159"/>
      <c r="BU238" s="159"/>
      <c r="BV238" s="159"/>
      <c r="BW238" s="159"/>
      <c r="BX238" s="159"/>
      <c r="BY238" s="159"/>
      <c r="BZ238" s="159"/>
      <c r="CA238" s="159"/>
      <c r="CB238" s="159"/>
      <c r="CC238" s="159"/>
      <c r="CD238" s="159"/>
      <c r="CE238" s="159"/>
      <c r="CF238" s="159"/>
      <c r="CG238" s="159"/>
      <c r="CH238" s="159"/>
      <c r="CI238" s="159"/>
      <c r="CJ238" s="159"/>
      <c r="CK238" s="159"/>
      <c r="CL238" s="159"/>
      <c r="CM238" s="159"/>
      <c r="CN238" s="159"/>
      <c r="CO238" s="159"/>
      <c r="CP238" s="159"/>
      <c r="CQ238" s="159"/>
      <c r="CR238" s="159"/>
      <c r="CS238" s="159"/>
      <c r="CT238" s="159"/>
      <c r="CU238" s="159"/>
      <c r="CV238" s="159"/>
      <c r="CW238" s="159"/>
      <c r="CX238" s="159"/>
      <c r="CY238" s="159"/>
      <c r="CZ238" s="159"/>
      <c r="DA238" s="159"/>
      <c r="DB238" s="159"/>
      <c r="DC238" s="159"/>
      <c r="DD238" s="159"/>
      <c r="DE238" s="159"/>
      <c r="DF238" s="159"/>
      <c r="DG238" s="159"/>
      <c r="DH238" s="159"/>
      <c r="DI238" s="159"/>
      <c r="DJ238" s="159"/>
      <c r="DK238" s="159"/>
      <c r="DL238" s="159"/>
      <c r="DM238" s="159"/>
      <c r="DN238" s="159"/>
      <c r="DO238" s="159"/>
      <c r="DP238" s="159"/>
      <c r="DQ238" s="159"/>
      <c r="DR238" s="159"/>
      <c r="DS238" s="159"/>
      <c r="DT238" s="159"/>
      <c r="DU238" s="159"/>
      <c r="DV238" s="159"/>
      <c r="DW238" s="159"/>
      <c r="DX238" s="159"/>
      <c r="DY238" s="159"/>
      <c r="DZ238" s="159"/>
      <c r="EA238" s="159"/>
      <c r="EB238" s="159"/>
      <c r="EC238" s="159"/>
      <c r="ED238" s="159"/>
      <c r="EE238" s="159"/>
      <c r="EF238" s="159"/>
      <c r="EG238" s="159"/>
      <c r="EH238" s="159"/>
      <c r="EI238" s="159"/>
      <c r="EJ238" s="159"/>
      <c r="EK238" s="159"/>
      <c r="EL238" s="159"/>
      <c r="EM238" s="159"/>
    </row>
    <row r="239" spans="1:143" s="10" customFormat="1" ht="17.25">
      <c r="A239" s="159"/>
      <c r="B239" s="159"/>
      <c r="C239" s="159"/>
      <c r="D239" s="159"/>
      <c r="E239" s="159"/>
      <c r="F239" s="159"/>
      <c r="G239" s="159"/>
      <c r="H239" s="159"/>
      <c r="I239" s="159"/>
      <c r="J239" s="159"/>
      <c r="K239" s="159"/>
      <c r="L239" s="159"/>
      <c r="M239" s="159"/>
      <c r="N239" s="159"/>
      <c r="O239" s="159"/>
      <c r="P239" s="159"/>
      <c r="Q239" s="159"/>
      <c r="R239" s="159"/>
      <c r="S239" s="159"/>
      <c r="T239" s="159"/>
      <c r="U239" s="159"/>
      <c r="V239" s="159"/>
      <c r="W239" s="159"/>
      <c r="X239" s="159"/>
      <c r="Y239" s="159"/>
      <c r="Z239" s="159"/>
      <c r="AA239" s="159"/>
      <c r="AB239" s="159"/>
      <c r="AC239" s="159"/>
      <c r="AD239" s="159"/>
      <c r="AE239" s="159"/>
      <c r="AF239" s="159"/>
      <c r="AG239" s="159"/>
      <c r="AH239" s="159"/>
      <c r="AI239" s="159"/>
      <c r="AJ239" s="159"/>
      <c r="AK239" s="159"/>
      <c r="AL239" s="159"/>
      <c r="AM239" s="159"/>
      <c r="AN239" s="159"/>
      <c r="AO239" s="159"/>
      <c r="AP239" s="159"/>
      <c r="AQ239" s="159"/>
      <c r="AR239" s="159"/>
      <c r="AS239" s="159"/>
      <c r="AT239" s="159"/>
      <c r="AU239" s="159"/>
      <c r="AV239" s="159"/>
      <c r="AW239" s="159"/>
      <c r="AX239" s="159"/>
      <c r="AY239" s="159"/>
      <c r="AZ239" s="159"/>
      <c r="BA239" s="159"/>
      <c r="BB239" s="159"/>
      <c r="BC239" s="159"/>
      <c r="BD239" s="159"/>
      <c r="BE239" s="159"/>
      <c r="BF239" s="159"/>
      <c r="BG239" s="159"/>
      <c r="BH239" s="159"/>
      <c r="BI239" s="159"/>
      <c r="BJ239" s="159"/>
      <c r="BK239" s="159"/>
      <c r="BL239" s="159"/>
      <c r="BM239" s="159"/>
      <c r="BN239" s="159"/>
      <c r="BO239" s="159"/>
      <c r="BP239" s="159"/>
      <c r="BQ239" s="159"/>
      <c r="BR239" s="159"/>
      <c r="BS239" s="159"/>
      <c r="BT239" s="159"/>
      <c r="BU239" s="159"/>
      <c r="BV239" s="159"/>
      <c r="BW239" s="159"/>
      <c r="BX239" s="159"/>
      <c r="BY239" s="159"/>
      <c r="BZ239" s="159"/>
      <c r="CA239" s="159"/>
      <c r="CB239" s="159"/>
      <c r="CC239" s="159"/>
      <c r="CD239" s="159"/>
      <c r="CE239" s="159"/>
      <c r="CF239" s="159"/>
      <c r="CG239" s="159"/>
      <c r="CH239" s="159"/>
      <c r="CI239" s="159"/>
      <c r="CJ239" s="159"/>
      <c r="CK239" s="159"/>
      <c r="CL239" s="159"/>
      <c r="CM239" s="159"/>
      <c r="CN239" s="159"/>
      <c r="CO239" s="159"/>
      <c r="CP239" s="159"/>
      <c r="CQ239" s="159"/>
      <c r="CR239" s="159"/>
      <c r="CS239" s="159"/>
      <c r="CT239" s="159"/>
      <c r="CU239" s="159"/>
      <c r="CV239" s="159"/>
      <c r="CW239" s="159"/>
      <c r="CX239" s="159"/>
      <c r="CY239" s="159"/>
      <c r="CZ239" s="159"/>
      <c r="DA239" s="159"/>
      <c r="DB239" s="159"/>
      <c r="DC239" s="159"/>
      <c r="DD239" s="159"/>
      <c r="DE239" s="159"/>
      <c r="DF239" s="159"/>
      <c r="DG239" s="159"/>
      <c r="DH239" s="159"/>
      <c r="DI239" s="159"/>
      <c r="DJ239" s="159"/>
      <c r="DK239" s="159"/>
      <c r="DL239" s="159"/>
      <c r="DM239" s="159"/>
      <c r="DN239" s="159"/>
      <c r="DO239" s="159"/>
      <c r="DP239" s="159"/>
      <c r="DQ239" s="159"/>
      <c r="DR239" s="159"/>
      <c r="DS239" s="159"/>
      <c r="DT239" s="159"/>
      <c r="DU239" s="159"/>
      <c r="DV239" s="159"/>
      <c r="DW239" s="159"/>
      <c r="DX239" s="159"/>
      <c r="DY239" s="159"/>
      <c r="DZ239" s="159"/>
      <c r="EA239" s="159"/>
      <c r="EB239" s="159"/>
      <c r="EC239" s="159"/>
      <c r="ED239" s="159"/>
      <c r="EE239" s="159"/>
      <c r="EF239" s="159"/>
      <c r="EG239" s="159"/>
      <c r="EH239" s="159"/>
      <c r="EI239" s="159"/>
      <c r="EJ239" s="159"/>
      <c r="EK239" s="159"/>
      <c r="EL239" s="159"/>
      <c r="EM239" s="159"/>
    </row>
    <row r="240" spans="1:143" s="10" customFormat="1" ht="17.25">
      <c r="A240" s="159"/>
      <c r="B240" s="159"/>
      <c r="C240" s="159"/>
      <c r="D240" s="159"/>
      <c r="E240" s="159"/>
      <c r="F240" s="159"/>
      <c r="G240" s="159"/>
      <c r="H240" s="159"/>
      <c r="I240" s="159"/>
      <c r="J240" s="159"/>
      <c r="K240" s="159"/>
      <c r="L240" s="159"/>
      <c r="M240" s="159"/>
      <c r="N240" s="159"/>
      <c r="O240" s="159"/>
      <c r="P240" s="159"/>
      <c r="Q240" s="159"/>
      <c r="R240" s="159"/>
      <c r="S240" s="159"/>
      <c r="T240" s="159"/>
      <c r="U240" s="159"/>
      <c r="V240" s="159"/>
      <c r="W240" s="159"/>
      <c r="X240" s="159"/>
      <c r="Y240" s="159"/>
      <c r="Z240" s="159"/>
      <c r="AA240" s="159"/>
      <c r="AB240" s="159"/>
      <c r="AC240" s="159"/>
      <c r="AD240" s="159"/>
      <c r="AE240" s="159"/>
      <c r="AF240" s="159"/>
      <c r="AG240" s="159"/>
      <c r="AH240" s="159"/>
      <c r="AI240" s="159"/>
      <c r="AJ240" s="159"/>
      <c r="AK240" s="159"/>
      <c r="AL240" s="159"/>
      <c r="AM240" s="159"/>
      <c r="AN240" s="159"/>
      <c r="AO240" s="159"/>
      <c r="AP240" s="159"/>
      <c r="AQ240" s="159"/>
      <c r="AR240" s="159"/>
      <c r="AS240" s="159"/>
      <c r="AT240" s="159"/>
      <c r="AU240" s="159"/>
      <c r="AV240" s="159"/>
      <c r="AW240" s="159"/>
      <c r="AX240" s="159"/>
      <c r="AY240" s="159"/>
      <c r="AZ240" s="159"/>
      <c r="BA240" s="159"/>
      <c r="BB240" s="159"/>
      <c r="BC240" s="159"/>
      <c r="BD240" s="159"/>
      <c r="BE240" s="159"/>
      <c r="BF240" s="159"/>
      <c r="BG240" s="159"/>
      <c r="BH240" s="159"/>
      <c r="BI240" s="159"/>
      <c r="BJ240" s="159"/>
      <c r="BK240" s="159"/>
      <c r="BL240" s="159"/>
      <c r="BM240" s="159"/>
      <c r="BN240" s="159"/>
      <c r="BO240" s="159"/>
      <c r="BP240" s="159"/>
      <c r="BQ240" s="159"/>
      <c r="BR240" s="159"/>
      <c r="BS240" s="159"/>
      <c r="BT240" s="159"/>
      <c r="BU240" s="159"/>
      <c r="BV240" s="159"/>
      <c r="BW240" s="159"/>
      <c r="BX240" s="159"/>
      <c r="BY240" s="159"/>
      <c r="BZ240" s="159"/>
      <c r="CA240" s="159"/>
      <c r="CB240" s="159"/>
      <c r="CC240" s="159"/>
      <c r="CD240" s="159"/>
      <c r="CE240" s="159"/>
      <c r="CF240" s="159"/>
      <c r="CG240" s="159"/>
      <c r="CH240" s="159"/>
      <c r="CI240" s="159"/>
      <c r="CJ240" s="159"/>
      <c r="CK240" s="159"/>
      <c r="CL240" s="159"/>
      <c r="CM240" s="159"/>
      <c r="CN240" s="159"/>
      <c r="CO240" s="159"/>
      <c r="CP240" s="159"/>
      <c r="CQ240" s="159"/>
      <c r="CR240" s="159"/>
      <c r="CS240" s="159"/>
      <c r="CT240" s="159"/>
      <c r="CU240" s="159"/>
      <c r="CV240" s="159"/>
      <c r="CW240" s="159"/>
      <c r="CX240" s="159"/>
      <c r="CY240" s="159"/>
      <c r="CZ240" s="159"/>
      <c r="DA240" s="159"/>
      <c r="DB240" s="159"/>
      <c r="DC240" s="159"/>
      <c r="DD240" s="159"/>
      <c r="DE240" s="159"/>
      <c r="DF240" s="159"/>
      <c r="DG240" s="159"/>
      <c r="DH240" s="159"/>
      <c r="DI240" s="159"/>
      <c r="DJ240" s="159"/>
      <c r="DK240" s="159"/>
      <c r="DL240" s="159"/>
      <c r="DM240" s="159"/>
      <c r="DN240" s="159"/>
      <c r="DO240" s="159"/>
      <c r="DP240" s="159"/>
      <c r="DQ240" s="159"/>
      <c r="DR240" s="159"/>
      <c r="DS240" s="159"/>
      <c r="DT240" s="159"/>
      <c r="DU240" s="159"/>
      <c r="DV240" s="159"/>
      <c r="DW240" s="159"/>
      <c r="DX240" s="159"/>
      <c r="DY240" s="159"/>
      <c r="DZ240" s="159"/>
      <c r="EA240" s="159"/>
      <c r="EB240" s="159"/>
      <c r="EC240" s="159"/>
      <c r="ED240" s="159"/>
      <c r="EE240" s="159"/>
      <c r="EF240" s="159"/>
      <c r="EG240" s="159"/>
      <c r="EH240" s="159"/>
      <c r="EI240" s="159"/>
      <c r="EJ240" s="159"/>
      <c r="EK240" s="159"/>
      <c r="EL240" s="159"/>
      <c r="EM240" s="159"/>
    </row>
    <row r="241" spans="1:143" s="10" customFormat="1" ht="17.25">
      <c r="A241" s="159"/>
      <c r="B241" s="159"/>
      <c r="C241" s="159"/>
      <c r="D241" s="159"/>
      <c r="E241" s="159"/>
      <c r="F241" s="159"/>
      <c r="G241" s="159"/>
      <c r="H241" s="159"/>
      <c r="I241" s="159"/>
      <c r="J241" s="159"/>
      <c r="K241" s="159"/>
      <c r="L241" s="159"/>
      <c r="M241" s="159"/>
      <c r="N241" s="159"/>
      <c r="O241" s="159"/>
      <c r="P241" s="159"/>
      <c r="Q241" s="159"/>
      <c r="R241" s="159"/>
      <c r="S241" s="159"/>
      <c r="T241" s="159"/>
      <c r="U241" s="159"/>
      <c r="V241" s="159"/>
      <c r="W241" s="159"/>
      <c r="X241" s="159"/>
      <c r="Y241" s="159"/>
      <c r="Z241" s="159"/>
      <c r="AA241" s="159"/>
      <c r="AB241" s="159"/>
      <c r="AC241" s="159"/>
      <c r="AD241" s="159"/>
      <c r="AE241" s="159"/>
      <c r="AF241" s="159"/>
      <c r="AG241" s="159"/>
      <c r="AH241" s="159"/>
      <c r="AI241" s="159"/>
      <c r="AJ241" s="159"/>
      <c r="AK241" s="159"/>
      <c r="AL241" s="159"/>
      <c r="AM241" s="159"/>
      <c r="AN241" s="159"/>
      <c r="AO241" s="159"/>
      <c r="AP241" s="159"/>
      <c r="AQ241" s="159"/>
      <c r="AR241" s="159"/>
      <c r="AS241" s="159"/>
      <c r="AT241" s="159"/>
      <c r="AU241" s="159"/>
      <c r="AV241" s="159"/>
      <c r="AW241" s="159"/>
      <c r="AX241" s="159"/>
      <c r="AY241" s="159"/>
      <c r="AZ241" s="159"/>
      <c r="BA241" s="159"/>
      <c r="BB241" s="159"/>
      <c r="BC241" s="159"/>
      <c r="BD241" s="159"/>
      <c r="BE241" s="159"/>
      <c r="BF241" s="159"/>
      <c r="BG241" s="159"/>
      <c r="BH241" s="159"/>
      <c r="BI241" s="159"/>
      <c r="BJ241" s="159"/>
      <c r="BK241" s="159"/>
      <c r="BL241" s="159"/>
      <c r="BM241" s="159"/>
      <c r="BN241" s="159"/>
      <c r="BO241" s="159"/>
      <c r="BP241" s="159"/>
      <c r="BQ241" s="159"/>
      <c r="BR241" s="159"/>
      <c r="BS241" s="159"/>
      <c r="BT241" s="159"/>
      <c r="BU241" s="159"/>
      <c r="BV241" s="159"/>
      <c r="BW241" s="159"/>
      <c r="BX241" s="159"/>
      <c r="BY241" s="159"/>
      <c r="BZ241" s="159"/>
      <c r="CA241" s="159"/>
      <c r="CB241" s="159"/>
      <c r="CC241" s="159"/>
      <c r="CD241" s="159"/>
      <c r="CE241" s="159"/>
      <c r="CF241" s="159"/>
      <c r="CG241" s="159"/>
      <c r="CH241" s="159"/>
      <c r="CI241" s="159"/>
      <c r="CJ241" s="159"/>
      <c r="CK241" s="159"/>
      <c r="CL241" s="159"/>
      <c r="CM241" s="159"/>
      <c r="CN241" s="159"/>
      <c r="CO241" s="159"/>
      <c r="CP241" s="159"/>
      <c r="CQ241" s="159"/>
      <c r="CR241" s="159"/>
      <c r="CS241" s="159"/>
      <c r="CT241" s="159"/>
      <c r="CU241" s="159"/>
      <c r="CV241" s="159"/>
      <c r="CW241" s="159"/>
      <c r="CX241" s="159"/>
      <c r="CY241" s="159"/>
      <c r="CZ241" s="159"/>
      <c r="DA241" s="159"/>
      <c r="DB241" s="159"/>
      <c r="DC241" s="159"/>
      <c r="DD241" s="159"/>
      <c r="DE241" s="159"/>
      <c r="DF241" s="159"/>
      <c r="DG241" s="159"/>
      <c r="DH241" s="159"/>
      <c r="DI241" s="159"/>
      <c r="DJ241" s="159"/>
      <c r="DK241" s="159"/>
      <c r="DL241" s="159"/>
      <c r="DM241" s="159"/>
      <c r="DN241" s="159"/>
      <c r="DO241" s="159"/>
      <c r="DP241" s="159"/>
      <c r="DQ241" s="159"/>
      <c r="DR241" s="159"/>
      <c r="DS241" s="159"/>
      <c r="DT241" s="159"/>
      <c r="DU241" s="159"/>
      <c r="DV241" s="159"/>
      <c r="DW241" s="159"/>
      <c r="DX241" s="159"/>
      <c r="DY241" s="159"/>
      <c r="DZ241" s="159"/>
      <c r="EA241" s="159"/>
      <c r="EB241" s="159"/>
      <c r="EC241" s="159"/>
      <c r="ED241" s="159"/>
      <c r="EE241" s="159"/>
      <c r="EF241" s="159"/>
      <c r="EG241" s="159"/>
      <c r="EH241" s="159"/>
      <c r="EI241" s="159"/>
      <c r="EJ241" s="159"/>
      <c r="EK241" s="159"/>
      <c r="EL241" s="159"/>
      <c r="EM241" s="159"/>
    </row>
    <row r="242" spans="1:143" s="10" customFormat="1" ht="17.25">
      <c r="A242" s="159"/>
      <c r="B242" s="159"/>
      <c r="C242" s="159"/>
      <c r="D242" s="159"/>
      <c r="E242" s="159"/>
      <c r="F242" s="159"/>
      <c r="G242" s="159"/>
      <c r="H242" s="159"/>
      <c r="I242" s="159"/>
      <c r="J242" s="159"/>
      <c r="K242" s="159"/>
      <c r="L242" s="159"/>
      <c r="M242" s="159"/>
      <c r="N242" s="159"/>
      <c r="O242" s="159"/>
      <c r="P242" s="159"/>
      <c r="Q242" s="159"/>
      <c r="R242" s="159"/>
      <c r="S242" s="159"/>
      <c r="T242" s="159"/>
      <c r="U242" s="159"/>
      <c r="V242" s="159"/>
      <c r="W242" s="159"/>
      <c r="X242" s="159"/>
      <c r="Y242" s="159"/>
      <c r="Z242" s="159"/>
      <c r="AA242" s="159"/>
      <c r="AB242" s="159"/>
      <c r="AC242" s="159"/>
      <c r="AD242" s="159"/>
      <c r="AE242" s="159"/>
      <c r="AF242" s="159"/>
      <c r="AG242" s="159"/>
      <c r="AH242" s="159"/>
      <c r="AI242" s="159"/>
      <c r="AJ242" s="159"/>
      <c r="AK242" s="159"/>
      <c r="AL242" s="159"/>
      <c r="AM242" s="159"/>
      <c r="AN242" s="159"/>
      <c r="AO242" s="159"/>
      <c r="AP242" s="159"/>
      <c r="AQ242" s="159"/>
      <c r="AR242" s="159"/>
      <c r="AS242" s="159"/>
      <c r="AT242" s="159"/>
      <c r="AU242" s="159"/>
      <c r="AV242" s="159"/>
      <c r="AW242" s="159"/>
      <c r="AX242" s="159"/>
      <c r="AY242" s="159"/>
      <c r="AZ242" s="159"/>
      <c r="BA242" s="159"/>
      <c r="BB242" s="159"/>
      <c r="BC242" s="159"/>
      <c r="BD242" s="159"/>
      <c r="BE242" s="159"/>
      <c r="BF242" s="159"/>
      <c r="BG242" s="159"/>
      <c r="BH242" s="159"/>
      <c r="BI242" s="159"/>
      <c r="BJ242" s="159"/>
      <c r="BK242" s="159"/>
      <c r="BL242" s="159"/>
      <c r="BM242" s="159"/>
      <c r="BN242" s="159"/>
      <c r="BO242" s="159"/>
      <c r="BP242" s="159"/>
      <c r="BQ242" s="159"/>
      <c r="BR242" s="159"/>
      <c r="BS242" s="159"/>
      <c r="BT242" s="159"/>
      <c r="BU242" s="159"/>
      <c r="BV242" s="159"/>
      <c r="BW242" s="159"/>
      <c r="BX242" s="159"/>
      <c r="BY242" s="159"/>
      <c r="BZ242" s="159"/>
      <c r="CA242" s="159"/>
      <c r="CB242" s="159"/>
      <c r="CC242" s="159"/>
      <c r="CD242" s="159"/>
      <c r="CE242" s="159"/>
      <c r="CF242" s="159"/>
      <c r="CG242" s="159"/>
      <c r="CH242" s="159"/>
      <c r="CI242" s="159"/>
      <c r="CJ242" s="159"/>
      <c r="CK242" s="159"/>
      <c r="CL242" s="159"/>
      <c r="CM242" s="159"/>
      <c r="CN242" s="159"/>
      <c r="CO242" s="159"/>
      <c r="CP242" s="159"/>
      <c r="CQ242" s="159"/>
      <c r="CR242" s="159"/>
      <c r="CS242" s="159"/>
      <c r="CT242" s="159"/>
      <c r="CU242" s="159"/>
      <c r="CV242" s="159"/>
      <c r="CW242" s="159"/>
      <c r="CX242" s="159"/>
      <c r="CY242" s="159"/>
      <c r="CZ242" s="159"/>
      <c r="DA242" s="159"/>
      <c r="DB242" s="159"/>
      <c r="DC242" s="159"/>
      <c r="DD242" s="159"/>
      <c r="DE242" s="159"/>
      <c r="DF242" s="159"/>
      <c r="DG242" s="159"/>
      <c r="DH242" s="159"/>
      <c r="DI242" s="159"/>
      <c r="DJ242" s="159"/>
      <c r="DK242" s="159"/>
      <c r="DL242" s="159"/>
      <c r="DM242" s="159"/>
      <c r="DN242" s="159"/>
      <c r="DO242" s="159"/>
      <c r="DP242" s="159"/>
      <c r="DQ242" s="159"/>
      <c r="DR242" s="159"/>
      <c r="DS242" s="159"/>
      <c r="DT242" s="159"/>
      <c r="DU242" s="159"/>
      <c r="DV242" s="159"/>
      <c r="DW242" s="159"/>
      <c r="DX242" s="159"/>
      <c r="DY242" s="159"/>
      <c r="DZ242" s="159"/>
      <c r="EA242" s="159"/>
      <c r="EB242" s="159"/>
      <c r="EC242" s="159"/>
      <c r="ED242" s="159"/>
      <c r="EE242" s="159"/>
      <c r="EF242" s="159"/>
      <c r="EG242" s="159"/>
      <c r="EH242" s="159"/>
      <c r="EI242" s="159"/>
      <c r="EJ242" s="159"/>
      <c r="EK242" s="159"/>
      <c r="EL242" s="159"/>
      <c r="EM242" s="159"/>
    </row>
    <row r="243" spans="1:143" s="10" customFormat="1" ht="17.25">
      <c r="A243" s="159"/>
      <c r="B243" s="159"/>
      <c r="C243" s="159"/>
      <c r="D243" s="159"/>
      <c r="E243" s="159"/>
      <c r="F243" s="159"/>
      <c r="G243" s="159"/>
      <c r="H243" s="159"/>
      <c r="I243" s="159"/>
      <c r="J243" s="159"/>
      <c r="K243" s="159"/>
      <c r="L243" s="159"/>
      <c r="M243" s="159"/>
      <c r="N243" s="159"/>
      <c r="O243" s="159"/>
      <c r="P243" s="159"/>
      <c r="Q243" s="159"/>
      <c r="R243" s="159"/>
      <c r="S243" s="159"/>
      <c r="T243" s="159"/>
      <c r="U243" s="159"/>
      <c r="V243" s="159"/>
      <c r="W243" s="159"/>
      <c r="X243" s="159"/>
      <c r="Y243" s="159"/>
      <c r="Z243" s="159"/>
      <c r="AA243" s="159"/>
      <c r="AB243" s="159"/>
      <c r="AC243" s="159"/>
      <c r="AD243" s="159"/>
      <c r="AE243" s="159"/>
      <c r="AF243" s="159"/>
      <c r="AG243" s="159"/>
      <c r="AH243" s="159"/>
      <c r="AI243" s="159"/>
      <c r="AJ243" s="159"/>
      <c r="AK243" s="159"/>
      <c r="AL243" s="159"/>
      <c r="AM243" s="159"/>
      <c r="AN243" s="159"/>
      <c r="AO243" s="159"/>
      <c r="AP243" s="159"/>
      <c r="AQ243" s="159"/>
      <c r="AR243" s="159"/>
      <c r="AS243" s="159"/>
      <c r="AT243" s="159"/>
      <c r="AU243" s="159"/>
      <c r="AV243" s="159"/>
      <c r="AW243" s="159"/>
      <c r="AX243" s="159"/>
      <c r="AY243" s="159"/>
      <c r="AZ243" s="159"/>
      <c r="BA243" s="159"/>
      <c r="BB243" s="159"/>
      <c r="BC243" s="159"/>
      <c r="BD243" s="159"/>
      <c r="BE243" s="159"/>
      <c r="BF243" s="159"/>
      <c r="BG243" s="159"/>
      <c r="BH243" s="159"/>
      <c r="BI243" s="159"/>
      <c r="BJ243" s="159"/>
      <c r="BK243" s="159"/>
      <c r="BL243" s="159"/>
      <c r="BM243" s="159"/>
      <c r="BN243" s="159"/>
      <c r="BO243" s="159"/>
      <c r="BP243" s="159"/>
      <c r="BQ243" s="159"/>
      <c r="BR243" s="159"/>
      <c r="BS243" s="159"/>
      <c r="BT243" s="159"/>
      <c r="BU243" s="159"/>
      <c r="BV243" s="159"/>
      <c r="BW243" s="159"/>
      <c r="BX243" s="159"/>
      <c r="BY243" s="159"/>
      <c r="BZ243" s="159"/>
      <c r="CA243" s="159"/>
      <c r="CB243" s="159"/>
      <c r="CC243" s="159"/>
      <c r="CD243" s="159"/>
      <c r="CE243" s="159"/>
      <c r="CF243" s="159"/>
      <c r="CG243" s="159"/>
      <c r="CH243" s="159"/>
      <c r="CI243" s="159"/>
      <c r="CJ243" s="159"/>
      <c r="CK243" s="159"/>
      <c r="CL243" s="159"/>
      <c r="CM243" s="159"/>
      <c r="CN243" s="159"/>
      <c r="CO243" s="159"/>
      <c r="CP243" s="159"/>
      <c r="CQ243" s="159"/>
      <c r="CR243" s="159"/>
      <c r="CS243" s="159"/>
      <c r="CT243" s="159"/>
      <c r="CU243" s="159"/>
      <c r="CV243" s="159"/>
      <c r="CW243" s="159"/>
      <c r="CX243" s="159"/>
      <c r="CY243" s="159"/>
      <c r="CZ243" s="159"/>
      <c r="DA243" s="159"/>
      <c r="DB243" s="159"/>
      <c r="DC243" s="159"/>
      <c r="DD243" s="159"/>
      <c r="DE243" s="159"/>
      <c r="DF243" s="159"/>
      <c r="DG243" s="159"/>
      <c r="DH243" s="159"/>
      <c r="DI243" s="159"/>
      <c r="DJ243" s="159"/>
      <c r="DK243" s="159"/>
      <c r="DL243" s="159"/>
      <c r="DM243" s="159"/>
      <c r="DN243" s="159"/>
      <c r="DO243" s="159"/>
      <c r="DP243" s="159"/>
      <c r="DQ243" s="159"/>
      <c r="DR243" s="159"/>
      <c r="DS243" s="159"/>
      <c r="DT243" s="159"/>
      <c r="DU243" s="159"/>
      <c r="DV243" s="159"/>
      <c r="DW243" s="159"/>
      <c r="DX243" s="159"/>
      <c r="DY243" s="159"/>
      <c r="DZ243" s="159"/>
      <c r="EA243" s="159"/>
      <c r="EB243" s="159"/>
      <c r="EC243" s="159"/>
      <c r="ED243" s="159"/>
      <c r="EE243" s="159"/>
      <c r="EF243" s="159"/>
      <c r="EG243" s="159"/>
      <c r="EH243" s="159"/>
      <c r="EI243" s="159"/>
      <c r="EJ243" s="159"/>
      <c r="EK243" s="159"/>
      <c r="EL243" s="159"/>
      <c r="EM243" s="159"/>
    </row>
    <row r="244" spans="1:143" s="10" customFormat="1" ht="17.25">
      <c r="A244" s="159"/>
      <c r="B244" s="159"/>
      <c r="C244" s="159"/>
      <c r="D244" s="159"/>
      <c r="E244" s="159"/>
      <c r="F244" s="159"/>
      <c r="G244" s="159"/>
      <c r="H244" s="159"/>
      <c r="I244" s="159"/>
      <c r="J244" s="159"/>
      <c r="K244" s="159"/>
      <c r="L244" s="159"/>
      <c r="M244" s="159"/>
      <c r="N244" s="159"/>
      <c r="O244" s="159"/>
      <c r="P244" s="159"/>
      <c r="Q244" s="159"/>
      <c r="R244" s="159"/>
      <c r="S244" s="159"/>
      <c r="T244" s="159"/>
      <c r="U244" s="159"/>
      <c r="V244" s="159"/>
      <c r="W244" s="159"/>
      <c r="X244" s="159"/>
      <c r="Y244" s="159"/>
      <c r="Z244" s="159"/>
      <c r="AA244" s="159"/>
      <c r="AB244" s="159"/>
      <c r="AC244" s="159"/>
      <c r="AD244" s="159"/>
      <c r="AE244" s="159"/>
      <c r="AF244" s="159"/>
      <c r="AG244" s="159"/>
      <c r="AH244" s="159"/>
      <c r="AI244" s="159"/>
      <c r="AJ244" s="159"/>
      <c r="AK244" s="159"/>
      <c r="AL244" s="159"/>
      <c r="AM244" s="159"/>
      <c r="AN244" s="159"/>
      <c r="AO244" s="159"/>
      <c r="AP244" s="159"/>
      <c r="AQ244" s="159"/>
      <c r="AR244" s="159"/>
      <c r="AS244" s="159"/>
      <c r="AT244" s="159"/>
      <c r="AU244" s="159"/>
      <c r="AV244" s="159"/>
      <c r="AW244" s="159"/>
      <c r="AX244" s="159"/>
      <c r="AY244" s="159"/>
      <c r="AZ244" s="159"/>
      <c r="BA244" s="159"/>
      <c r="BB244" s="159"/>
      <c r="BC244" s="159"/>
      <c r="BD244" s="159"/>
      <c r="BE244" s="159"/>
      <c r="BF244" s="159"/>
      <c r="BG244" s="159"/>
      <c r="BH244" s="159"/>
      <c r="BI244" s="159"/>
      <c r="BJ244" s="159"/>
      <c r="BK244" s="159"/>
      <c r="BL244" s="159"/>
      <c r="BM244" s="159"/>
      <c r="BN244" s="159"/>
      <c r="BO244" s="159"/>
      <c r="BP244" s="159"/>
      <c r="BQ244" s="159"/>
      <c r="BR244" s="159"/>
      <c r="BS244" s="159"/>
      <c r="BT244" s="159"/>
      <c r="BU244" s="159"/>
      <c r="BV244" s="159"/>
      <c r="BW244" s="159"/>
      <c r="BX244" s="159"/>
      <c r="BY244" s="159"/>
      <c r="BZ244" s="159"/>
      <c r="CA244" s="159"/>
      <c r="CB244" s="159"/>
      <c r="CC244" s="159"/>
      <c r="CD244" s="159"/>
      <c r="CE244" s="159"/>
      <c r="CF244" s="159"/>
      <c r="CG244" s="159"/>
      <c r="CH244" s="159"/>
      <c r="CI244" s="159"/>
      <c r="CJ244" s="159"/>
      <c r="CK244" s="159"/>
      <c r="CL244" s="159"/>
      <c r="CM244" s="159"/>
      <c r="CN244" s="159"/>
      <c r="CO244" s="159"/>
      <c r="CP244" s="159"/>
      <c r="CQ244" s="159"/>
      <c r="CR244" s="159"/>
      <c r="CS244" s="159"/>
      <c r="CT244" s="159"/>
      <c r="CU244" s="159"/>
      <c r="CV244" s="159"/>
      <c r="CW244" s="159"/>
      <c r="CX244" s="159"/>
      <c r="CY244" s="159"/>
      <c r="CZ244" s="159"/>
      <c r="DA244" s="159"/>
      <c r="DB244" s="159"/>
      <c r="DC244" s="159"/>
      <c r="DD244" s="159"/>
      <c r="DE244" s="159"/>
      <c r="DF244" s="159"/>
      <c r="DG244" s="159"/>
      <c r="DH244" s="159"/>
      <c r="DI244" s="159"/>
      <c r="DJ244" s="159"/>
      <c r="DK244" s="159"/>
      <c r="DL244" s="159"/>
      <c r="DM244" s="159"/>
      <c r="DN244" s="159"/>
      <c r="DO244" s="159"/>
      <c r="DP244" s="159"/>
      <c r="DQ244" s="159"/>
      <c r="DR244" s="159"/>
      <c r="DS244" s="159"/>
      <c r="DT244" s="159"/>
      <c r="DU244" s="159"/>
      <c r="DV244" s="159"/>
      <c r="DW244" s="159"/>
      <c r="DX244" s="159"/>
      <c r="DY244" s="159"/>
      <c r="DZ244" s="159"/>
      <c r="EA244" s="159"/>
      <c r="EB244" s="159"/>
      <c r="EC244" s="159"/>
      <c r="ED244" s="159"/>
      <c r="EE244" s="159"/>
      <c r="EF244" s="159"/>
      <c r="EG244" s="159"/>
      <c r="EH244" s="159"/>
      <c r="EI244" s="159"/>
      <c r="EJ244" s="159"/>
      <c r="EK244" s="159"/>
      <c r="EL244" s="159"/>
      <c r="EM244" s="159"/>
    </row>
    <row r="245" spans="1:143" s="10" customFormat="1" ht="17.25">
      <c r="A245" s="159"/>
      <c r="B245" s="159"/>
      <c r="C245" s="159"/>
      <c r="D245" s="159"/>
      <c r="E245" s="159"/>
      <c r="F245" s="159"/>
      <c r="G245" s="159"/>
      <c r="H245" s="159"/>
      <c r="I245" s="159"/>
      <c r="J245" s="159"/>
      <c r="K245" s="159"/>
      <c r="L245" s="159"/>
      <c r="M245" s="159"/>
      <c r="N245" s="159"/>
      <c r="O245" s="159"/>
      <c r="P245" s="159"/>
      <c r="Q245" s="159"/>
      <c r="R245" s="159"/>
      <c r="S245" s="159"/>
      <c r="T245" s="159"/>
      <c r="U245" s="159"/>
      <c r="V245" s="159"/>
      <c r="W245" s="159"/>
      <c r="X245" s="159"/>
      <c r="Y245" s="159"/>
      <c r="Z245" s="159"/>
      <c r="AA245" s="159"/>
      <c r="AB245" s="159"/>
      <c r="AC245" s="159"/>
      <c r="AD245" s="159"/>
      <c r="AE245" s="159"/>
      <c r="AF245" s="159"/>
      <c r="AG245" s="159"/>
      <c r="AH245" s="159"/>
      <c r="AI245" s="159"/>
      <c r="AJ245" s="159"/>
      <c r="AK245" s="159"/>
      <c r="AL245" s="159"/>
      <c r="AM245" s="159"/>
      <c r="AN245" s="159"/>
      <c r="AO245" s="159"/>
      <c r="AP245" s="159"/>
      <c r="AQ245" s="159"/>
      <c r="AR245" s="159"/>
      <c r="AS245" s="159"/>
      <c r="AT245" s="159"/>
      <c r="AU245" s="159"/>
      <c r="AV245" s="159"/>
      <c r="AW245" s="159"/>
      <c r="AX245" s="159"/>
      <c r="AY245" s="159"/>
      <c r="AZ245" s="159"/>
      <c r="BA245" s="159"/>
      <c r="BB245" s="159"/>
      <c r="BC245" s="159"/>
      <c r="BD245" s="159"/>
      <c r="BE245" s="159"/>
      <c r="BF245" s="159"/>
      <c r="BG245" s="159"/>
      <c r="BH245" s="159"/>
      <c r="BI245" s="159"/>
      <c r="BJ245" s="159"/>
      <c r="BK245" s="159"/>
      <c r="BL245" s="159"/>
      <c r="BM245" s="159"/>
      <c r="BN245" s="159"/>
      <c r="BO245" s="159"/>
      <c r="BP245" s="159"/>
      <c r="BQ245" s="159"/>
      <c r="BR245" s="159"/>
      <c r="BS245" s="159"/>
      <c r="BT245" s="159"/>
      <c r="BU245" s="159"/>
      <c r="BV245" s="159"/>
      <c r="BW245" s="159"/>
      <c r="BX245" s="159"/>
      <c r="BY245" s="159"/>
      <c r="BZ245" s="159"/>
      <c r="CA245" s="159"/>
      <c r="CB245" s="159"/>
      <c r="CC245" s="159"/>
      <c r="CD245" s="159"/>
      <c r="CE245" s="159"/>
      <c r="CF245" s="159"/>
      <c r="CG245" s="159"/>
      <c r="CH245" s="159"/>
      <c r="CI245" s="159"/>
      <c r="CJ245" s="159"/>
      <c r="CK245" s="159"/>
      <c r="CL245" s="159"/>
      <c r="CM245" s="159"/>
      <c r="CN245" s="159"/>
      <c r="CO245" s="159"/>
      <c r="CP245" s="159"/>
      <c r="CQ245" s="159"/>
      <c r="CR245" s="159"/>
      <c r="CS245" s="159"/>
      <c r="CT245" s="159"/>
      <c r="CU245" s="159"/>
      <c r="CV245" s="159"/>
      <c r="CW245" s="159"/>
      <c r="CX245" s="159"/>
      <c r="CY245" s="159"/>
      <c r="CZ245" s="159"/>
      <c r="DA245" s="159"/>
      <c r="DB245" s="159"/>
      <c r="DC245" s="159"/>
      <c r="DD245" s="159"/>
      <c r="DE245" s="159"/>
      <c r="DF245" s="159"/>
      <c r="DG245" s="159"/>
      <c r="DH245" s="159"/>
      <c r="DI245" s="159"/>
      <c r="DJ245" s="159"/>
      <c r="DK245" s="159"/>
      <c r="DL245" s="159"/>
      <c r="DM245" s="159"/>
      <c r="DN245" s="159"/>
      <c r="DO245" s="159"/>
      <c r="DP245" s="159"/>
      <c r="DQ245" s="159"/>
      <c r="DR245" s="159"/>
      <c r="DS245" s="159"/>
      <c r="DT245" s="159"/>
      <c r="DU245" s="159"/>
      <c r="DV245" s="159"/>
      <c r="DW245" s="159"/>
      <c r="DX245" s="159"/>
      <c r="DY245" s="159"/>
      <c r="DZ245" s="159"/>
      <c r="EA245" s="159"/>
      <c r="EB245" s="159"/>
      <c r="EC245" s="159"/>
      <c r="ED245" s="159"/>
      <c r="EE245" s="159"/>
      <c r="EF245" s="159"/>
      <c r="EG245" s="159"/>
      <c r="EH245" s="159"/>
      <c r="EI245" s="159"/>
      <c r="EJ245" s="159"/>
      <c r="EK245" s="159"/>
      <c r="EL245" s="159"/>
      <c r="EM245" s="159"/>
    </row>
    <row r="246" spans="1:143" s="10" customFormat="1" ht="17.25">
      <c r="A246" s="159"/>
      <c r="B246" s="159"/>
      <c r="C246" s="159"/>
      <c r="D246" s="159"/>
      <c r="E246" s="159"/>
      <c r="F246" s="159"/>
      <c r="G246" s="159"/>
      <c r="H246" s="159"/>
      <c r="I246" s="159"/>
      <c r="J246" s="159"/>
      <c r="K246" s="159"/>
      <c r="L246" s="159"/>
      <c r="M246" s="159"/>
      <c r="N246" s="159"/>
      <c r="O246" s="159"/>
      <c r="P246" s="159"/>
      <c r="Q246" s="159"/>
      <c r="R246" s="159"/>
      <c r="S246" s="159"/>
      <c r="T246" s="159"/>
      <c r="U246" s="159"/>
      <c r="V246" s="159"/>
      <c r="W246" s="159"/>
      <c r="X246" s="159"/>
      <c r="Y246" s="159"/>
      <c r="Z246" s="159"/>
      <c r="AA246" s="159"/>
      <c r="AB246" s="159"/>
      <c r="AC246" s="159"/>
      <c r="AD246" s="159"/>
      <c r="AE246" s="159"/>
      <c r="AF246" s="159"/>
      <c r="AG246" s="159"/>
      <c r="AH246" s="159"/>
      <c r="AI246" s="159"/>
      <c r="AJ246" s="159"/>
      <c r="AK246" s="159"/>
      <c r="AL246" s="159"/>
      <c r="AM246" s="159"/>
      <c r="AN246" s="159"/>
      <c r="AO246" s="159"/>
      <c r="AP246" s="159"/>
      <c r="AQ246" s="159"/>
      <c r="AR246" s="159"/>
      <c r="AS246" s="159"/>
      <c r="AT246" s="159"/>
      <c r="AU246" s="159"/>
      <c r="AV246" s="159"/>
      <c r="AW246" s="159"/>
      <c r="AX246" s="159"/>
      <c r="AY246" s="159"/>
      <c r="AZ246" s="159"/>
      <c r="BA246" s="159"/>
      <c r="BB246" s="159"/>
      <c r="BC246" s="159"/>
      <c r="BD246" s="159"/>
      <c r="BE246" s="159"/>
      <c r="BF246" s="159"/>
      <c r="BG246" s="159"/>
      <c r="BH246" s="159"/>
      <c r="BI246" s="159"/>
      <c r="BJ246" s="159"/>
      <c r="BK246" s="159"/>
      <c r="BL246" s="159"/>
      <c r="BM246" s="159"/>
      <c r="BN246" s="159"/>
      <c r="BO246" s="159"/>
      <c r="BP246" s="159"/>
      <c r="BQ246" s="159"/>
      <c r="BR246" s="159"/>
      <c r="BS246" s="159"/>
      <c r="BT246" s="159"/>
      <c r="BU246" s="159"/>
      <c r="BV246" s="159"/>
      <c r="BW246" s="159"/>
      <c r="BX246" s="159"/>
      <c r="BY246" s="159"/>
      <c r="BZ246" s="159"/>
      <c r="CA246" s="159"/>
      <c r="CB246" s="159"/>
      <c r="CC246" s="159"/>
      <c r="CD246" s="159"/>
      <c r="CE246" s="159"/>
      <c r="CF246" s="159"/>
      <c r="CG246" s="159"/>
      <c r="CH246" s="159"/>
      <c r="CI246" s="159"/>
      <c r="CJ246" s="159"/>
      <c r="CK246" s="159"/>
      <c r="CL246" s="159"/>
      <c r="CM246" s="159"/>
      <c r="CN246" s="159"/>
      <c r="CO246" s="159"/>
      <c r="CP246" s="159"/>
      <c r="CQ246" s="159"/>
      <c r="CR246" s="159"/>
      <c r="CS246" s="159"/>
      <c r="CT246" s="159"/>
      <c r="CU246" s="159"/>
      <c r="CV246" s="159"/>
      <c r="CW246" s="159"/>
      <c r="CX246" s="159"/>
      <c r="CY246" s="159"/>
      <c r="CZ246" s="159"/>
      <c r="DA246" s="159"/>
      <c r="DB246" s="159"/>
      <c r="DC246" s="159"/>
      <c r="DD246" s="159"/>
      <c r="DE246" s="159"/>
      <c r="DF246" s="159"/>
      <c r="DG246" s="159"/>
      <c r="DH246" s="159"/>
      <c r="DI246" s="159"/>
      <c r="DJ246" s="159"/>
      <c r="DK246" s="159"/>
      <c r="DL246" s="159"/>
      <c r="DM246" s="159"/>
      <c r="DN246" s="159"/>
      <c r="DO246" s="159"/>
      <c r="DP246" s="159"/>
      <c r="DQ246" s="159"/>
      <c r="DR246" s="159"/>
      <c r="DS246" s="159"/>
      <c r="DT246" s="159"/>
      <c r="DU246" s="159"/>
      <c r="DV246" s="159"/>
      <c r="DW246" s="159"/>
      <c r="DX246" s="159"/>
      <c r="DY246" s="159"/>
      <c r="DZ246" s="159"/>
      <c r="EA246" s="159"/>
      <c r="EB246" s="159"/>
      <c r="EC246" s="159"/>
      <c r="ED246" s="159"/>
      <c r="EE246" s="159"/>
      <c r="EF246" s="159"/>
      <c r="EG246" s="159"/>
      <c r="EH246" s="159"/>
      <c r="EI246" s="159"/>
      <c r="EJ246" s="159"/>
      <c r="EK246" s="159"/>
      <c r="EL246" s="159"/>
      <c r="EM246" s="159"/>
    </row>
    <row r="247" spans="1:143" s="10" customFormat="1" ht="17.25">
      <c r="A247" s="159"/>
      <c r="B247" s="159"/>
      <c r="C247" s="159"/>
      <c r="D247" s="159"/>
      <c r="E247" s="159"/>
      <c r="F247" s="159"/>
      <c r="G247" s="159"/>
      <c r="H247" s="159"/>
      <c r="I247" s="159"/>
      <c r="J247" s="159"/>
      <c r="K247" s="159"/>
      <c r="L247" s="159"/>
      <c r="M247" s="159"/>
      <c r="N247" s="159"/>
      <c r="O247" s="159"/>
      <c r="P247" s="159"/>
      <c r="Q247" s="159"/>
      <c r="R247" s="159"/>
      <c r="S247" s="159"/>
      <c r="T247" s="159"/>
      <c r="U247" s="159"/>
      <c r="V247" s="159"/>
      <c r="W247" s="159"/>
      <c r="X247" s="159"/>
      <c r="Y247" s="159"/>
      <c r="Z247" s="159"/>
      <c r="AA247" s="159"/>
      <c r="AB247" s="159"/>
      <c r="AC247" s="159"/>
      <c r="AD247" s="159"/>
      <c r="AE247" s="159"/>
      <c r="AF247" s="159"/>
      <c r="AG247" s="159"/>
      <c r="AH247" s="159"/>
      <c r="AI247" s="159"/>
      <c r="AJ247" s="159"/>
      <c r="AK247" s="159"/>
      <c r="AL247" s="159"/>
      <c r="AM247" s="159"/>
      <c r="AN247" s="159"/>
      <c r="AO247" s="159"/>
      <c r="AP247" s="159"/>
      <c r="AQ247" s="159"/>
      <c r="AR247" s="159"/>
      <c r="AS247" s="159"/>
      <c r="AT247" s="159"/>
      <c r="AU247" s="159"/>
      <c r="AV247" s="159"/>
      <c r="AW247" s="159"/>
      <c r="AX247" s="159"/>
      <c r="AY247" s="159"/>
      <c r="AZ247" s="159"/>
      <c r="BA247" s="159"/>
      <c r="BB247" s="159"/>
      <c r="BC247" s="159"/>
      <c r="BD247" s="159"/>
      <c r="BE247" s="159"/>
      <c r="BF247" s="159"/>
      <c r="BG247" s="159"/>
      <c r="BH247" s="159"/>
      <c r="BI247" s="159"/>
      <c r="BJ247" s="159"/>
      <c r="BK247" s="159"/>
      <c r="BL247" s="159"/>
      <c r="BM247" s="159"/>
      <c r="BN247" s="159"/>
      <c r="BO247" s="159"/>
      <c r="BP247" s="159"/>
      <c r="BQ247" s="159"/>
      <c r="BR247" s="159"/>
      <c r="BS247" s="159"/>
      <c r="BT247" s="159"/>
      <c r="BU247" s="159"/>
      <c r="BV247" s="159"/>
      <c r="BW247" s="159"/>
      <c r="BX247" s="159"/>
      <c r="BY247" s="159"/>
      <c r="BZ247" s="159"/>
      <c r="CA247" s="159"/>
      <c r="CB247" s="159"/>
      <c r="CC247" s="159"/>
      <c r="CD247" s="159"/>
      <c r="CE247" s="159"/>
      <c r="CF247" s="159"/>
      <c r="CG247" s="159"/>
      <c r="CH247" s="159"/>
      <c r="CI247" s="159"/>
      <c r="CJ247" s="159"/>
      <c r="CK247" s="159"/>
      <c r="CL247" s="159"/>
      <c r="CM247" s="159"/>
      <c r="CN247" s="159"/>
      <c r="CO247" s="159"/>
      <c r="CP247" s="159"/>
      <c r="CQ247" s="159"/>
      <c r="CR247" s="159"/>
      <c r="CS247" s="159"/>
      <c r="CT247" s="159"/>
      <c r="CU247" s="159"/>
      <c r="CV247" s="159"/>
      <c r="CW247" s="159"/>
      <c r="CX247" s="159"/>
      <c r="CY247" s="159"/>
      <c r="CZ247" s="159"/>
      <c r="DA247" s="159"/>
      <c r="DB247" s="159"/>
      <c r="DC247" s="159"/>
      <c r="DD247" s="159"/>
      <c r="DE247" s="159"/>
      <c r="DF247" s="159"/>
      <c r="DG247" s="159"/>
      <c r="DH247" s="159"/>
      <c r="DI247" s="159"/>
      <c r="DJ247" s="159"/>
      <c r="DK247" s="159"/>
      <c r="DL247" s="159"/>
      <c r="DM247" s="159"/>
      <c r="DN247" s="159"/>
      <c r="DO247" s="159"/>
      <c r="DP247" s="159"/>
      <c r="DQ247" s="159"/>
      <c r="DR247" s="159"/>
      <c r="DS247" s="159"/>
      <c r="DT247" s="159"/>
      <c r="DU247" s="159"/>
      <c r="DV247" s="159"/>
      <c r="DW247" s="159"/>
      <c r="DX247" s="159"/>
      <c r="DY247" s="159"/>
      <c r="DZ247" s="159"/>
      <c r="EA247" s="159"/>
      <c r="EB247" s="159"/>
      <c r="EC247" s="159"/>
      <c r="ED247" s="159"/>
      <c r="EE247" s="159"/>
      <c r="EF247" s="159"/>
      <c r="EG247" s="159"/>
      <c r="EH247" s="159"/>
      <c r="EI247" s="159"/>
      <c r="EJ247" s="159"/>
      <c r="EK247" s="159"/>
      <c r="EL247" s="159"/>
      <c r="EM247" s="159"/>
    </row>
    <row r="248" spans="1:143" s="10" customFormat="1" ht="17.25">
      <c r="A248" s="159"/>
      <c r="B248" s="159"/>
      <c r="C248" s="159"/>
      <c r="D248" s="159"/>
      <c r="E248" s="159"/>
      <c r="F248" s="159"/>
      <c r="G248" s="159"/>
      <c r="H248" s="159"/>
      <c r="I248" s="159"/>
      <c r="J248" s="159"/>
      <c r="K248" s="159"/>
      <c r="L248" s="159"/>
      <c r="M248" s="159"/>
      <c r="N248" s="159"/>
      <c r="O248" s="159"/>
      <c r="P248" s="159"/>
      <c r="Q248" s="159"/>
      <c r="R248" s="159"/>
      <c r="S248" s="159"/>
      <c r="T248" s="159"/>
      <c r="U248" s="159"/>
      <c r="V248" s="159"/>
      <c r="W248" s="159"/>
      <c r="X248" s="159"/>
      <c r="Y248" s="159"/>
      <c r="Z248" s="159"/>
      <c r="AA248" s="159"/>
      <c r="AB248" s="159"/>
      <c r="AC248" s="159"/>
      <c r="AD248" s="159"/>
      <c r="AE248" s="159"/>
      <c r="AF248" s="159"/>
      <c r="AG248" s="159"/>
      <c r="AH248" s="159"/>
      <c r="AI248" s="159"/>
      <c r="AJ248" s="159"/>
      <c r="AK248" s="159"/>
      <c r="AL248" s="159"/>
      <c r="AM248" s="159"/>
      <c r="AN248" s="159"/>
      <c r="AO248" s="159"/>
      <c r="AP248" s="159"/>
      <c r="AQ248" s="159"/>
      <c r="AR248" s="159"/>
      <c r="AS248" s="159"/>
      <c r="AT248" s="159"/>
      <c r="AU248" s="159"/>
      <c r="AV248" s="159"/>
      <c r="AW248" s="159"/>
      <c r="AX248" s="159"/>
      <c r="AY248" s="159"/>
      <c r="AZ248" s="159"/>
      <c r="BA248" s="159"/>
      <c r="BB248" s="159"/>
      <c r="BC248" s="159"/>
      <c r="BD248" s="159"/>
      <c r="BE248" s="159"/>
      <c r="BF248" s="159"/>
      <c r="BG248" s="159"/>
      <c r="BH248" s="159"/>
      <c r="BI248" s="159"/>
      <c r="BJ248" s="159"/>
      <c r="BK248" s="159"/>
      <c r="BL248" s="159"/>
      <c r="BM248" s="159"/>
      <c r="BN248" s="159"/>
      <c r="BO248" s="159"/>
      <c r="BP248" s="159"/>
      <c r="BQ248" s="159"/>
      <c r="BR248" s="159"/>
      <c r="BS248" s="159"/>
      <c r="BT248" s="159"/>
      <c r="BU248" s="159"/>
      <c r="BV248" s="159"/>
      <c r="BW248" s="159"/>
      <c r="BX248" s="159"/>
      <c r="BY248" s="159"/>
      <c r="BZ248" s="159"/>
      <c r="CA248" s="159"/>
      <c r="CB248" s="159"/>
      <c r="CC248" s="159"/>
      <c r="CD248" s="159"/>
      <c r="CE248" s="159"/>
      <c r="CF248" s="159"/>
      <c r="CG248" s="159"/>
      <c r="CH248" s="159"/>
      <c r="CI248" s="159"/>
      <c r="CJ248" s="159"/>
      <c r="CK248" s="159"/>
      <c r="CL248" s="159"/>
      <c r="CM248" s="159"/>
      <c r="CN248" s="159"/>
      <c r="CO248" s="159"/>
      <c r="CP248" s="159"/>
      <c r="CQ248" s="159"/>
      <c r="CR248" s="159"/>
      <c r="CS248" s="159"/>
      <c r="CT248" s="159"/>
      <c r="CU248" s="159"/>
      <c r="CV248" s="159"/>
      <c r="CW248" s="159"/>
      <c r="CX248" s="159"/>
      <c r="CY248" s="159"/>
      <c r="CZ248" s="159"/>
      <c r="DA248" s="159"/>
      <c r="DB248" s="159"/>
      <c r="DC248" s="159"/>
      <c r="DD248" s="159"/>
      <c r="DE248" s="159"/>
      <c r="DF248" s="159"/>
      <c r="DG248" s="159"/>
      <c r="DH248" s="159"/>
      <c r="DI248" s="159"/>
      <c r="DJ248" s="159"/>
      <c r="DK248" s="159"/>
      <c r="DL248" s="159"/>
      <c r="DM248" s="159"/>
      <c r="DN248" s="159"/>
      <c r="DO248" s="159"/>
      <c r="DP248" s="159"/>
      <c r="DQ248" s="159"/>
      <c r="DR248" s="159"/>
      <c r="DS248" s="159"/>
      <c r="DT248" s="159"/>
      <c r="DU248" s="159"/>
      <c r="DV248" s="159"/>
      <c r="DW248" s="159"/>
      <c r="DX248" s="159"/>
      <c r="DY248" s="159"/>
      <c r="DZ248" s="159"/>
      <c r="EA248" s="159"/>
      <c r="EB248" s="159"/>
      <c r="EC248" s="159"/>
      <c r="ED248" s="159"/>
      <c r="EE248" s="159"/>
      <c r="EF248" s="159"/>
      <c r="EG248" s="159"/>
      <c r="EH248" s="159"/>
      <c r="EI248" s="159"/>
      <c r="EJ248" s="159"/>
      <c r="EK248" s="159"/>
      <c r="EL248" s="159"/>
      <c r="EM248" s="159"/>
    </row>
    <row r="249" spans="1:143" s="10" customFormat="1" ht="17.25">
      <c r="A249" s="159"/>
      <c r="B249" s="159"/>
      <c r="C249" s="159"/>
      <c r="D249" s="159"/>
      <c r="E249" s="159"/>
      <c r="F249" s="159"/>
      <c r="G249" s="159"/>
      <c r="H249" s="159"/>
      <c r="I249" s="159"/>
      <c r="J249" s="159"/>
      <c r="K249" s="159"/>
      <c r="L249" s="159"/>
      <c r="M249" s="159"/>
      <c r="N249" s="159"/>
      <c r="O249" s="159"/>
      <c r="P249" s="159"/>
      <c r="Q249" s="159"/>
      <c r="R249" s="159"/>
      <c r="S249" s="159"/>
      <c r="T249" s="159"/>
      <c r="U249" s="159"/>
      <c r="V249" s="159"/>
      <c r="W249" s="159"/>
      <c r="X249" s="159"/>
      <c r="Y249" s="159"/>
      <c r="Z249" s="159"/>
      <c r="AA249" s="159"/>
      <c r="AB249" s="159"/>
      <c r="AC249" s="159"/>
      <c r="AD249" s="159"/>
      <c r="AE249" s="159"/>
      <c r="AF249" s="159"/>
      <c r="AG249" s="159"/>
      <c r="AH249" s="159"/>
      <c r="AI249" s="159"/>
      <c r="AJ249" s="159"/>
      <c r="AK249" s="159"/>
      <c r="AL249" s="159"/>
      <c r="AM249" s="159"/>
      <c r="AN249" s="159"/>
      <c r="AO249" s="159"/>
      <c r="AP249" s="159"/>
      <c r="AQ249" s="159"/>
      <c r="AR249" s="159"/>
      <c r="AS249" s="159"/>
      <c r="AT249" s="159"/>
      <c r="AU249" s="159"/>
      <c r="AV249" s="159"/>
      <c r="AW249" s="159"/>
      <c r="AX249" s="159"/>
      <c r="AY249" s="159"/>
      <c r="AZ249" s="159"/>
      <c r="BA249" s="159"/>
      <c r="BB249" s="159"/>
      <c r="BC249" s="159"/>
      <c r="BD249" s="159"/>
      <c r="BE249" s="159"/>
      <c r="BF249" s="159"/>
      <c r="BG249" s="159"/>
      <c r="BH249" s="159"/>
      <c r="BI249" s="159"/>
      <c r="BJ249" s="159"/>
      <c r="BK249" s="159"/>
      <c r="BL249" s="159"/>
      <c r="BM249" s="159"/>
      <c r="BN249" s="159"/>
      <c r="BO249" s="159"/>
      <c r="BP249" s="159"/>
      <c r="BQ249" s="159"/>
      <c r="BR249" s="159"/>
      <c r="BS249" s="159"/>
      <c r="BT249" s="159"/>
      <c r="BU249" s="159"/>
      <c r="BV249" s="159"/>
      <c r="BW249" s="159"/>
      <c r="BX249" s="159"/>
      <c r="BY249" s="159"/>
      <c r="BZ249" s="159"/>
      <c r="CA249" s="159"/>
      <c r="CB249" s="159"/>
      <c r="CC249" s="159"/>
      <c r="CD249" s="159"/>
      <c r="CE249" s="159"/>
      <c r="CF249" s="159"/>
      <c r="CG249" s="159"/>
      <c r="CH249" s="159"/>
      <c r="CI249" s="159"/>
      <c r="CJ249" s="159"/>
      <c r="CK249" s="159"/>
      <c r="CL249" s="159"/>
      <c r="CM249" s="159"/>
      <c r="CN249" s="159"/>
      <c r="CO249" s="159"/>
      <c r="CP249" s="159"/>
      <c r="CQ249" s="159"/>
      <c r="CR249" s="159"/>
      <c r="CS249" s="159"/>
      <c r="CT249" s="159"/>
      <c r="CU249" s="159"/>
      <c r="CV249" s="159"/>
      <c r="CW249" s="159"/>
      <c r="CX249" s="159"/>
      <c r="CY249" s="159"/>
      <c r="CZ249" s="159"/>
      <c r="DA249" s="159"/>
      <c r="DB249" s="159"/>
      <c r="DC249" s="159"/>
      <c r="DD249" s="159"/>
      <c r="DE249" s="159"/>
      <c r="DF249" s="159"/>
      <c r="DG249" s="159"/>
      <c r="DH249" s="159"/>
      <c r="DI249" s="159"/>
      <c r="DJ249" s="159"/>
      <c r="DK249" s="159"/>
      <c r="DL249" s="159"/>
      <c r="DM249" s="159"/>
      <c r="DN249" s="159"/>
      <c r="DO249" s="159"/>
      <c r="DP249" s="159"/>
      <c r="DQ249" s="159"/>
      <c r="DR249" s="159"/>
      <c r="DS249" s="159"/>
      <c r="DT249" s="159"/>
      <c r="DU249" s="159"/>
      <c r="DV249" s="159"/>
      <c r="DW249" s="159"/>
      <c r="DX249" s="159"/>
      <c r="DY249" s="159"/>
      <c r="DZ249" s="159"/>
      <c r="EA249" s="159"/>
      <c r="EB249" s="159"/>
      <c r="EC249" s="159"/>
      <c r="ED249" s="159"/>
      <c r="EE249" s="159"/>
      <c r="EF249" s="159"/>
      <c r="EG249" s="159"/>
      <c r="EH249" s="159"/>
      <c r="EI249" s="159"/>
      <c r="EJ249" s="159"/>
      <c r="EK249" s="159"/>
      <c r="EL249" s="159"/>
      <c r="EM249" s="159"/>
    </row>
    <row r="250" spans="1:143" s="10" customFormat="1" ht="17.25">
      <c r="A250" s="159"/>
      <c r="B250" s="159"/>
      <c r="C250" s="159"/>
      <c r="D250" s="159"/>
      <c r="E250" s="159"/>
      <c r="F250" s="159"/>
      <c r="G250" s="159"/>
      <c r="H250" s="159"/>
      <c r="I250" s="159"/>
      <c r="J250" s="159"/>
      <c r="K250" s="159"/>
      <c r="L250" s="159"/>
      <c r="M250" s="159"/>
      <c r="N250" s="159"/>
      <c r="O250" s="159"/>
      <c r="P250" s="159"/>
      <c r="Q250" s="159"/>
      <c r="R250" s="159"/>
      <c r="S250" s="159"/>
      <c r="T250" s="159"/>
      <c r="U250" s="159"/>
      <c r="V250" s="159"/>
      <c r="W250" s="159"/>
      <c r="X250" s="159"/>
      <c r="Y250" s="159"/>
      <c r="Z250" s="159"/>
      <c r="AA250" s="159"/>
      <c r="AB250" s="159"/>
      <c r="AC250" s="159"/>
      <c r="AD250" s="159"/>
      <c r="AE250" s="159"/>
      <c r="AF250" s="159"/>
      <c r="AG250" s="159"/>
      <c r="AH250" s="159"/>
      <c r="AI250" s="159"/>
      <c r="AJ250" s="159"/>
      <c r="AK250" s="159"/>
      <c r="AL250" s="159"/>
      <c r="AM250" s="159"/>
      <c r="AN250" s="159"/>
      <c r="AO250" s="159"/>
      <c r="AP250" s="159"/>
      <c r="AQ250" s="159"/>
      <c r="AR250" s="159"/>
      <c r="AS250" s="159"/>
      <c r="AT250" s="159"/>
      <c r="AU250" s="159"/>
      <c r="AV250" s="159"/>
      <c r="AW250" s="159"/>
      <c r="AX250" s="159"/>
      <c r="AY250" s="159"/>
      <c r="AZ250" s="159"/>
      <c r="BA250" s="159"/>
      <c r="BB250" s="159"/>
      <c r="BC250" s="159"/>
      <c r="BD250" s="159"/>
      <c r="BE250" s="159"/>
      <c r="BF250" s="159"/>
      <c r="BG250" s="159"/>
      <c r="BH250" s="159"/>
      <c r="BI250" s="159"/>
      <c r="BJ250" s="159"/>
      <c r="BK250" s="159"/>
      <c r="BL250" s="159"/>
      <c r="BM250" s="159"/>
      <c r="BN250" s="159"/>
      <c r="BO250" s="159"/>
      <c r="BP250" s="159"/>
      <c r="BQ250" s="159"/>
      <c r="BR250" s="159"/>
      <c r="BS250" s="159"/>
      <c r="BT250" s="159"/>
      <c r="BU250" s="159"/>
      <c r="BV250" s="159"/>
      <c r="BW250" s="159"/>
      <c r="BX250" s="159"/>
      <c r="BY250" s="159"/>
      <c r="BZ250" s="159"/>
      <c r="CA250" s="159"/>
      <c r="CB250" s="159"/>
      <c r="CC250" s="159"/>
      <c r="CD250" s="159"/>
      <c r="CE250" s="159"/>
      <c r="CF250" s="159"/>
      <c r="CG250" s="159"/>
      <c r="CH250" s="159"/>
      <c r="CI250" s="159"/>
      <c r="CJ250" s="159"/>
      <c r="CK250" s="159"/>
      <c r="CL250" s="159"/>
      <c r="CM250" s="159"/>
      <c r="CN250" s="159"/>
      <c r="CO250" s="159"/>
      <c r="CP250" s="159"/>
      <c r="CQ250" s="159"/>
      <c r="CR250" s="159"/>
      <c r="CS250" s="159"/>
      <c r="CT250" s="159"/>
      <c r="CU250" s="159"/>
      <c r="CV250" s="159"/>
      <c r="CW250" s="159"/>
      <c r="CX250" s="159"/>
      <c r="CY250" s="159"/>
      <c r="CZ250" s="159"/>
      <c r="DA250" s="159"/>
      <c r="DB250" s="159"/>
      <c r="DC250" s="159"/>
      <c r="DD250" s="159"/>
      <c r="DE250" s="159"/>
      <c r="DF250" s="159"/>
      <c r="DG250" s="159"/>
      <c r="DH250" s="159"/>
      <c r="DI250" s="159"/>
      <c r="DJ250" s="159"/>
      <c r="DK250" s="159"/>
      <c r="DL250" s="159"/>
      <c r="DM250" s="159"/>
      <c r="DN250" s="159"/>
      <c r="DO250" s="159"/>
      <c r="DP250" s="159"/>
      <c r="DQ250" s="159"/>
      <c r="DR250" s="159"/>
      <c r="DS250" s="159"/>
      <c r="DT250" s="159"/>
      <c r="DU250" s="159"/>
      <c r="DV250" s="159"/>
      <c r="DW250" s="159"/>
      <c r="DX250" s="159"/>
      <c r="DY250" s="159"/>
      <c r="DZ250" s="159"/>
      <c r="EA250" s="159"/>
      <c r="EB250" s="159"/>
      <c r="EC250" s="159"/>
      <c r="ED250" s="159"/>
      <c r="EE250" s="159"/>
      <c r="EF250" s="159"/>
      <c r="EG250" s="159"/>
      <c r="EH250" s="159"/>
      <c r="EI250" s="159"/>
      <c r="EJ250" s="159"/>
      <c r="EK250" s="159"/>
      <c r="EL250" s="159"/>
      <c r="EM250" s="159"/>
    </row>
    <row r="251" spans="1:143" s="10" customFormat="1" ht="17.25">
      <c r="A251" s="159"/>
      <c r="B251" s="159"/>
      <c r="C251" s="159"/>
      <c r="D251" s="159"/>
      <c r="E251" s="159"/>
      <c r="F251" s="159"/>
      <c r="G251" s="159"/>
      <c r="H251" s="159"/>
      <c r="I251" s="159"/>
      <c r="J251" s="159"/>
      <c r="K251" s="159"/>
      <c r="L251" s="159"/>
      <c r="M251" s="159"/>
      <c r="N251" s="159"/>
      <c r="O251" s="159"/>
      <c r="P251" s="159"/>
      <c r="Q251" s="159"/>
      <c r="R251" s="159"/>
      <c r="S251" s="159"/>
      <c r="T251" s="159"/>
      <c r="U251" s="159"/>
      <c r="V251" s="159"/>
      <c r="W251" s="159"/>
      <c r="X251" s="159"/>
      <c r="Y251" s="159"/>
      <c r="Z251" s="159"/>
      <c r="AA251" s="159"/>
      <c r="AB251" s="159"/>
      <c r="AC251" s="159"/>
      <c r="AD251" s="159"/>
      <c r="AE251" s="159"/>
      <c r="AF251" s="159"/>
      <c r="AG251" s="159"/>
      <c r="AH251" s="159"/>
      <c r="AI251" s="159"/>
      <c r="AJ251" s="159"/>
      <c r="AK251" s="159"/>
      <c r="AL251" s="159"/>
      <c r="AM251" s="159"/>
      <c r="AN251" s="159"/>
      <c r="AO251" s="159"/>
      <c r="AP251" s="159"/>
      <c r="AQ251" s="159"/>
      <c r="AR251" s="159"/>
      <c r="AS251" s="159"/>
      <c r="AT251" s="159"/>
      <c r="AU251" s="159"/>
      <c r="AV251" s="159"/>
      <c r="AW251" s="159"/>
      <c r="AX251" s="159"/>
      <c r="AY251" s="159"/>
      <c r="AZ251" s="159"/>
      <c r="BA251" s="159"/>
      <c r="BB251" s="159"/>
      <c r="BC251" s="159"/>
      <c r="BD251" s="159"/>
      <c r="BE251" s="159"/>
      <c r="BF251" s="159"/>
      <c r="BG251" s="159"/>
      <c r="BH251" s="159"/>
      <c r="BI251" s="159"/>
      <c r="BJ251" s="159"/>
      <c r="BK251" s="159"/>
      <c r="BL251" s="159"/>
      <c r="BM251" s="159"/>
      <c r="BN251" s="159"/>
      <c r="BO251" s="159"/>
      <c r="BP251" s="159"/>
      <c r="BQ251" s="159"/>
      <c r="BR251" s="159"/>
      <c r="BS251" s="159"/>
      <c r="BT251" s="159"/>
      <c r="BU251" s="159"/>
      <c r="BV251" s="159"/>
      <c r="BW251" s="159"/>
      <c r="BX251" s="159"/>
      <c r="BY251" s="159"/>
      <c r="BZ251" s="159"/>
      <c r="CA251" s="159"/>
      <c r="CB251" s="159"/>
      <c r="CC251" s="159"/>
      <c r="CD251" s="159"/>
      <c r="CE251" s="159"/>
      <c r="CF251" s="159"/>
      <c r="CG251" s="159"/>
      <c r="CH251" s="159"/>
      <c r="CI251" s="159"/>
      <c r="CJ251" s="159"/>
      <c r="CK251" s="159"/>
      <c r="CL251" s="159"/>
      <c r="CM251" s="159"/>
      <c r="CN251" s="159"/>
      <c r="CO251" s="159"/>
      <c r="CP251" s="159"/>
      <c r="CQ251" s="159"/>
      <c r="CR251" s="159"/>
      <c r="CS251" s="159"/>
      <c r="CT251" s="159"/>
      <c r="CU251" s="159"/>
      <c r="CV251" s="159"/>
      <c r="CW251" s="159"/>
      <c r="CX251" s="159"/>
      <c r="CY251" s="159"/>
      <c r="CZ251" s="159"/>
      <c r="DA251" s="159"/>
      <c r="DB251" s="159"/>
      <c r="DC251" s="159"/>
      <c r="DD251" s="159"/>
      <c r="DE251" s="159"/>
      <c r="DF251" s="159"/>
      <c r="DG251" s="159"/>
      <c r="DH251" s="159"/>
      <c r="DI251" s="159"/>
      <c r="DJ251" s="159"/>
      <c r="DK251" s="159"/>
      <c r="DL251" s="159"/>
      <c r="DM251" s="159"/>
      <c r="DN251" s="159"/>
      <c r="DO251" s="159"/>
      <c r="DP251" s="159"/>
      <c r="DQ251" s="159"/>
      <c r="DR251" s="159"/>
      <c r="DS251" s="159"/>
      <c r="DT251" s="159"/>
      <c r="DU251" s="159"/>
      <c r="DV251" s="159"/>
      <c r="DW251" s="159"/>
      <c r="DX251" s="159"/>
      <c r="DY251" s="159"/>
      <c r="DZ251" s="159"/>
      <c r="EA251" s="159"/>
      <c r="EB251" s="159"/>
      <c r="EC251" s="159"/>
      <c r="ED251" s="159"/>
      <c r="EE251" s="159"/>
      <c r="EF251" s="159"/>
      <c r="EG251" s="159"/>
      <c r="EH251" s="159"/>
      <c r="EI251" s="159"/>
      <c r="EJ251" s="159"/>
      <c r="EK251" s="159"/>
      <c r="EL251" s="159"/>
      <c r="EM251" s="159"/>
    </row>
    <row r="252" spans="1:143" s="10" customFormat="1" ht="17.25">
      <c r="A252" s="159"/>
      <c r="B252" s="159"/>
      <c r="C252" s="159"/>
      <c r="D252" s="159"/>
      <c r="E252" s="159"/>
      <c r="F252" s="159"/>
      <c r="G252" s="159"/>
      <c r="H252" s="159"/>
      <c r="I252" s="159"/>
      <c r="J252" s="159"/>
      <c r="K252" s="159"/>
      <c r="L252" s="159"/>
      <c r="M252" s="159"/>
      <c r="N252" s="159"/>
      <c r="O252" s="159"/>
      <c r="P252" s="159"/>
      <c r="Q252" s="159"/>
      <c r="R252" s="159"/>
      <c r="S252" s="159"/>
      <c r="T252" s="159"/>
      <c r="U252" s="159"/>
      <c r="V252" s="159"/>
      <c r="W252" s="159"/>
      <c r="X252" s="159"/>
      <c r="Y252" s="159"/>
      <c r="Z252" s="159"/>
      <c r="AA252" s="159"/>
      <c r="AB252" s="159"/>
      <c r="AC252" s="159"/>
      <c r="AD252" s="159"/>
      <c r="AE252" s="159"/>
      <c r="AF252" s="159"/>
      <c r="AG252" s="159"/>
      <c r="AH252" s="159"/>
      <c r="AI252" s="159"/>
      <c r="AJ252" s="159"/>
      <c r="AK252" s="159"/>
      <c r="AL252" s="159"/>
      <c r="AM252" s="159"/>
      <c r="AN252" s="159"/>
      <c r="AO252" s="159"/>
      <c r="AP252" s="159"/>
      <c r="AQ252" s="159"/>
      <c r="AR252" s="159"/>
      <c r="AS252" s="159"/>
      <c r="AT252" s="159"/>
      <c r="AU252" s="159"/>
      <c r="AV252" s="159"/>
      <c r="AW252" s="159"/>
      <c r="AX252" s="159"/>
      <c r="AY252" s="159"/>
      <c r="AZ252" s="159"/>
      <c r="BA252" s="159"/>
      <c r="BB252" s="159"/>
      <c r="BC252" s="159"/>
      <c r="BD252" s="159"/>
      <c r="BE252" s="159"/>
      <c r="BF252" s="159"/>
      <c r="BG252" s="159"/>
      <c r="BH252" s="159"/>
      <c r="BI252" s="159"/>
      <c r="BJ252" s="159"/>
      <c r="BK252" s="159"/>
      <c r="BL252" s="159"/>
      <c r="BM252" s="159"/>
      <c r="BN252" s="159"/>
      <c r="BO252" s="159"/>
      <c r="BP252" s="159"/>
      <c r="BQ252" s="159"/>
      <c r="BR252" s="159"/>
      <c r="BS252" s="159"/>
      <c r="BT252" s="159"/>
      <c r="BU252" s="159"/>
      <c r="BV252" s="159"/>
      <c r="BW252" s="159"/>
      <c r="BX252" s="159"/>
      <c r="BY252" s="159"/>
      <c r="BZ252" s="159"/>
      <c r="CA252" s="159"/>
      <c r="CB252" s="159"/>
      <c r="CC252" s="159"/>
      <c r="CD252" s="159"/>
      <c r="CE252" s="159"/>
      <c r="CF252" s="159"/>
      <c r="CG252" s="159"/>
      <c r="CH252" s="159"/>
      <c r="CI252" s="159"/>
      <c r="CJ252" s="159"/>
      <c r="CK252" s="159"/>
      <c r="CL252" s="159"/>
      <c r="CM252" s="159"/>
      <c r="CN252" s="159"/>
      <c r="CO252" s="159"/>
      <c r="CP252" s="159"/>
      <c r="CQ252" s="159"/>
      <c r="CR252" s="159"/>
      <c r="CS252" s="159"/>
      <c r="CT252" s="159"/>
      <c r="CU252" s="159"/>
      <c r="CV252" s="159"/>
      <c r="CW252" s="159"/>
      <c r="CX252" s="159"/>
      <c r="CY252" s="159"/>
      <c r="CZ252" s="159"/>
      <c r="DA252" s="159"/>
      <c r="DB252" s="159"/>
      <c r="DC252" s="159"/>
      <c r="DD252" s="159"/>
      <c r="DE252" s="159"/>
      <c r="DF252" s="159"/>
      <c r="DG252" s="159"/>
      <c r="DH252" s="159"/>
      <c r="DI252" s="159"/>
      <c r="DJ252" s="159"/>
      <c r="DK252" s="159"/>
      <c r="DL252" s="159"/>
      <c r="DM252" s="159"/>
      <c r="DN252" s="159"/>
      <c r="DO252" s="159"/>
      <c r="DP252" s="159"/>
      <c r="DQ252" s="159"/>
      <c r="DR252" s="159"/>
      <c r="DS252" s="159"/>
      <c r="DT252" s="159"/>
      <c r="DU252" s="159"/>
      <c r="DV252" s="159"/>
      <c r="DW252" s="159"/>
      <c r="DX252" s="159"/>
      <c r="DY252" s="159"/>
      <c r="DZ252" s="159"/>
      <c r="EA252" s="159"/>
      <c r="EB252" s="159"/>
      <c r="EC252" s="159"/>
      <c r="ED252" s="159"/>
      <c r="EE252" s="159"/>
      <c r="EF252" s="159"/>
      <c r="EG252" s="159"/>
      <c r="EH252" s="159"/>
      <c r="EI252" s="159"/>
      <c r="EJ252" s="159"/>
      <c r="EK252" s="159"/>
      <c r="EL252" s="159"/>
      <c r="EM252" s="159"/>
    </row>
    <row r="253" spans="1:143" s="10" customFormat="1" ht="17.25">
      <c r="A253" s="159"/>
      <c r="B253" s="159"/>
      <c r="C253" s="159"/>
      <c r="D253" s="159"/>
      <c r="E253" s="159"/>
      <c r="F253" s="159"/>
      <c r="G253" s="159"/>
      <c r="H253" s="159"/>
      <c r="I253" s="159"/>
      <c r="J253" s="159"/>
      <c r="K253" s="159"/>
      <c r="L253" s="159"/>
      <c r="M253" s="159"/>
      <c r="N253" s="159"/>
      <c r="O253" s="159"/>
      <c r="P253" s="159"/>
      <c r="Q253" s="159"/>
      <c r="R253" s="159"/>
      <c r="S253" s="159"/>
      <c r="T253" s="159"/>
      <c r="U253" s="159"/>
      <c r="V253" s="159"/>
      <c r="W253" s="159"/>
      <c r="X253" s="159"/>
      <c r="Y253" s="159"/>
      <c r="Z253" s="159"/>
      <c r="AA253" s="159"/>
      <c r="AB253" s="159"/>
      <c r="AC253" s="159"/>
      <c r="AD253" s="159"/>
      <c r="AE253" s="159"/>
      <c r="AF253" s="159"/>
      <c r="AG253" s="159"/>
      <c r="AH253" s="159"/>
      <c r="AI253" s="159"/>
      <c r="AJ253" s="159"/>
      <c r="AK253" s="159"/>
      <c r="AL253" s="159"/>
      <c r="AM253" s="159"/>
      <c r="AN253" s="159"/>
      <c r="AO253" s="159"/>
      <c r="AP253" s="159"/>
      <c r="AQ253" s="159"/>
      <c r="AR253" s="159"/>
      <c r="AS253" s="159"/>
      <c r="AT253" s="159"/>
      <c r="AU253" s="159"/>
      <c r="AV253" s="159"/>
      <c r="AW253" s="159"/>
      <c r="AX253" s="159"/>
      <c r="AY253" s="159"/>
      <c r="AZ253" s="159"/>
      <c r="BA253" s="159"/>
      <c r="BB253" s="159"/>
      <c r="BC253" s="159"/>
      <c r="BD253" s="159"/>
      <c r="BE253" s="159"/>
      <c r="BF253" s="159"/>
      <c r="BG253" s="159"/>
      <c r="BH253" s="159"/>
      <c r="BI253" s="159"/>
      <c r="BJ253" s="159"/>
      <c r="BK253" s="159"/>
      <c r="BL253" s="159"/>
      <c r="BM253" s="159"/>
      <c r="BN253" s="159"/>
      <c r="BO253" s="159"/>
      <c r="BP253" s="159"/>
      <c r="BQ253" s="159"/>
      <c r="BR253" s="159"/>
      <c r="BS253" s="159"/>
      <c r="BT253" s="159"/>
      <c r="BU253" s="159"/>
      <c r="BV253" s="159"/>
      <c r="BW253" s="159"/>
      <c r="BX253" s="159"/>
      <c r="BY253" s="159"/>
      <c r="BZ253" s="159"/>
      <c r="CA253" s="159"/>
      <c r="CB253" s="159"/>
      <c r="CC253" s="159"/>
      <c r="CD253" s="159"/>
      <c r="CE253" s="159"/>
      <c r="CF253" s="159"/>
      <c r="CG253" s="159"/>
      <c r="CH253" s="159"/>
      <c r="CI253" s="159"/>
      <c r="CJ253" s="159"/>
      <c r="CK253" s="159"/>
      <c r="CL253" s="159"/>
      <c r="CM253" s="159"/>
      <c r="CN253" s="159"/>
      <c r="CO253" s="159"/>
      <c r="CP253" s="159"/>
      <c r="CQ253" s="159"/>
      <c r="CR253" s="159"/>
      <c r="CS253" s="159"/>
      <c r="CT253" s="159"/>
      <c r="CU253" s="159"/>
      <c r="CV253" s="159"/>
      <c r="CW253" s="159"/>
      <c r="CX253" s="159"/>
      <c r="CY253" s="159"/>
      <c r="CZ253" s="159"/>
      <c r="DA253" s="159"/>
      <c r="DB253" s="159"/>
      <c r="DC253" s="159"/>
      <c r="DD253" s="159"/>
      <c r="DE253" s="159"/>
      <c r="DF253" s="159"/>
      <c r="DG253" s="159"/>
      <c r="DH253" s="159"/>
      <c r="DI253" s="159"/>
      <c r="DJ253" s="159"/>
      <c r="DK253" s="159"/>
      <c r="DL253" s="159"/>
      <c r="DM253" s="159"/>
      <c r="DN253" s="159"/>
      <c r="DO253" s="159"/>
      <c r="DP253" s="159"/>
      <c r="DQ253" s="159"/>
      <c r="DR253" s="159"/>
      <c r="DS253" s="159"/>
      <c r="DT253" s="159"/>
      <c r="DU253" s="159"/>
      <c r="DV253" s="159"/>
      <c r="DW253" s="159"/>
      <c r="DX253" s="159"/>
      <c r="DY253" s="159"/>
      <c r="DZ253" s="159"/>
      <c r="EA253" s="159"/>
      <c r="EB253" s="159"/>
      <c r="EC253" s="159"/>
      <c r="ED253" s="159"/>
      <c r="EE253" s="159"/>
      <c r="EF253" s="159"/>
      <c r="EG253" s="159"/>
      <c r="EH253" s="159"/>
      <c r="EI253" s="159"/>
      <c r="EJ253" s="159"/>
      <c r="EK253" s="159"/>
      <c r="EL253" s="159"/>
      <c r="EM253" s="159"/>
    </row>
    <row r="254" spans="1:143" s="10" customFormat="1" ht="17.25">
      <c r="A254" s="159"/>
      <c r="B254" s="159"/>
      <c r="C254" s="159"/>
      <c r="D254" s="159"/>
      <c r="E254" s="159"/>
      <c r="F254" s="159"/>
      <c r="G254" s="159"/>
      <c r="H254" s="159"/>
      <c r="I254" s="159"/>
      <c r="J254" s="159"/>
      <c r="K254" s="159"/>
      <c r="L254" s="159"/>
      <c r="M254" s="159"/>
      <c r="N254" s="159"/>
      <c r="O254" s="159"/>
      <c r="P254" s="159"/>
      <c r="Q254" s="159"/>
      <c r="R254" s="159"/>
      <c r="S254" s="159"/>
      <c r="T254" s="159"/>
      <c r="U254" s="159"/>
      <c r="V254" s="159"/>
      <c r="W254" s="159"/>
      <c r="X254" s="159"/>
      <c r="Y254" s="159"/>
      <c r="Z254" s="159"/>
      <c r="AA254" s="159"/>
      <c r="AB254" s="159"/>
      <c r="AC254" s="159"/>
      <c r="AD254" s="159"/>
      <c r="AE254" s="159"/>
      <c r="AF254" s="159"/>
      <c r="AG254" s="159"/>
      <c r="AH254" s="159"/>
      <c r="AI254" s="159"/>
      <c r="AJ254" s="159"/>
      <c r="AK254" s="159"/>
      <c r="AL254" s="159"/>
      <c r="AM254" s="159"/>
      <c r="AN254" s="159"/>
      <c r="AO254" s="159"/>
      <c r="AP254" s="159"/>
      <c r="AQ254" s="159"/>
      <c r="AR254" s="159"/>
      <c r="AS254" s="159"/>
      <c r="AT254" s="159"/>
      <c r="AU254" s="159"/>
      <c r="AV254" s="159"/>
      <c r="AW254" s="159"/>
      <c r="AX254" s="159"/>
      <c r="AY254" s="159"/>
      <c r="AZ254" s="159"/>
      <c r="BA254" s="159"/>
      <c r="BB254" s="159"/>
      <c r="BC254" s="159"/>
      <c r="BD254" s="159"/>
      <c r="BE254" s="159"/>
      <c r="BF254" s="159"/>
      <c r="BG254" s="159"/>
      <c r="BH254" s="159"/>
      <c r="BI254" s="159"/>
      <c r="BJ254" s="159"/>
      <c r="BK254" s="159"/>
      <c r="BL254" s="159"/>
      <c r="BM254" s="159"/>
      <c r="BN254" s="159"/>
      <c r="BO254" s="159"/>
      <c r="BP254" s="159"/>
      <c r="BQ254" s="159"/>
      <c r="BR254" s="159"/>
      <c r="BS254" s="159"/>
      <c r="BT254" s="159"/>
      <c r="BU254" s="159"/>
      <c r="BV254" s="159"/>
      <c r="BW254" s="159"/>
      <c r="BX254" s="159"/>
      <c r="BY254" s="159"/>
      <c r="BZ254" s="159"/>
      <c r="CA254" s="159"/>
      <c r="CB254" s="159"/>
      <c r="CC254" s="159"/>
      <c r="CD254" s="159"/>
      <c r="CE254" s="159"/>
      <c r="CF254" s="159"/>
      <c r="CG254" s="159"/>
      <c r="CH254" s="159"/>
      <c r="CI254" s="159"/>
      <c r="CJ254" s="159"/>
      <c r="CK254" s="159"/>
      <c r="CL254" s="159"/>
      <c r="CM254" s="159"/>
      <c r="CN254" s="159"/>
      <c r="CO254" s="159"/>
      <c r="CP254" s="159"/>
      <c r="CQ254" s="159"/>
      <c r="CR254" s="159"/>
      <c r="CS254" s="159"/>
      <c r="CT254" s="159"/>
      <c r="CU254" s="159"/>
      <c r="CV254" s="159"/>
      <c r="CW254" s="159"/>
      <c r="CX254" s="159"/>
      <c r="CY254" s="159"/>
      <c r="CZ254" s="159"/>
      <c r="DA254" s="159"/>
      <c r="DB254" s="159"/>
      <c r="DC254" s="159"/>
      <c r="DD254" s="159"/>
      <c r="DE254" s="159"/>
      <c r="DF254" s="159"/>
      <c r="DG254" s="159"/>
      <c r="DH254" s="159"/>
      <c r="DI254" s="159"/>
      <c r="DJ254" s="159"/>
      <c r="DK254" s="159"/>
      <c r="DL254" s="159"/>
      <c r="DM254" s="159"/>
      <c r="DN254" s="159"/>
      <c r="DO254" s="159"/>
      <c r="DP254" s="159"/>
      <c r="DQ254" s="159"/>
      <c r="DR254" s="159"/>
      <c r="DS254" s="159"/>
      <c r="DT254" s="159"/>
      <c r="DU254" s="159"/>
      <c r="DV254" s="159"/>
      <c r="DW254" s="159"/>
      <c r="DX254" s="159"/>
      <c r="DY254" s="159"/>
      <c r="DZ254" s="159"/>
      <c r="EA254" s="159"/>
      <c r="EB254" s="159"/>
      <c r="EC254" s="159"/>
      <c r="ED254" s="159"/>
      <c r="EE254" s="159"/>
      <c r="EF254" s="159"/>
      <c r="EG254" s="159"/>
      <c r="EH254" s="159"/>
      <c r="EI254" s="159"/>
      <c r="EJ254" s="159"/>
      <c r="EK254" s="159"/>
      <c r="EL254" s="159"/>
      <c r="EM254" s="159"/>
    </row>
    <row r="255" spans="1:143" s="10" customFormat="1" ht="17.25">
      <c r="A255" s="159"/>
      <c r="B255" s="159"/>
      <c r="C255" s="159"/>
      <c r="D255" s="159"/>
      <c r="E255" s="159"/>
      <c r="F255" s="159"/>
      <c r="G255" s="159"/>
      <c r="H255" s="159"/>
      <c r="I255" s="159"/>
      <c r="J255" s="159"/>
      <c r="K255" s="159"/>
      <c r="L255" s="159"/>
      <c r="M255" s="159"/>
      <c r="N255" s="159"/>
      <c r="O255" s="159"/>
      <c r="P255" s="159"/>
      <c r="Q255" s="159"/>
      <c r="R255" s="159"/>
      <c r="S255" s="159"/>
      <c r="T255" s="159"/>
      <c r="U255" s="159"/>
      <c r="V255" s="159"/>
      <c r="W255" s="159"/>
      <c r="X255" s="159"/>
      <c r="Y255" s="159"/>
      <c r="Z255" s="159"/>
      <c r="AA255" s="159"/>
      <c r="AB255" s="159"/>
      <c r="AC255" s="159"/>
      <c r="AD255" s="159"/>
      <c r="AE255" s="159"/>
      <c r="AF255" s="159"/>
      <c r="AG255" s="159"/>
      <c r="AH255" s="159"/>
      <c r="AI255" s="159"/>
      <c r="AJ255" s="159"/>
      <c r="AK255" s="159"/>
      <c r="AL255" s="159"/>
      <c r="AM255" s="159"/>
      <c r="AN255" s="159"/>
      <c r="AO255" s="159"/>
      <c r="AP255" s="159"/>
      <c r="AQ255" s="159"/>
      <c r="AR255" s="159"/>
      <c r="AS255" s="159"/>
      <c r="AT255" s="159"/>
      <c r="AU255" s="159"/>
      <c r="AV255" s="159"/>
      <c r="AW255" s="159"/>
      <c r="AX255" s="159"/>
      <c r="AY255" s="159"/>
      <c r="AZ255" s="159"/>
      <c r="BA255" s="159"/>
      <c r="BB255" s="159"/>
      <c r="BC255" s="159"/>
      <c r="BD255" s="159"/>
      <c r="BE255" s="159"/>
      <c r="BF255" s="159"/>
      <c r="BG255" s="159"/>
      <c r="BH255" s="159"/>
      <c r="BI255" s="159"/>
      <c r="BJ255" s="159"/>
      <c r="BK255" s="159"/>
      <c r="BL255" s="159"/>
      <c r="BM255" s="159"/>
      <c r="BN255" s="159"/>
      <c r="BO255" s="159"/>
      <c r="BP255" s="159"/>
      <c r="BQ255" s="159"/>
      <c r="BR255" s="159"/>
      <c r="BS255" s="159"/>
      <c r="BT255" s="159"/>
      <c r="BU255" s="159"/>
      <c r="BV255" s="159"/>
      <c r="BW255" s="159"/>
      <c r="BX255" s="159"/>
      <c r="BY255" s="159"/>
      <c r="BZ255" s="159"/>
      <c r="CA255" s="159"/>
      <c r="CB255" s="159"/>
      <c r="CC255" s="159"/>
      <c r="CD255" s="159"/>
      <c r="CE255" s="159"/>
      <c r="CF255" s="159"/>
      <c r="CG255" s="159"/>
      <c r="CH255" s="159"/>
      <c r="CI255" s="159"/>
      <c r="CJ255" s="159"/>
      <c r="CK255" s="159"/>
      <c r="CL255" s="159"/>
      <c r="CM255" s="159"/>
      <c r="CN255" s="159"/>
      <c r="CO255" s="159"/>
      <c r="CP255" s="159"/>
      <c r="CQ255" s="159"/>
      <c r="CR255" s="159"/>
      <c r="CS255" s="159"/>
      <c r="CT255" s="159"/>
      <c r="CU255" s="159"/>
      <c r="CV255" s="159"/>
      <c r="CW255" s="159"/>
      <c r="CX255" s="159"/>
      <c r="CY255" s="159"/>
      <c r="CZ255" s="159"/>
      <c r="DA255" s="159"/>
      <c r="DB255" s="159"/>
      <c r="DC255" s="159"/>
      <c r="DD255" s="159"/>
      <c r="DE255" s="159"/>
      <c r="DF255" s="159"/>
      <c r="DG255" s="159"/>
      <c r="DH255" s="159"/>
      <c r="DI255" s="159"/>
      <c r="DJ255" s="159"/>
      <c r="DK255" s="159"/>
      <c r="DL255" s="159"/>
      <c r="DM255" s="159"/>
      <c r="DN255" s="159"/>
      <c r="DO255" s="159"/>
      <c r="DP255" s="159"/>
      <c r="DQ255" s="159"/>
      <c r="DR255" s="159"/>
      <c r="DS255" s="159"/>
      <c r="DT255" s="159"/>
      <c r="DU255" s="159"/>
      <c r="DV255" s="159"/>
      <c r="DW255" s="159"/>
      <c r="DX255" s="159"/>
      <c r="DY255" s="159"/>
      <c r="DZ255" s="159"/>
      <c r="EA255" s="159"/>
      <c r="EB255" s="159"/>
      <c r="EC255" s="159"/>
      <c r="ED255" s="159"/>
      <c r="EE255" s="159"/>
      <c r="EF255" s="159"/>
      <c r="EG255" s="159"/>
      <c r="EH255" s="159"/>
      <c r="EI255" s="159"/>
      <c r="EJ255" s="159"/>
      <c r="EK255" s="159"/>
      <c r="EL255" s="159"/>
      <c r="EM255" s="159"/>
    </row>
    <row r="256" spans="1:143" s="10" customFormat="1" ht="17.25">
      <c r="A256" s="159"/>
      <c r="B256" s="159"/>
      <c r="C256" s="159"/>
      <c r="D256" s="159"/>
      <c r="E256" s="159"/>
      <c r="F256" s="159"/>
      <c r="G256" s="159"/>
      <c r="H256" s="159"/>
      <c r="I256" s="159"/>
      <c r="J256" s="159"/>
      <c r="K256" s="159"/>
      <c r="L256" s="159"/>
      <c r="M256" s="159"/>
      <c r="N256" s="159"/>
      <c r="O256" s="159"/>
      <c r="P256" s="159"/>
      <c r="Q256" s="159"/>
      <c r="R256" s="159"/>
      <c r="S256" s="159"/>
      <c r="T256" s="159"/>
      <c r="U256" s="159"/>
      <c r="V256" s="159"/>
      <c r="W256" s="159"/>
      <c r="X256" s="159"/>
      <c r="Y256" s="159"/>
      <c r="Z256" s="159"/>
      <c r="AA256" s="159"/>
      <c r="AB256" s="159"/>
      <c r="AC256" s="159"/>
      <c r="AD256" s="159"/>
      <c r="AE256" s="159"/>
      <c r="AF256" s="159"/>
      <c r="AG256" s="159"/>
      <c r="AH256" s="159"/>
      <c r="AI256" s="159"/>
      <c r="AJ256" s="159"/>
      <c r="AK256" s="159"/>
      <c r="AL256" s="159"/>
      <c r="AM256" s="159"/>
      <c r="AN256" s="159"/>
      <c r="AO256" s="159"/>
      <c r="AP256" s="159"/>
      <c r="AQ256" s="159"/>
      <c r="AR256" s="159"/>
      <c r="AS256" s="159"/>
      <c r="AT256" s="159"/>
      <c r="AU256" s="159"/>
      <c r="AV256" s="159"/>
      <c r="AW256" s="159"/>
      <c r="AX256" s="159"/>
      <c r="AY256" s="159"/>
      <c r="AZ256" s="159"/>
      <c r="BA256" s="159"/>
      <c r="BB256" s="159"/>
      <c r="BC256" s="159"/>
      <c r="BD256" s="159"/>
      <c r="BE256" s="159"/>
      <c r="BF256" s="159"/>
      <c r="BG256" s="159"/>
      <c r="BH256" s="159"/>
      <c r="BI256" s="159"/>
      <c r="BJ256" s="159"/>
      <c r="BK256" s="159"/>
      <c r="BL256" s="159"/>
      <c r="BM256" s="159"/>
      <c r="BN256" s="159"/>
      <c r="BO256" s="159"/>
      <c r="BP256" s="159"/>
      <c r="BQ256" s="159"/>
      <c r="BR256" s="159"/>
      <c r="BS256" s="159"/>
      <c r="BT256" s="159"/>
      <c r="BU256" s="159"/>
      <c r="BV256" s="159"/>
      <c r="BW256" s="159"/>
      <c r="BX256" s="159"/>
      <c r="BY256" s="159"/>
      <c r="BZ256" s="159"/>
      <c r="CA256" s="159"/>
      <c r="CB256" s="159"/>
      <c r="CC256" s="159"/>
      <c r="CD256" s="159"/>
      <c r="CE256" s="159"/>
      <c r="CF256" s="159"/>
      <c r="CG256" s="159"/>
      <c r="CH256" s="159"/>
      <c r="CI256" s="159"/>
      <c r="CJ256" s="159"/>
      <c r="CK256" s="159"/>
      <c r="CL256" s="159"/>
      <c r="CM256" s="159"/>
      <c r="CN256" s="159"/>
      <c r="CO256" s="159"/>
      <c r="CP256" s="159"/>
      <c r="CQ256" s="159"/>
      <c r="CR256" s="159"/>
      <c r="CS256" s="159"/>
      <c r="CT256" s="159"/>
      <c r="CU256" s="159"/>
      <c r="CV256" s="159"/>
      <c r="CW256" s="159"/>
      <c r="CX256" s="159"/>
      <c r="CY256" s="159"/>
      <c r="CZ256" s="159"/>
      <c r="DA256" s="159"/>
      <c r="DB256" s="159"/>
      <c r="DC256" s="159"/>
      <c r="DD256" s="159"/>
      <c r="DE256" s="159"/>
      <c r="DF256" s="159"/>
      <c r="DG256" s="159"/>
      <c r="DH256" s="159"/>
      <c r="DI256" s="159"/>
      <c r="DJ256" s="159"/>
      <c r="DK256" s="159"/>
      <c r="DL256" s="159"/>
      <c r="DM256" s="159"/>
      <c r="DN256" s="159"/>
      <c r="DO256" s="159"/>
      <c r="DP256" s="159"/>
      <c r="DQ256" s="159"/>
      <c r="DR256" s="159"/>
      <c r="DS256" s="159"/>
      <c r="DT256" s="159"/>
      <c r="DU256" s="159"/>
      <c r="DV256" s="159"/>
      <c r="DW256" s="159"/>
      <c r="DX256" s="159"/>
      <c r="DY256" s="159"/>
      <c r="DZ256" s="159"/>
      <c r="EA256" s="159"/>
      <c r="EB256" s="159"/>
      <c r="EC256" s="159"/>
      <c r="ED256" s="159"/>
      <c r="EE256" s="159"/>
      <c r="EF256" s="159"/>
      <c r="EG256" s="159"/>
      <c r="EH256" s="159"/>
      <c r="EI256" s="159"/>
      <c r="EJ256" s="159"/>
      <c r="EK256" s="159"/>
      <c r="EL256" s="159"/>
      <c r="EM256" s="159"/>
    </row>
    <row r="257" spans="1:143" s="10" customFormat="1" ht="17.25">
      <c r="A257" s="159"/>
      <c r="B257" s="159"/>
      <c r="C257" s="159"/>
      <c r="D257" s="159"/>
      <c r="E257" s="159"/>
      <c r="F257" s="159"/>
      <c r="G257" s="159"/>
      <c r="H257" s="159"/>
      <c r="I257" s="159"/>
      <c r="J257" s="159"/>
      <c r="K257" s="159"/>
      <c r="L257" s="159"/>
      <c r="M257" s="159"/>
      <c r="N257" s="159"/>
      <c r="O257" s="159"/>
      <c r="P257" s="159"/>
      <c r="Q257" s="159"/>
      <c r="R257" s="159"/>
      <c r="S257" s="159"/>
      <c r="T257" s="159"/>
      <c r="U257" s="159"/>
      <c r="V257" s="159"/>
      <c r="W257" s="159"/>
      <c r="X257" s="159"/>
      <c r="Y257" s="159"/>
      <c r="Z257" s="159"/>
      <c r="AA257" s="159"/>
      <c r="AB257" s="159"/>
      <c r="AC257" s="159"/>
      <c r="AD257" s="159"/>
      <c r="AE257" s="159"/>
      <c r="AF257" s="159"/>
      <c r="AG257" s="159"/>
      <c r="AH257" s="159"/>
      <c r="AI257" s="159"/>
      <c r="AJ257" s="159"/>
      <c r="AK257" s="159"/>
      <c r="AL257" s="159"/>
      <c r="AM257" s="159"/>
      <c r="AN257" s="159"/>
      <c r="AO257" s="159"/>
      <c r="AP257" s="159"/>
      <c r="AQ257" s="159"/>
      <c r="AR257" s="159"/>
      <c r="AS257" s="159"/>
      <c r="AT257" s="159"/>
      <c r="AU257" s="159"/>
      <c r="AV257" s="159"/>
      <c r="AW257" s="159"/>
      <c r="AX257" s="159"/>
      <c r="AY257" s="159"/>
      <c r="AZ257" s="159"/>
      <c r="BA257" s="159"/>
      <c r="BB257" s="159"/>
      <c r="BC257" s="159"/>
      <c r="BD257" s="159"/>
      <c r="BE257" s="159"/>
      <c r="BF257" s="159"/>
      <c r="BG257" s="159"/>
      <c r="BH257" s="159"/>
      <c r="BI257" s="159"/>
      <c r="BJ257" s="159"/>
      <c r="BK257" s="159"/>
      <c r="BL257" s="159"/>
      <c r="BM257" s="159"/>
      <c r="BN257" s="159"/>
      <c r="BO257" s="159"/>
      <c r="BP257" s="159"/>
      <c r="BQ257" s="159"/>
      <c r="BR257" s="159"/>
      <c r="BS257" s="159"/>
      <c r="BT257" s="159"/>
      <c r="BU257" s="159"/>
      <c r="BV257" s="159"/>
      <c r="BW257" s="159"/>
      <c r="BX257" s="159"/>
      <c r="BY257" s="159"/>
      <c r="BZ257" s="159"/>
      <c r="CA257" s="159"/>
      <c r="CB257" s="159"/>
      <c r="CC257" s="159"/>
      <c r="CD257" s="159"/>
      <c r="CE257" s="159"/>
      <c r="CF257" s="159"/>
      <c r="CG257" s="159"/>
      <c r="CH257" s="159"/>
      <c r="CI257" s="159"/>
      <c r="CJ257" s="159"/>
      <c r="CK257" s="159"/>
      <c r="CL257" s="159"/>
      <c r="CM257" s="159"/>
      <c r="CN257" s="159"/>
      <c r="CO257" s="159"/>
      <c r="CP257" s="159"/>
      <c r="CQ257" s="159"/>
      <c r="CR257" s="159"/>
      <c r="CS257" s="159"/>
      <c r="CT257" s="159"/>
      <c r="CU257" s="159"/>
      <c r="CV257" s="159"/>
      <c r="CW257" s="159"/>
      <c r="CX257" s="159"/>
      <c r="CY257" s="159"/>
      <c r="CZ257" s="159"/>
      <c r="DA257" s="159"/>
      <c r="DB257" s="159"/>
      <c r="DC257" s="159"/>
      <c r="DD257" s="159"/>
      <c r="DE257" s="159"/>
      <c r="DF257" s="159"/>
      <c r="DG257" s="159"/>
      <c r="DH257" s="159"/>
      <c r="DI257" s="159"/>
      <c r="DJ257" s="159"/>
      <c r="DK257" s="159"/>
      <c r="DL257" s="159"/>
      <c r="DM257" s="159"/>
      <c r="DN257" s="159"/>
      <c r="DO257" s="159"/>
      <c r="DP257" s="159"/>
      <c r="DQ257" s="159"/>
      <c r="DR257" s="159"/>
      <c r="DS257" s="159"/>
      <c r="DT257" s="159"/>
      <c r="DU257" s="159"/>
      <c r="DV257" s="159"/>
      <c r="DW257" s="159"/>
      <c r="DX257" s="159"/>
      <c r="DY257" s="159"/>
      <c r="DZ257" s="159"/>
      <c r="EA257" s="159"/>
      <c r="EB257" s="159"/>
      <c r="EC257" s="159"/>
      <c r="ED257" s="159"/>
      <c r="EE257" s="159"/>
      <c r="EF257" s="159"/>
      <c r="EG257" s="159"/>
      <c r="EH257" s="159"/>
      <c r="EI257" s="159"/>
      <c r="EJ257" s="159"/>
      <c r="EK257" s="159"/>
      <c r="EL257" s="159"/>
      <c r="EM257" s="159"/>
    </row>
    <row r="258" spans="1:143" s="10" customFormat="1" ht="17.25">
      <c r="A258" s="159"/>
      <c r="B258" s="159"/>
      <c r="C258" s="159"/>
      <c r="D258" s="159"/>
      <c r="E258" s="159"/>
      <c r="F258" s="159"/>
      <c r="G258" s="159"/>
      <c r="H258" s="159"/>
      <c r="I258" s="159"/>
      <c r="J258" s="159"/>
      <c r="K258" s="159"/>
      <c r="L258" s="159"/>
      <c r="M258" s="159"/>
      <c r="N258" s="159"/>
      <c r="O258" s="159"/>
      <c r="P258" s="159"/>
      <c r="Q258" s="159"/>
      <c r="R258" s="159"/>
      <c r="S258" s="159"/>
      <c r="T258" s="159"/>
      <c r="U258" s="159"/>
      <c r="V258" s="159"/>
      <c r="W258" s="159"/>
      <c r="X258" s="159"/>
      <c r="Y258" s="159"/>
      <c r="Z258" s="159"/>
      <c r="AA258" s="159"/>
      <c r="AB258" s="159"/>
      <c r="AC258" s="159"/>
      <c r="AD258" s="159"/>
      <c r="AE258" s="159"/>
      <c r="AF258" s="159"/>
      <c r="AG258" s="159"/>
      <c r="AH258" s="159"/>
      <c r="AI258" s="159"/>
      <c r="AJ258" s="159"/>
      <c r="AK258" s="159"/>
      <c r="AL258" s="159"/>
      <c r="AM258" s="159"/>
      <c r="AN258" s="159"/>
      <c r="AO258" s="159"/>
      <c r="AP258" s="159"/>
      <c r="AQ258" s="159"/>
      <c r="AR258" s="159"/>
      <c r="AS258" s="159"/>
      <c r="AT258" s="159"/>
      <c r="AU258" s="159"/>
      <c r="AV258" s="159"/>
      <c r="AW258" s="159"/>
      <c r="AX258" s="159"/>
      <c r="AY258" s="159"/>
      <c r="AZ258" s="159"/>
      <c r="BA258" s="159"/>
      <c r="BB258" s="159"/>
      <c r="BC258" s="159"/>
      <c r="BD258" s="159"/>
      <c r="BE258" s="159"/>
      <c r="BF258" s="159"/>
      <c r="BG258" s="159"/>
      <c r="BH258" s="159"/>
      <c r="BI258" s="159"/>
      <c r="BJ258" s="159"/>
      <c r="BK258" s="159"/>
      <c r="BL258" s="159"/>
      <c r="BM258" s="159"/>
      <c r="BN258" s="159"/>
      <c r="BO258" s="159"/>
      <c r="BP258" s="159"/>
      <c r="BQ258" s="159"/>
      <c r="BR258" s="159"/>
      <c r="BS258" s="159"/>
      <c r="BT258" s="159"/>
      <c r="BU258" s="159"/>
      <c r="BV258" s="159"/>
      <c r="BW258" s="159"/>
      <c r="BX258" s="159"/>
      <c r="BY258" s="159"/>
      <c r="BZ258" s="159"/>
      <c r="CA258" s="159"/>
      <c r="CB258" s="159"/>
      <c r="CC258" s="159"/>
      <c r="CD258" s="159"/>
      <c r="CE258" s="159"/>
      <c r="CF258" s="159"/>
      <c r="CG258" s="159"/>
      <c r="CH258" s="159"/>
      <c r="CI258" s="159"/>
      <c r="CJ258" s="159"/>
      <c r="CK258" s="159"/>
      <c r="CL258" s="159"/>
      <c r="CM258" s="159"/>
      <c r="CN258" s="159"/>
      <c r="CO258" s="159"/>
      <c r="CP258" s="159"/>
      <c r="CQ258" s="159"/>
      <c r="CR258" s="159"/>
      <c r="CS258" s="159"/>
      <c r="CT258" s="159"/>
      <c r="CU258" s="159"/>
      <c r="CV258" s="159"/>
      <c r="CW258" s="159"/>
      <c r="CX258" s="159"/>
      <c r="CY258" s="159"/>
      <c r="CZ258" s="159"/>
      <c r="DA258" s="159"/>
      <c r="DB258" s="159"/>
      <c r="DC258" s="159"/>
      <c r="DD258" s="159"/>
      <c r="DE258" s="159"/>
      <c r="DF258" s="159"/>
      <c r="DG258" s="159"/>
      <c r="DH258" s="159"/>
      <c r="DI258" s="159"/>
      <c r="DJ258" s="159"/>
      <c r="DK258" s="159"/>
      <c r="DL258" s="159"/>
      <c r="DM258" s="159"/>
      <c r="DN258" s="159"/>
      <c r="DO258" s="159"/>
      <c r="DP258" s="159"/>
      <c r="DQ258" s="159"/>
      <c r="DR258" s="159"/>
      <c r="DS258" s="159"/>
      <c r="DT258" s="159"/>
      <c r="DU258" s="159"/>
      <c r="DV258" s="159"/>
      <c r="DW258" s="159"/>
      <c r="DX258" s="159"/>
      <c r="DY258" s="159"/>
      <c r="DZ258" s="159"/>
      <c r="EA258" s="159"/>
      <c r="EB258" s="159"/>
      <c r="EC258" s="159"/>
      <c r="ED258" s="159"/>
      <c r="EE258" s="159"/>
      <c r="EF258" s="159"/>
      <c r="EG258" s="159"/>
      <c r="EH258" s="159"/>
      <c r="EI258" s="159"/>
      <c r="EJ258" s="159"/>
      <c r="EK258" s="159"/>
      <c r="EL258" s="159"/>
      <c r="EM258" s="159"/>
    </row>
    <row r="259" spans="1:143" s="10" customFormat="1" ht="17.25">
      <c r="A259" s="159"/>
      <c r="B259" s="159"/>
      <c r="C259" s="159"/>
      <c r="D259" s="159"/>
      <c r="E259" s="159"/>
      <c r="F259" s="159"/>
      <c r="G259" s="159"/>
      <c r="H259" s="159"/>
      <c r="I259" s="159"/>
      <c r="J259" s="159"/>
      <c r="K259" s="159"/>
      <c r="L259" s="159"/>
      <c r="M259" s="159"/>
      <c r="N259" s="159"/>
      <c r="O259" s="159"/>
      <c r="P259" s="159"/>
      <c r="Q259" s="159"/>
      <c r="R259" s="159"/>
      <c r="S259" s="159"/>
      <c r="T259" s="159"/>
      <c r="U259" s="159"/>
      <c r="V259" s="159"/>
      <c r="W259" s="159"/>
      <c r="X259" s="159"/>
      <c r="Y259" s="159"/>
      <c r="Z259" s="159"/>
      <c r="AA259" s="159"/>
      <c r="AB259" s="159"/>
      <c r="AC259" s="159"/>
      <c r="AD259" s="159"/>
      <c r="AE259" s="159"/>
      <c r="AF259" s="159"/>
      <c r="AG259" s="159"/>
      <c r="AH259" s="159"/>
      <c r="AI259" s="159"/>
      <c r="AJ259" s="159"/>
      <c r="AK259" s="159"/>
      <c r="AL259" s="159"/>
      <c r="AM259" s="159"/>
      <c r="AN259" s="159"/>
      <c r="AO259" s="159"/>
      <c r="AP259" s="159"/>
      <c r="AQ259" s="159"/>
      <c r="AR259" s="159"/>
      <c r="AS259" s="159"/>
      <c r="AT259" s="159"/>
      <c r="AU259" s="159"/>
      <c r="AV259" s="159"/>
      <c r="AW259" s="159"/>
      <c r="AX259" s="159"/>
      <c r="AY259" s="159"/>
      <c r="AZ259" s="159"/>
      <c r="BA259" s="159"/>
      <c r="BB259" s="159"/>
      <c r="BC259" s="159"/>
      <c r="BD259" s="159"/>
      <c r="BE259" s="159"/>
      <c r="BF259" s="159"/>
      <c r="BG259" s="159"/>
      <c r="BH259" s="159"/>
      <c r="BI259" s="159"/>
      <c r="BJ259" s="159"/>
      <c r="BK259" s="159"/>
      <c r="BL259" s="159"/>
      <c r="BM259" s="159"/>
      <c r="BN259" s="159"/>
      <c r="BO259" s="159"/>
      <c r="BP259" s="159"/>
      <c r="BQ259" s="159"/>
      <c r="BR259" s="159"/>
      <c r="BS259" s="159"/>
      <c r="BT259" s="159"/>
      <c r="BU259" s="159"/>
      <c r="BV259" s="159"/>
      <c r="BW259" s="159"/>
      <c r="BX259" s="159"/>
      <c r="BY259" s="159"/>
      <c r="BZ259" s="159"/>
      <c r="CA259" s="159"/>
      <c r="CB259" s="159"/>
      <c r="CC259" s="159"/>
      <c r="CD259" s="159"/>
      <c r="CE259" s="159"/>
      <c r="CF259" s="159"/>
      <c r="CG259" s="159"/>
      <c r="CH259" s="159"/>
      <c r="CI259" s="159"/>
      <c r="CJ259" s="159"/>
      <c r="CK259" s="159"/>
      <c r="CL259" s="159"/>
      <c r="CM259" s="159"/>
      <c r="CN259" s="159"/>
      <c r="CO259" s="159"/>
      <c r="CP259" s="159"/>
      <c r="CQ259" s="159"/>
      <c r="CR259" s="159"/>
      <c r="CS259" s="159"/>
      <c r="CT259" s="159"/>
      <c r="CU259" s="159"/>
      <c r="CV259" s="159"/>
      <c r="CW259" s="159"/>
      <c r="CX259" s="159"/>
      <c r="CY259" s="159"/>
      <c r="CZ259" s="159"/>
      <c r="DA259" s="159"/>
      <c r="DB259" s="159"/>
      <c r="DC259" s="159"/>
      <c r="DD259" s="159"/>
      <c r="DE259" s="159"/>
      <c r="DF259" s="159"/>
      <c r="DG259" s="159"/>
      <c r="DH259" s="159"/>
      <c r="DI259" s="159"/>
      <c r="DJ259" s="159"/>
      <c r="DK259" s="159"/>
      <c r="DL259" s="159"/>
      <c r="DM259" s="159"/>
      <c r="DN259" s="159"/>
      <c r="DO259" s="159"/>
      <c r="DP259" s="159"/>
      <c r="DQ259" s="159"/>
      <c r="DR259" s="159"/>
      <c r="DS259" s="159"/>
      <c r="DT259" s="159"/>
      <c r="DU259" s="159"/>
      <c r="DV259" s="159"/>
      <c r="DW259" s="159"/>
      <c r="DX259" s="159"/>
      <c r="DY259" s="159"/>
      <c r="DZ259" s="159"/>
      <c r="EA259" s="159"/>
      <c r="EB259" s="159"/>
      <c r="EC259" s="159"/>
      <c r="ED259" s="159"/>
      <c r="EE259" s="159"/>
      <c r="EF259" s="159"/>
      <c r="EG259" s="159"/>
      <c r="EH259" s="159"/>
      <c r="EI259" s="159"/>
      <c r="EJ259" s="159"/>
      <c r="EK259" s="159"/>
      <c r="EL259" s="159"/>
      <c r="EM259" s="159"/>
    </row>
    <row r="260" spans="1:143" s="10" customFormat="1" ht="17.25">
      <c r="A260" s="159"/>
      <c r="B260" s="159"/>
      <c r="C260" s="159"/>
      <c r="D260" s="159"/>
      <c r="E260" s="159"/>
      <c r="F260" s="159"/>
      <c r="G260" s="159"/>
      <c r="H260" s="159"/>
      <c r="I260" s="159"/>
      <c r="J260" s="159"/>
      <c r="K260" s="159"/>
      <c r="L260" s="159"/>
      <c r="M260" s="159"/>
      <c r="N260" s="159"/>
      <c r="O260" s="159"/>
      <c r="P260" s="159"/>
      <c r="Q260" s="159"/>
      <c r="R260" s="159"/>
      <c r="S260" s="159"/>
      <c r="T260" s="159"/>
      <c r="U260" s="159"/>
      <c r="V260" s="159"/>
      <c r="W260" s="159"/>
      <c r="X260" s="159"/>
      <c r="Y260" s="159"/>
      <c r="Z260" s="159"/>
      <c r="AA260" s="159"/>
      <c r="AB260" s="159"/>
      <c r="AC260" s="159"/>
      <c r="AD260" s="159"/>
      <c r="AE260" s="159"/>
      <c r="AF260" s="159"/>
      <c r="AG260" s="159"/>
      <c r="AH260" s="159"/>
      <c r="AI260" s="159"/>
      <c r="AJ260" s="159"/>
      <c r="AK260" s="159"/>
      <c r="AL260" s="159"/>
      <c r="AM260" s="159"/>
      <c r="AN260" s="159"/>
      <c r="AO260" s="159"/>
      <c r="AP260" s="159"/>
      <c r="AQ260" s="159"/>
      <c r="AR260" s="159"/>
      <c r="AS260" s="159"/>
      <c r="AT260" s="159"/>
      <c r="AU260" s="159"/>
      <c r="AV260" s="159"/>
      <c r="AW260" s="159"/>
      <c r="AX260" s="159"/>
      <c r="AY260" s="159"/>
      <c r="AZ260" s="159"/>
      <c r="BA260" s="159"/>
      <c r="BB260" s="159"/>
      <c r="BC260" s="159"/>
      <c r="BD260" s="159"/>
      <c r="BE260" s="159"/>
      <c r="BF260" s="159"/>
      <c r="BG260" s="159"/>
      <c r="BH260" s="159"/>
      <c r="BI260" s="159"/>
      <c r="BJ260" s="159"/>
      <c r="BK260" s="159"/>
      <c r="BL260" s="159"/>
      <c r="BM260" s="159"/>
      <c r="BN260" s="159"/>
      <c r="BO260" s="159"/>
      <c r="BP260" s="159"/>
      <c r="BQ260" s="159"/>
      <c r="BR260" s="159"/>
      <c r="BS260" s="159"/>
      <c r="BT260" s="159"/>
      <c r="BU260" s="159"/>
      <c r="BV260" s="159"/>
      <c r="BW260" s="159"/>
      <c r="BX260" s="159"/>
      <c r="BY260" s="159"/>
      <c r="BZ260" s="159"/>
      <c r="CA260" s="159"/>
      <c r="CB260" s="159"/>
      <c r="CC260" s="159"/>
      <c r="CD260" s="159"/>
      <c r="CE260" s="159"/>
      <c r="CF260" s="159"/>
      <c r="CG260" s="159"/>
      <c r="CH260" s="159"/>
      <c r="CI260" s="159"/>
      <c r="CJ260" s="159"/>
      <c r="CK260" s="159"/>
      <c r="CL260" s="159"/>
      <c r="CM260" s="159"/>
      <c r="CN260" s="159"/>
      <c r="CO260" s="159"/>
      <c r="CP260" s="159"/>
      <c r="CQ260" s="159"/>
      <c r="CR260" s="159"/>
      <c r="CS260" s="159"/>
      <c r="CT260" s="159"/>
      <c r="CU260" s="159"/>
      <c r="CV260" s="159"/>
      <c r="CW260" s="159"/>
      <c r="CX260" s="159"/>
      <c r="CY260" s="159"/>
      <c r="CZ260" s="159"/>
      <c r="DA260" s="159"/>
      <c r="DB260" s="159"/>
      <c r="DC260" s="159"/>
      <c r="DD260" s="159"/>
      <c r="DE260" s="159"/>
      <c r="DF260" s="159"/>
      <c r="DG260" s="159"/>
      <c r="DH260" s="159"/>
      <c r="DI260" s="159"/>
      <c r="DJ260" s="159"/>
      <c r="DK260" s="159"/>
      <c r="DL260" s="159"/>
      <c r="DM260" s="159"/>
      <c r="DN260" s="159"/>
      <c r="DO260" s="159"/>
      <c r="DP260" s="159"/>
      <c r="DQ260" s="159"/>
      <c r="DR260" s="159"/>
      <c r="DS260" s="159"/>
      <c r="DT260" s="159"/>
      <c r="DU260" s="159"/>
      <c r="DV260" s="159"/>
      <c r="DW260" s="159"/>
      <c r="DX260" s="159"/>
      <c r="DY260" s="159"/>
      <c r="DZ260" s="159"/>
      <c r="EA260" s="159"/>
      <c r="EB260" s="159"/>
      <c r="EC260" s="159"/>
      <c r="ED260" s="159"/>
      <c r="EE260" s="159"/>
      <c r="EF260" s="159"/>
      <c r="EG260" s="159"/>
      <c r="EH260" s="159"/>
      <c r="EI260" s="159"/>
      <c r="EJ260" s="159"/>
      <c r="EK260" s="159"/>
      <c r="EL260" s="159"/>
      <c r="EM260" s="159"/>
    </row>
    <row r="261" spans="1:143" s="10" customFormat="1" ht="17.25">
      <c r="A261" s="159"/>
      <c r="B261" s="159"/>
      <c r="C261" s="159"/>
      <c r="D261" s="159"/>
      <c r="E261" s="159"/>
      <c r="F261" s="159"/>
      <c r="G261" s="159"/>
      <c r="H261" s="159"/>
      <c r="I261" s="159"/>
      <c r="J261" s="159"/>
      <c r="K261" s="159"/>
      <c r="L261" s="159"/>
      <c r="M261" s="159"/>
      <c r="N261" s="159"/>
      <c r="O261" s="159"/>
      <c r="P261" s="159"/>
      <c r="Q261" s="159"/>
      <c r="R261" s="159"/>
      <c r="S261" s="159"/>
      <c r="T261" s="159"/>
      <c r="U261" s="159"/>
      <c r="V261" s="159"/>
      <c r="W261" s="159"/>
      <c r="X261" s="159"/>
      <c r="Y261" s="159"/>
      <c r="Z261" s="159"/>
      <c r="AA261" s="159"/>
      <c r="AB261" s="159"/>
      <c r="AC261" s="159"/>
      <c r="AD261" s="159"/>
      <c r="AE261" s="159"/>
      <c r="AF261" s="159"/>
      <c r="AG261" s="159"/>
      <c r="AH261" s="159"/>
      <c r="AI261" s="159"/>
      <c r="AJ261" s="159"/>
      <c r="AK261" s="159"/>
      <c r="AL261" s="159"/>
      <c r="AM261" s="159"/>
      <c r="AN261" s="159"/>
      <c r="AO261" s="159"/>
      <c r="AP261" s="159"/>
      <c r="AQ261" s="159"/>
      <c r="AR261" s="159"/>
      <c r="AS261" s="159"/>
      <c r="AT261" s="159"/>
      <c r="AU261" s="159"/>
      <c r="AV261" s="159"/>
      <c r="AW261" s="159"/>
      <c r="AX261" s="159"/>
      <c r="AY261" s="159"/>
      <c r="AZ261" s="159"/>
      <c r="BA261" s="159"/>
      <c r="BB261" s="159"/>
      <c r="BC261" s="159"/>
      <c r="BD261" s="159"/>
      <c r="BE261" s="159"/>
      <c r="BF261" s="159"/>
      <c r="BG261" s="159"/>
      <c r="BH261" s="159"/>
      <c r="BI261" s="159"/>
      <c r="BJ261" s="159"/>
      <c r="BK261" s="159"/>
      <c r="BL261" s="159"/>
      <c r="BM261" s="159"/>
      <c r="BN261" s="159"/>
      <c r="BO261" s="159"/>
      <c r="BP261" s="159"/>
      <c r="BQ261" s="159"/>
      <c r="BR261" s="159"/>
      <c r="BS261" s="159"/>
      <c r="BT261" s="159"/>
      <c r="BU261" s="159"/>
      <c r="BV261" s="159"/>
      <c r="BW261" s="159"/>
      <c r="BX261" s="159"/>
      <c r="BY261" s="159"/>
      <c r="BZ261" s="159"/>
      <c r="CA261" s="159"/>
      <c r="CB261" s="159"/>
      <c r="CC261" s="159"/>
      <c r="CD261" s="159"/>
      <c r="CE261" s="159"/>
      <c r="CF261" s="159"/>
      <c r="CG261" s="159"/>
      <c r="CH261" s="159"/>
      <c r="CI261" s="159"/>
      <c r="CJ261" s="159"/>
      <c r="CK261" s="159"/>
      <c r="CL261" s="159"/>
      <c r="CM261" s="159"/>
      <c r="CN261" s="159"/>
      <c r="CO261" s="159"/>
      <c r="CP261" s="159"/>
      <c r="CQ261" s="159"/>
      <c r="CR261" s="159"/>
      <c r="CS261" s="159"/>
      <c r="CT261" s="159"/>
      <c r="CU261" s="159"/>
      <c r="CV261" s="159"/>
      <c r="CW261" s="159"/>
      <c r="CX261" s="159"/>
      <c r="CY261" s="159"/>
      <c r="CZ261" s="159"/>
      <c r="DA261" s="159"/>
      <c r="DB261" s="159"/>
      <c r="DC261" s="159"/>
      <c r="DD261" s="159"/>
      <c r="DE261" s="159"/>
      <c r="DF261" s="159"/>
      <c r="DG261" s="159"/>
      <c r="DH261" s="159"/>
      <c r="DI261" s="159"/>
      <c r="DJ261" s="159"/>
      <c r="DK261" s="159"/>
      <c r="DL261" s="159"/>
      <c r="DM261" s="159"/>
      <c r="DN261" s="159"/>
      <c r="DO261" s="159"/>
      <c r="DP261" s="159"/>
      <c r="DQ261" s="159"/>
      <c r="DR261" s="159"/>
      <c r="DS261" s="159"/>
      <c r="DT261" s="159"/>
      <c r="DU261" s="159"/>
      <c r="DV261" s="159"/>
      <c r="DW261" s="159"/>
      <c r="DX261" s="159"/>
      <c r="DY261" s="159"/>
      <c r="DZ261" s="159"/>
      <c r="EA261" s="159"/>
      <c r="EB261" s="159"/>
      <c r="EC261" s="159"/>
      <c r="ED261" s="159"/>
      <c r="EE261" s="159"/>
      <c r="EF261" s="159"/>
      <c r="EG261" s="159"/>
      <c r="EH261" s="159"/>
      <c r="EI261" s="159"/>
      <c r="EJ261" s="159"/>
      <c r="EK261" s="159"/>
      <c r="EL261" s="159"/>
      <c r="EM261" s="159"/>
    </row>
    <row r="262" spans="1:143" s="10" customFormat="1" ht="17.25">
      <c r="A262" s="159"/>
      <c r="B262" s="159"/>
      <c r="C262" s="159"/>
      <c r="D262" s="159"/>
      <c r="E262" s="159"/>
      <c r="F262" s="159"/>
      <c r="G262" s="159"/>
      <c r="H262" s="159"/>
      <c r="I262" s="159"/>
      <c r="J262" s="159"/>
      <c r="K262" s="159"/>
      <c r="L262" s="159"/>
      <c r="M262" s="159"/>
      <c r="N262" s="159"/>
      <c r="O262" s="159"/>
      <c r="P262" s="159"/>
      <c r="Q262" s="159"/>
      <c r="R262" s="159"/>
      <c r="S262" s="159"/>
      <c r="T262" s="159"/>
      <c r="U262" s="159"/>
      <c r="V262" s="159"/>
      <c r="W262" s="159"/>
      <c r="X262" s="159"/>
      <c r="Y262" s="159"/>
      <c r="Z262" s="159"/>
      <c r="AA262" s="159"/>
      <c r="AB262" s="159"/>
      <c r="AC262" s="159"/>
      <c r="AD262" s="159"/>
      <c r="AE262" s="159"/>
      <c r="AF262" s="159"/>
      <c r="AG262" s="159"/>
      <c r="AH262" s="159"/>
      <c r="AI262" s="159"/>
      <c r="AJ262" s="159"/>
      <c r="AK262" s="159"/>
      <c r="AL262" s="159"/>
      <c r="AM262" s="159"/>
      <c r="AN262" s="159"/>
      <c r="AO262" s="159"/>
      <c r="AP262" s="159"/>
      <c r="AQ262" s="159"/>
      <c r="AR262" s="159"/>
      <c r="AS262" s="159"/>
      <c r="AT262" s="159"/>
      <c r="AU262" s="159"/>
      <c r="AV262" s="159"/>
      <c r="AW262" s="159"/>
      <c r="AX262" s="159"/>
      <c r="AY262" s="159"/>
      <c r="AZ262" s="159"/>
      <c r="BA262" s="159"/>
      <c r="BB262" s="159"/>
      <c r="BC262" s="159"/>
      <c r="BD262" s="159"/>
      <c r="BE262" s="159"/>
      <c r="BF262" s="159"/>
      <c r="BG262" s="159"/>
      <c r="BH262" s="159"/>
      <c r="BI262" s="159"/>
      <c r="BJ262" s="159"/>
      <c r="BK262" s="159"/>
      <c r="BL262" s="159"/>
      <c r="BM262" s="159"/>
      <c r="BN262" s="159"/>
      <c r="BO262" s="159"/>
      <c r="BP262" s="159"/>
      <c r="BQ262" s="159"/>
      <c r="BR262" s="159"/>
      <c r="BS262" s="159"/>
      <c r="BT262" s="159"/>
      <c r="BU262" s="159"/>
      <c r="BV262" s="159"/>
      <c r="BW262" s="159"/>
      <c r="BX262" s="159"/>
      <c r="BY262" s="159"/>
      <c r="BZ262" s="159"/>
      <c r="CA262" s="159"/>
      <c r="CB262" s="159"/>
      <c r="CC262" s="159"/>
      <c r="CD262" s="159"/>
      <c r="CE262" s="159"/>
      <c r="CF262" s="159"/>
      <c r="CG262" s="159"/>
      <c r="CH262" s="159"/>
      <c r="CI262" s="159"/>
      <c r="CJ262" s="159"/>
      <c r="CK262" s="159"/>
      <c r="CL262" s="159"/>
      <c r="CM262" s="159"/>
      <c r="CN262" s="159"/>
      <c r="CO262" s="159"/>
      <c r="CP262" s="159"/>
      <c r="CQ262" s="159"/>
      <c r="CR262" s="159"/>
      <c r="CS262" s="159"/>
      <c r="CT262" s="159"/>
      <c r="CU262" s="159"/>
      <c r="CV262" s="159"/>
      <c r="CW262" s="159"/>
      <c r="CX262" s="159"/>
      <c r="CY262" s="159"/>
      <c r="CZ262" s="159"/>
      <c r="DA262" s="159"/>
      <c r="DB262" s="159"/>
      <c r="DC262" s="159"/>
      <c r="DD262" s="159"/>
      <c r="DE262" s="159"/>
      <c r="DF262" s="159"/>
      <c r="DG262" s="159"/>
      <c r="DH262" s="159"/>
      <c r="DI262" s="159"/>
      <c r="DJ262" s="159"/>
      <c r="DK262" s="159"/>
      <c r="DL262" s="159"/>
      <c r="DM262" s="159"/>
      <c r="DN262" s="159"/>
      <c r="DO262" s="159"/>
      <c r="DP262" s="159"/>
      <c r="DQ262" s="159"/>
      <c r="DR262" s="159"/>
      <c r="DS262" s="159"/>
      <c r="DT262" s="159"/>
      <c r="DU262" s="159"/>
      <c r="DV262" s="159"/>
      <c r="DW262" s="159"/>
      <c r="DX262" s="159"/>
      <c r="DY262" s="159"/>
      <c r="DZ262" s="159"/>
      <c r="EA262" s="159"/>
      <c r="EB262" s="159"/>
      <c r="EC262" s="159"/>
      <c r="ED262" s="159"/>
      <c r="EE262" s="159"/>
      <c r="EF262" s="159"/>
      <c r="EG262" s="159"/>
      <c r="EH262" s="159"/>
      <c r="EI262" s="159"/>
      <c r="EJ262" s="159"/>
      <c r="EK262" s="159"/>
      <c r="EL262" s="159"/>
      <c r="EM262" s="159"/>
    </row>
    <row r="263" spans="1:143" s="10" customFormat="1" ht="17.25">
      <c r="A263" s="159"/>
      <c r="B263" s="159"/>
      <c r="C263" s="159"/>
      <c r="D263" s="159"/>
      <c r="E263" s="159"/>
      <c r="F263" s="159"/>
      <c r="G263" s="159"/>
      <c r="H263" s="159"/>
      <c r="I263" s="159"/>
      <c r="J263" s="159"/>
      <c r="K263" s="159"/>
      <c r="L263" s="159"/>
      <c r="M263" s="159"/>
      <c r="N263" s="159"/>
      <c r="O263" s="159"/>
      <c r="P263" s="159"/>
      <c r="Q263" s="159"/>
      <c r="R263" s="159"/>
      <c r="S263" s="159"/>
      <c r="T263" s="159"/>
      <c r="U263" s="159"/>
      <c r="V263" s="159"/>
      <c r="W263" s="159"/>
      <c r="X263" s="159"/>
      <c r="Y263" s="159"/>
      <c r="Z263" s="159"/>
      <c r="AA263" s="159"/>
      <c r="AB263" s="159"/>
      <c r="AC263" s="159"/>
      <c r="AD263" s="159"/>
      <c r="AE263" s="159"/>
      <c r="AF263" s="159"/>
      <c r="AG263" s="159"/>
      <c r="AH263" s="159"/>
      <c r="AI263" s="159"/>
      <c r="AJ263" s="159"/>
      <c r="AK263" s="159"/>
      <c r="AL263" s="159"/>
      <c r="AM263" s="159"/>
      <c r="AN263" s="159"/>
      <c r="AO263" s="159"/>
      <c r="AP263" s="159"/>
      <c r="AQ263" s="159"/>
      <c r="AR263" s="159"/>
      <c r="AS263" s="159"/>
      <c r="AT263" s="159"/>
      <c r="AU263" s="159"/>
      <c r="AV263" s="159"/>
      <c r="AW263" s="159"/>
      <c r="AX263" s="159"/>
      <c r="AY263" s="159"/>
      <c r="AZ263" s="159"/>
      <c r="BA263" s="159"/>
      <c r="BB263" s="159"/>
      <c r="BC263" s="159"/>
      <c r="BD263" s="159"/>
      <c r="BE263" s="159"/>
      <c r="BF263" s="159"/>
      <c r="BG263" s="159"/>
      <c r="BH263" s="159"/>
      <c r="BI263" s="159"/>
      <c r="BJ263" s="159"/>
      <c r="BK263" s="159"/>
      <c r="BL263" s="159"/>
      <c r="BM263" s="159"/>
      <c r="BN263" s="159"/>
      <c r="BO263" s="159"/>
      <c r="BP263" s="159"/>
      <c r="BQ263" s="159"/>
      <c r="BR263" s="159"/>
      <c r="BS263" s="159"/>
      <c r="BT263" s="159"/>
      <c r="BU263" s="159"/>
      <c r="BV263" s="159"/>
      <c r="BW263" s="159"/>
      <c r="BX263" s="159"/>
      <c r="BY263" s="159"/>
      <c r="BZ263" s="159"/>
      <c r="CA263" s="159"/>
      <c r="CB263" s="159"/>
      <c r="CC263" s="159"/>
      <c r="CD263" s="159"/>
      <c r="CE263" s="159"/>
      <c r="CF263" s="159"/>
      <c r="CG263" s="159"/>
      <c r="CH263" s="159"/>
      <c r="CI263" s="159"/>
      <c r="CJ263" s="159"/>
      <c r="CK263" s="159"/>
      <c r="CL263" s="159"/>
      <c r="CM263" s="159"/>
      <c r="CN263" s="159"/>
      <c r="CO263" s="159"/>
      <c r="CP263" s="159"/>
      <c r="CQ263" s="159"/>
      <c r="CR263" s="159"/>
      <c r="CS263" s="159"/>
      <c r="CT263" s="159"/>
      <c r="CU263" s="159"/>
      <c r="CV263" s="159"/>
      <c r="CW263" s="159"/>
      <c r="CX263" s="159"/>
      <c r="CY263" s="159"/>
      <c r="CZ263" s="159"/>
      <c r="DA263" s="159"/>
      <c r="DB263" s="159"/>
      <c r="DC263" s="159"/>
      <c r="DD263" s="159"/>
      <c r="DE263" s="159"/>
      <c r="DF263" s="159"/>
      <c r="DG263" s="159"/>
      <c r="DH263" s="159"/>
      <c r="DI263" s="159"/>
      <c r="DJ263" s="159"/>
      <c r="DK263" s="159"/>
      <c r="DL263" s="159"/>
      <c r="DM263" s="159"/>
      <c r="DN263" s="159"/>
      <c r="DO263" s="159"/>
      <c r="DP263" s="159"/>
      <c r="DQ263" s="159"/>
      <c r="DR263" s="159"/>
      <c r="DS263" s="159"/>
      <c r="DT263" s="159"/>
      <c r="DU263" s="159"/>
      <c r="DV263" s="159"/>
      <c r="DW263" s="159"/>
      <c r="DX263" s="159"/>
      <c r="DY263" s="159"/>
      <c r="DZ263" s="159"/>
      <c r="EA263" s="159"/>
      <c r="EB263" s="159"/>
      <c r="EC263" s="159"/>
      <c r="ED263" s="159"/>
      <c r="EE263" s="159"/>
      <c r="EF263" s="159"/>
      <c r="EG263" s="159"/>
      <c r="EH263" s="159"/>
      <c r="EI263" s="159"/>
      <c r="EJ263" s="159"/>
      <c r="EK263" s="159"/>
      <c r="EL263" s="159"/>
      <c r="EM263" s="159"/>
    </row>
    <row r="264" spans="1:143" s="10" customFormat="1" ht="17.25">
      <c r="A264" s="159"/>
      <c r="B264" s="159"/>
      <c r="C264" s="159"/>
      <c r="D264" s="159"/>
      <c r="E264" s="159"/>
      <c r="F264" s="159"/>
      <c r="G264" s="159"/>
      <c r="H264" s="159"/>
      <c r="I264" s="159"/>
      <c r="J264" s="159"/>
      <c r="K264" s="159"/>
      <c r="L264" s="159"/>
      <c r="M264" s="159"/>
      <c r="N264" s="159"/>
      <c r="O264" s="159"/>
      <c r="P264" s="159"/>
      <c r="Q264" s="159"/>
      <c r="R264" s="159"/>
      <c r="S264" s="159"/>
      <c r="T264" s="159"/>
      <c r="U264" s="159"/>
      <c r="V264" s="159"/>
      <c r="W264" s="159"/>
      <c r="X264" s="159"/>
      <c r="Y264" s="159"/>
      <c r="Z264" s="159"/>
      <c r="AA264" s="159"/>
      <c r="AB264" s="159"/>
      <c r="AC264" s="159"/>
      <c r="AD264" s="159"/>
      <c r="AE264" s="159"/>
      <c r="AF264" s="159"/>
      <c r="AG264" s="159"/>
      <c r="AH264" s="159"/>
      <c r="AI264" s="159"/>
      <c r="AJ264" s="159"/>
      <c r="AK264" s="159"/>
      <c r="AL264" s="159"/>
      <c r="AM264" s="159"/>
      <c r="AN264" s="159"/>
      <c r="AO264" s="159"/>
      <c r="AP264" s="159"/>
      <c r="AQ264" s="159"/>
      <c r="AR264" s="159"/>
      <c r="AS264" s="159"/>
      <c r="AT264" s="159"/>
      <c r="AU264" s="159"/>
      <c r="AV264" s="159"/>
      <c r="AW264" s="159"/>
      <c r="AX264" s="159"/>
      <c r="AY264" s="159"/>
      <c r="AZ264" s="159"/>
      <c r="BA264" s="159"/>
      <c r="BB264" s="159"/>
      <c r="BC264" s="159"/>
      <c r="BD264" s="159"/>
      <c r="BE264" s="159"/>
      <c r="BF264" s="159"/>
      <c r="BG264" s="159"/>
      <c r="BH264" s="159"/>
      <c r="BI264" s="159"/>
      <c r="BJ264" s="159"/>
      <c r="BK264" s="159"/>
      <c r="BL264" s="159"/>
      <c r="BM264" s="159"/>
      <c r="BN264" s="159"/>
      <c r="BO264" s="159"/>
      <c r="BP264" s="159"/>
      <c r="BQ264" s="159"/>
      <c r="BR264" s="159"/>
      <c r="BS264" s="159"/>
      <c r="BT264" s="159"/>
      <c r="BU264" s="159"/>
      <c r="BV264" s="159"/>
      <c r="BW264" s="159"/>
      <c r="BX264" s="159"/>
      <c r="BY264" s="159"/>
      <c r="BZ264" s="159"/>
      <c r="CA264" s="159"/>
      <c r="CB264" s="159"/>
      <c r="CC264" s="159"/>
      <c r="CD264" s="159"/>
      <c r="CE264" s="159"/>
      <c r="CF264" s="159"/>
      <c r="CG264" s="159"/>
      <c r="CH264" s="159"/>
      <c r="CI264" s="159"/>
      <c r="CJ264" s="159"/>
      <c r="CK264" s="159"/>
      <c r="CL264" s="159"/>
      <c r="CM264" s="159"/>
      <c r="CN264" s="159"/>
      <c r="CO264" s="159"/>
      <c r="CP264" s="159"/>
      <c r="CQ264" s="159"/>
      <c r="CR264" s="159"/>
      <c r="CS264" s="159"/>
      <c r="CT264" s="159"/>
      <c r="CU264" s="159"/>
      <c r="CV264" s="159"/>
      <c r="CW264" s="159"/>
      <c r="CX264" s="159"/>
      <c r="CY264" s="159"/>
      <c r="CZ264" s="159"/>
      <c r="DA264" s="159"/>
      <c r="DB264" s="159"/>
      <c r="DC264" s="159"/>
      <c r="DD264" s="159"/>
      <c r="DE264" s="159"/>
      <c r="DF264" s="159"/>
      <c r="DG264" s="159"/>
      <c r="DH264" s="159"/>
      <c r="DI264" s="159"/>
      <c r="DJ264" s="159"/>
      <c r="DK264" s="159"/>
      <c r="DL264" s="159"/>
      <c r="DM264" s="159"/>
      <c r="DN264" s="159"/>
      <c r="DO264" s="159"/>
      <c r="DP264" s="159"/>
      <c r="DQ264" s="159"/>
      <c r="DR264" s="159"/>
      <c r="DS264" s="159"/>
      <c r="DT264" s="159"/>
      <c r="DU264" s="159"/>
      <c r="DV264" s="159"/>
      <c r="DW264" s="159"/>
      <c r="DX264" s="159"/>
      <c r="DY264" s="159"/>
      <c r="DZ264" s="159"/>
      <c r="EA264" s="159"/>
      <c r="EB264" s="159"/>
      <c r="EC264" s="159"/>
      <c r="ED264" s="159"/>
      <c r="EE264" s="159"/>
      <c r="EF264" s="159"/>
      <c r="EG264" s="159"/>
      <c r="EH264" s="159"/>
      <c r="EI264" s="159"/>
      <c r="EJ264" s="159"/>
      <c r="EK264" s="159"/>
      <c r="EL264" s="159"/>
      <c r="EM264" s="159"/>
    </row>
    <row r="265" spans="1:143" ht="17.25">
      <c r="A265" s="159"/>
      <c r="B265" s="159"/>
      <c r="C265" s="159"/>
      <c r="D265" s="159"/>
      <c r="E265" s="159"/>
      <c r="F265" s="159"/>
      <c r="G265" s="159"/>
      <c r="H265" s="159"/>
      <c r="I265" s="159"/>
      <c r="J265" s="159"/>
      <c r="K265" s="159"/>
      <c r="L265" s="159"/>
      <c r="M265" s="159"/>
      <c r="N265" s="159"/>
      <c r="O265" s="159"/>
      <c r="P265" s="159"/>
      <c r="Q265" s="159"/>
      <c r="R265" s="159"/>
      <c r="S265" s="159"/>
      <c r="T265" s="159"/>
      <c r="U265" s="159"/>
      <c r="V265" s="159"/>
      <c r="W265" s="159"/>
      <c r="X265" s="159"/>
      <c r="Y265" s="159"/>
      <c r="Z265" s="159"/>
      <c r="AA265" s="159"/>
      <c r="AB265" s="159"/>
      <c r="AC265" s="159"/>
      <c r="AD265" s="159"/>
      <c r="AE265" s="159"/>
      <c r="AF265" s="159"/>
      <c r="AG265" s="159"/>
      <c r="AH265" s="159"/>
      <c r="AI265" s="159"/>
      <c r="AJ265" s="159"/>
      <c r="AK265" s="159"/>
      <c r="AL265" s="159"/>
      <c r="AM265" s="159"/>
      <c r="AN265" s="159"/>
      <c r="AO265" s="159"/>
      <c r="AP265" s="159"/>
      <c r="AQ265" s="159"/>
      <c r="AR265" s="159"/>
      <c r="AS265" s="159"/>
      <c r="AT265" s="159"/>
      <c r="AU265" s="159"/>
      <c r="AV265" s="159"/>
      <c r="AW265" s="159"/>
      <c r="AX265" s="159"/>
      <c r="AY265" s="159"/>
      <c r="AZ265" s="159"/>
      <c r="BA265" s="159"/>
      <c r="BB265" s="159"/>
      <c r="BC265" s="159"/>
      <c r="BD265" s="159"/>
      <c r="BE265" s="159"/>
      <c r="BF265" s="159"/>
      <c r="BG265" s="159"/>
      <c r="BH265" s="159"/>
      <c r="BI265" s="159"/>
      <c r="BJ265" s="159"/>
      <c r="BK265" s="159"/>
      <c r="BL265" s="159"/>
      <c r="BM265" s="159"/>
      <c r="BN265" s="159"/>
      <c r="BO265" s="159"/>
      <c r="BP265" s="159"/>
      <c r="BQ265" s="159"/>
      <c r="BR265" s="159"/>
      <c r="BS265" s="159"/>
      <c r="BT265" s="159"/>
      <c r="BU265" s="159"/>
      <c r="BV265" s="159"/>
      <c r="BW265" s="159"/>
      <c r="BX265" s="159"/>
      <c r="BY265" s="159"/>
      <c r="BZ265" s="159"/>
      <c r="CA265" s="159"/>
      <c r="CB265" s="159"/>
      <c r="CC265" s="159"/>
      <c r="CD265" s="159"/>
      <c r="CE265" s="159"/>
      <c r="CF265" s="159"/>
      <c r="CG265" s="159"/>
      <c r="CH265" s="159"/>
      <c r="CI265" s="159"/>
      <c r="CJ265" s="159"/>
      <c r="CK265" s="159"/>
      <c r="CL265" s="159"/>
      <c r="CM265" s="159"/>
      <c r="CN265" s="159"/>
      <c r="CO265" s="159"/>
      <c r="CP265" s="159"/>
      <c r="CQ265" s="159"/>
      <c r="CR265" s="159"/>
      <c r="CS265" s="159"/>
      <c r="CT265" s="159"/>
      <c r="CU265" s="159"/>
      <c r="CV265" s="159"/>
      <c r="CW265" s="159"/>
      <c r="CX265" s="159"/>
      <c r="CY265" s="159"/>
      <c r="CZ265" s="159"/>
      <c r="DA265" s="159"/>
      <c r="DB265" s="159"/>
      <c r="DC265" s="159"/>
      <c r="DD265" s="159"/>
      <c r="DE265" s="159"/>
      <c r="DF265" s="159"/>
      <c r="DG265" s="159"/>
      <c r="DH265" s="159"/>
      <c r="DI265" s="159"/>
      <c r="DJ265" s="159"/>
      <c r="DK265" s="159"/>
      <c r="DL265" s="159"/>
      <c r="DM265" s="159"/>
      <c r="DN265" s="159"/>
      <c r="DO265" s="159"/>
      <c r="DP265" s="159"/>
      <c r="DQ265" s="159"/>
      <c r="DR265" s="159"/>
      <c r="DS265" s="159"/>
      <c r="DT265" s="159"/>
      <c r="DU265" s="159"/>
      <c r="DV265" s="159"/>
      <c r="DW265" s="159"/>
      <c r="DX265" s="159"/>
      <c r="DY265" s="159"/>
      <c r="DZ265" s="159"/>
      <c r="EA265" s="159"/>
      <c r="EB265" s="159"/>
      <c r="EC265" s="159"/>
      <c r="ED265" s="159"/>
      <c r="EE265" s="159"/>
      <c r="EF265" s="159"/>
      <c r="EG265" s="159"/>
      <c r="EH265" s="159"/>
      <c r="EI265" s="159"/>
      <c r="EJ265" s="159"/>
      <c r="EK265" s="159"/>
      <c r="EL265" s="159"/>
      <c r="EM265" s="159"/>
    </row>
    <row r="266" spans="1:143" ht="17.25">
      <c r="A266" s="159"/>
      <c r="B266" s="159"/>
      <c r="C266" s="159"/>
      <c r="D266" s="159"/>
      <c r="E266" s="159"/>
      <c r="F266" s="159"/>
      <c r="G266" s="159"/>
      <c r="H266" s="159"/>
      <c r="I266" s="159"/>
      <c r="J266" s="159"/>
      <c r="K266" s="159"/>
      <c r="L266" s="159"/>
      <c r="M266" s="159"/>
      <c r="N266" s="159"/>
      <c r="O266" s="159"/>
      <c r="P266" s="159"/>
      <c r="Q266" s="159"/>
      <c r="R266" s="159"/>
      <c r="S266" s="159"/>
      <c r="T266" s="159"/>
      <c r="U266" s="159"/>
      <c r="V266" s="159"/>
      <c r="W266" s="159"/>
      <c r="X266" s="159"/>
      <c r="Y266" s="159"/>
      <c r="Z266" s="159"/>
      <c r="AA266" s="159"/>
      <c r="AB266" s="159"/>
      <c r="AC266" s="159"/>
      <c r="AD266" s="159"/>
      <c r="AE266" s="159"/>
      <c r="AF266" s="159"/>
      <c r="AG266" s="159"/>
      <c r="AH266" s="159"/>
      <c r="AI266" s="159"/>
      <c r="AJ266" s="159"/>
      <c r="AK266" s="159"/>
      <c r="AL266" s="159"/>
      <c r="AM266" s="159"/>
      <c r="AN266" s="159"/>
      <c r="AO266" s="159"/>
      <c r="AP266" s="159"/>
      <c r="AQ266" s="159"/>
      <c r="AR266" s="159"/>
      <c r="AS266" s="159"/>
      <c r="AT266" s="159"/>
      <c r="AU266" s="159"/>
      <c r="AV266" s="159"/>
      <c r="AW266" s="159"/>
      <c r="AX266" s="159"/>
      <c r="AY266" s="159"/>
      <c r="AZ266" s="159"/>
      <c r="BA266" s="159"/>
      <c r="BB266" s="159"/>
      <c r="BC266" s="159"/>
      <c r="BD266" s="159"/>
      <c r="BE266" s="159"/>
      <c r="BF266" s="159"/>
      <c r="BG266" s="159"/>
      <c r="BH266" s="159"/>
      <c r="BI266" s="159"/>
      <c r="BJ266" s="159"/>
      <c r="BK266" s="159"/>
      <c r="BL266" s="159"/>
      <c r="BM266" s="159"/>
      <c r="BN266" s="159"/>
      <c r="BO266" s="159"/>
      <c r="BP266" s="159"/>
      <c r="BQ266" s="159"/>
      <c r="BR266" s="159"/>
      <c r="BS266" s="159"/>
      <c r="BT266" s="159"/>
      <c r="BU266" s="159"/>
      <c r="BV266" s="159"/>
      <c r="BW266" s="159"/>
      <c r="BX266" s="159"/>
      <c r="BY266" s="159"/>
      <c r="BZ266" s="159"/>
      <c r="CA266" s="159"/>
      <c r="CB266" s="159"/>
      <c r="CC266" s="159"/>
      <c r="CD266" s="159"/>
      <c r="CE266" s="159"/>
      <c r="CF266" s="159"/>
      <c r="CG266" s="159"/>
      <c r="CH266" s="159"/>
      <c r="CI266" s="159"/>
      <c r="CJ266" s="159"/>
      <c r="CK266" s="159"/>
      <c r="CL266" s="159"/>
      <c r="CM266" s="159"/>
      <c r="CN266" s="159"/>
      <c r="CO266" s="159"/>
      <c r="CP266" s="159"/>
      <c r="CQ266" s="159"/>
      <c r="CR266" s="159"/>
      <c r="CS266" s="159"/>
      <c r="CT266" s="159"/>
      <c r="CU266" s="159"/>
      <c r="CV266" s="159"/>
      <c r="CW266" s="159"/>
      <c r="CX266" s="159"/>
      <c r="CY266" s="159"/>
      <c r="CZ266" s="159"/>
      <c r="DA266" s="159"/>
      <c r="DB266" s="159"/>
      <c r="DC266" s="159"/>
      <c r="DD266" s="159"/>
      <c r="DE266" s="159"/>
      <c r="DF266" s="159"/>
      <c r="DG266" s="159"/>
      <c r="DH266" s="159"/>
      <c r="DI266" s="159"/>
      <c r="DJ266" s="159"/>
      <c r="DK266" s="159"/>
      <c r="DL266" s="159"/>
      <c r="DM266" s="159"/>
      <c r="DN266" s="159"/>
      <c r="DO266" s="159"/>
      <c r="DP266" s="159"/>
      <c r="DQ266" s="159"/>
      <c r="DR266" s="159"/>
      <c r="DS266" s="159"/>
      <c r="DT266" s="159"/>
      <c r="DU266" s="159"/>
      <c r="DV266" s="159"/>
      <c r="DW266" s="159"/>
      <c r="DX266" s="159"/>
      <c r="DY266" s="159"/>
      <c r="DZ266" s="159"/>
      <c r="EA266" s="159"/>
      <c r="EB266" s="159"/>
      <c r="EC266" s="159"/>
      <c r="ED266" s="159"/>
      <c r="EE266" s="159"/>
      <c r="EF266" s="159"/>
      <c r="EG266" s="159"/>
      <c r="EH266" s="159"/>
      <c r="EI266" s="159"/>
      <c r="EJ266" s="159"/>
      <c r="EK266" s="159"/>
      <c r="EL266" s="159"/>
      <c r="EM266" s="159"/>
    </row>
    <row r="267" spans="1:143" ht="17.25">
      <c r="A267" s="159"/>
      <c r="B267" s="159"/>
      <c r="C267" s="159"/>
      <c r="D267" s="159"/>
      <c r="E267" s="159"/>
      <c r="F267" s="159"/>
      <c r="G267" s="159"/>
      <c r="H267" s="159"/>
      <c r="I267" s="159"/>
      <c r="J267" s="159"/>
      <c r="K267" s="159"/>
      <c r="L267" s="159"/>
      <c r="M267" s="159"/>
      <c r="N267" s="159"/>
      <c r="O267" s="159"/>
      <c r="P267" s="159"/>
      <c r="Q267" s="159"/>
      <c r="R267" s="159"/>
      <c r="S267" s="159"/>
      <c r="T267" s="159"/>
      <c r="U267" s="159"/>
      <c r="V267" s="159"/>
      <c r="W267" s="159"/>
      <c r="X267" s="159"/>
      <c r="Y267" s="159"/>
      <c r="Z267" s="159"/>
      <c r="AA267" s="159"/>
      <c r="AB267" s="159"/>
      <c r="AC267" s="159"/>
      <c r="AD267" s="159"/>
      <c r="AE267" s="159"/>
      <c r="AF267" s="159"/>
      <c r="AG267" s="159"/>
      <c r="AH267" s="159"/>
      <c r="AI267" s="159"/>
      <c r="AJ267" s="159"/>
      <c r="AK267" s="159"/>
      <c r="AL267" s="159"/>
      <c r="AM267" s="159"/>
      <c r="AN267" s="159"/>
      <c r="AO267" s="159"/>
      <c r="AP267" s="159"/>
      <c r="AQ267" s="159"/>
      <c r="AR267" s="159"/>
      <c r="AS267" s="159"/>
      <c r="AT267" s="159"/>
      <c r="AU267" s="159"/>
      <c r="AV267" s="159"/>
      <c r="AW267" s="159"/>
      <c r="AX267" s="159"/>
      <c r="AY267" s="159"/>
      <c r="AZ267" s="159"/>
      <c r="BA267" s="159"/>
      <c r="BB267" s="159"/>
      <c r="BC267" s="159"/>
      <c r="BD267" s="159"/>
      <c r="BE267" s="159"/>
      <c r="BF267" s="159"/>
      <c r="BG267" s="159"/>
      <c r="BH267" s="159"/>
      <c r="BI267" s="159"/>
      <c r="BJ267" s="159"/>
      <c r="BK267" s="159"/>
      <c r="BL267" s="159"/>
      <c r="BM267" s="159"/>
      <c r="BN267" s="159"/>
      <c r="BO267" s="159"/>
      <c r="BP267" s="159"/>
      <c r="BQ267" s="159"/>
      <c r="BR267" s="159"/>
      <c r="BS267" s="159"/>
      <c r="BT267" s="159"/>
      <c r="BU267" s="159"/>
      <c r="BV267" s="159"/>
      <c r="BW267" s="159"/>
      <c r="BX267" s="159"/>
      <c r="BY267" s="159"/>
      <c r="BZ267" s="159"/>
      <c r="CA267" s="159"/>
      <c r="CB267" s="159"/>
      <c r="CC267" s="159"/>
      <c r="CD267" s="159"/>
      <c r="CE267" s="159"/>
      <c r="CF267" s="159"/>
      <c r="CG267" s="159"/>
      <c r="CH267" s="159"/>
      <c r="CI267" s="159"/>
      <c r="CJ267" s="159"/>
      <c r="CK267" s="159"/>
      <c r="CL267" s="159"/>
      <c r="CM267" s="159"/>
      <c r="CN267" s="159"/>
      <c r="CO267" s="159"/>
      <c r="CP267" s="159"/>
      <c r="CQ267" s="159"/>
      <c r="CR267" s="159"/>
      <c r="CS267" s="159"/>
      <c r="CT267" s="159"/>
      <c r="CU267" s="159"/>
      <c r="CV267" s="159"/>
      <c r="CW267" s="159"/>
      <c r="CX267" s="159"/>
      <c r="CY267" s="159"/>
      <c r="CZ267" s="159"/>
      <c r="DA267" s="159"/>
      <c r="DB267" s="159"/>
      <c r="DC267" s="159"/>
      <c r="DD267" s="159"/>
      <c r="DE267" s="159"/>
      <c r="DF267" s="159"/>
      <c r="DG267" s="159"/>
      <c r="DH267" s="159"/>
      <c r="DI267" s="159"/>
      <c r="DJ267" s="159"/>
      <c r="DK267" s="159"/>
      <c r="DL267" s="159"/>
      <c r="DM267" s="159"/>
      <c r="DN267" s="159"/>
      <c r="DO267" s="159"/>
      <c r="DP267" s="159"/>
      <c r="DQ267" s="159"/>
      <c r="DR267" s="159"/>
      <c r="DS267" s="159"/>
      <c r="DT267" s="159"/>
      <c r="DU267" s="159"/>
      <c r="DV267" s="159"/>
      <c r="DW267" s="159"/>
      <c r="DX267" s="159"/>
      <c r="DY267" s="159"/>
      <c r="DZ267" s="159"/>
      <c r="EA267" s="159"/>
      <c r="EB267" s="159"/>
      <c r="EC267" s="159"/>
      <c r="ED267" s="159"/>
      <c r="EE267" s="159"/>
      <c r="EF267" s="159"/>
      <c r="EG267" s="159"/>
      <c r="EH267" s="159"/>
      <c r="EI267" s="159"/>
      <c r="EJ267" s="159"/>
      <c r="EK267" s="159"/>
      <c r="EL267" s="159"/>
      <c r="EM267" s="159"/>
    </row>
    <row r="268" spans="1:143" ht="17.25">
      <c r="A268" s="159"/>
      <c r="B268" s="159"/>
      <c r="C268" s="159"/>
      <c r="D268" s="159"/>
      <c r="E268" s="159"/>
      <c r="F268" s="159"/>
      <c r="G268" s="159"/>
      <c r="H268" s="159"/>
      <c r="I268" s="159"/>
      <c r="J268" s="159"/>
      <c r="K268" s="159"/>
      <c r="L268" s="159"/>
      <c r="M268" s="159"/>
      <c r="N268" s="159"/>
      <c r="O268" s="159"/>
      <c r="P268" s="159"/>
      <c r="Q268" s="159"/>
      <c r="R268" s="159"/>
      <c r="S268" s="159"/>
      <c r="T268" s="159"/>
      <c r="U268" s="159"/>
      <c r="V268" s="159"/>
      <c r="W268" s="159"/>
      <c r="X268" s="159"/>
      <c r="Y268" s="159"/>
      <c r="Z268" s="159"/>
      <c r="AA268" s="159"/>
      <c r="AB268" s="159"/>
      <c r="AC268" s="159"/>
      <c r="AD268" s="159"/>
      <c r="AE268" s="159"/>
      <c r="AF268" s="159"/>
      <c r="AG268" s="159"/>
      <c r="AH268" s="159"/>
      <c r="AI268" s="159"/>
      <c r="AJ268" s="159"/>
      <c r="AK268" s="159"/>
      <c r="AL268" s="159"/>
      <c r="AM268" s="159"/>
      <c r="AN268" s="159"/>
      <c r="AO268" s="159"/>
      <c r="AP268" s="159"/>
      <c r="AQ268" s="159"/>
      <c r="AR268" s="159"/>
      <c r="AS268" s="159"/>
      <c r="AT268" s="159"/>
      <c r="AU268" s="159"/>
      <c r="AV268" s="159"/>
      <c r="AW268" s="159"/>
      <c r="AX268" s="159"/>
      <c r="AY268" s="159"/>
      <c r="AZ268" s="159"/>
      <c r="BA268" s="159"/>
      <c r="BB268" s="159"/>
      <c r="BC268" s="159"/>
      <c r="BD268" s="159"/>
      <c r="BE268" s="159"/>
      <c r="BF268" s="159"/>
      <c r="BG268" s="159"/>
      <c r="BH268" s="159"/>
      <c r="BI268" s="159"/>
      <c r="BJ268" s="159"/>
      <c r="BK268" s="159"/>
      <c r="BL268" s="159"/>
      <c r="BM268" s="159"/>
      <c r="BN268" s="159"/>
      <c r="BO268" s="159"/>
      <c r="BP268" s="159"/>
      <c r="BQ268" s="159"/>
      <c r="BR268" s="159"/>
      <c r="BS268" s="159"/>
      <c r="BT268" s="159"/>
      <c r="BU268" s="159"/>
      <c r="BV268" s="159"/>
      <c r="BW268" s="159"/>
      <c r="BX268" s="159"/>
      <c r="BY268" s="159"/>
      <c r="BZ268" s="159"/>
      <c r="CA268" s="159"/>
      <c r="CB268" s="159"/>
      <c r="CC268" s="159"/>
      <c r="CD268" s="159"/>
      <c r="CE268" s="159"/>
      <c r="CF268" s="159"/>
      <c r="CG268" s="159"/>
      <c r="CH268" s="159"/>
      <c r="CI268" s="159"/>
      <c r="CJ268" s="159"/>
      <c r="CK268" s="159"/>
      <c r="CL268" s="159"/>
      <c r="CM268" s="159"/>
      <c r="CN268" s="159"/>
      <c r="CO268" s="159"/>
      <c r="CP268" s="159"/>
      <c r="CQ268" s="159"/>
      <c r="CR268" s="159"/>
      <c r="CS268" s="159"/>
      <c r="CT268" s="159"/>
      <c r="CU268" s="159"/>
      <c r="CV268" s="159"/>
      <c r="CW268" s="159"/>
      <c r="CX268" s="159"/>
      <c r="CY268" s="159"/>
      <c r="CZ268" s="159"/>
      <c r="DA268" s="159"/>
      <c r="DB268" s="159"/>
      <c r="DC268" s="159"/>
      <c r="DD268" s="159"/>
      <c r="DE268" s="159"/>
      <c r="DF268" s="159"/>
      <c r="DG268" s="159"/>
      <c r="DH268" s="159"/>
      <c r="DI268" s="159"/>
      <c r="DJ268" s="159"/>
      <c r="DK268" s="159"/>
      <c r="DL268" s="159"/>
      <c r="DM268" s="159"/>
      <c r="DN268" s="159"/>
      <c r="DO268" s="159"/>
      <c r="DP268" s="159"/>
      <c r="DQ268" s="159"/>
      <c r="DR268" s="159"/>
      <c r="DS268" s="159"/>
      <c r="DT268" s="159"/>
      <c r="DU268" s="159"/>
      <c r="DV268" s="159"/>
      <c r="DW268" s="159"/>
      <c r="DX268" s="159"/>
      <c r="DY268" s="159"/>
      <c r="DZ268" s="159"/>
      <c r="EA268" s="159"/>
      <c r="EB268" s="159"/>
      <c r="EC268" s="159"/>
      <c r="ED268" s="159"/>
      <c r="EE268" s="159"/>
      <c r="EF268" s="159"/>
      <c r="EG268" s="159"/>
      <c r="EH268" s="159"/>
      <c r="EI268" s="159"/>
      <c r="EJ268" s="159"/>
      <c r="EK268" s="159"/>
      <c r="EL268" s="159"/>
      <c r="EM268" s="159"/>
    </row>
    <row r="269" spans="1:143" ht="17.25">
      <c r="A269" s="159"/>
      <c r="B269" s="159"/>
      <c r="C269" s="159"/>
      <c r="D269" s="159"/>
      <c r="E269" s="159"/>
      <c r="F269" s="159"/>
      <c r="G269" s="159"/>
      <c r="H269" s="159"/>
      <c r="I269" s="159"/>
      <c r="J269" s="159"/>
      <c r="K269" s="159"/>
      <c r="L269" s="159"/>
      <c r="M269" s="159"/>
      <c r="N269" s="159"/>
      <c r="O269" s="159"/>
      <c r="P269" s="159"/>
      <c r="Q269" s="159"/>
      <c r="R269" s="159"/>
      <c r="S269" s="159"/>
      <c r="T269" s="159"/>
      <c r="U269" s="159"/>
      <c r="V269" s="159"/>
      <c r="W269" s="159"/>
      <c r="X269" s="159"/>
      <c r="Y269" s="159"/>
      <c r="Z269" s="159"/>
      <c r="AA269" s="159"/>
      <c r="AB269" s="159"/>
      <c r="AC269" s="159"/>
      <c r="AD269" s="159"/>
      <c r="AE269" s="159"/>
      <c r="AF269" s="159"/>
      <c r="AG269" s="159"/>
      <c r="AH269" s="159"/>
      <c r="AI269" s="159"/>
      <c r="AJ269" s="159"/>
      <c r="AK269" s="159"/>
      <c r="AL269" s="159"/>
      <c r="AM269" s="159"/>
      <c r="AN269" s="159"/>
      <c r="AO269" s="159"/>
      <c r="AP269" s="159"/>
      <c r="AQ269" s="159"/>
      <c r="AR269" s="159"/>
      <c r="AS269" s="159"/>
      <c r="AT269" s="159"/>
      <c r="AU269" s="159"/>
      <c r="AV269" s="159"/>
      <c r="AW269" s="159"/>
      <c r="AX269" s="159"/>
      <c r="AY269" s="159"/>
      <c r="AZ269" s="159"/>
      <c r="BA269" s="159"/>
      <c r="BB269" s="159"/>
      <c r="BC269" s="159"/>
      <c r="BD269" s="159"/>
      <c r="BE269" s="159"/>
      <c r="BF269" s="159"/>
      <c r="BG269" s="159"/>
      <c r="BH269" s="159"/>
      <c r="BI269" s="159"/>
      <c r="BJ269" s="159"/>
      <c r="BK269" s="159"/>
      <c r="BL269" s="159"/>
      <c r="BM269" s="159"/>
      <c r="BN269" s="159"/>
      <c r="BO269" s="159"/>
      <c r="BP269" s="159"/>
      <c r="BQ269" s="159"/>
      <c r="BR269" s="159"/>
      <c r="BS269" s="159"/>
      <c r="BT269" s="159"/>
      <c r="BU269" s="159"/>
      <c r="BV269" s="159"/>
      <c r="BW269" s="159"/>
      <c r="BX269" s="159"/>
      <c r="BY269" s="159"/>
      <c r="BZ269" s="159"/>
      <c r="CA269" s="159"/>
      <c r="CB269" s="159"/>
      <c r="CC269" s="159"/>
      <c r="CD269" s="159"/>
      <c r="CE269" s="159"/>
      <c r="CF269" s="159"/>
      <c r="CG269" s="159"/>
      <c r="CH269" s="159"/>
      <c r="CI269" s="159"/>
      <c r="CJ269" s="159"/>
      <c r="CK269" s="159"/>
      <c r="CL269" s="159"/>
      <c r="CM269" s="159"/>
      <c r="CN269" s="159"/>
      <c r="CO269" s="159"/>
      <c r="CP269" s="159"/>
      <c r="CQ269" s="159"/>
      <c r="CR269" s="159"/>
      <c r="CS269" s="159"/>
      <c r="CT269" s="159"/>
      <c r="CU269" s="159"/>
      <c r="CV269" s="159"/>
      <c r="CW269" s="159"/>
      <c r="CX269" s="159"/>
      <c r="CY269" s="159"/>
      <c r="CZ269" s="159"/>
      <c r="DA269" s="159"/>
      <c r="DB269" s="159"/>
      <c r="DC269" s="159"/>
      <c r="DD269" s="159"/>
      <c r="DE269" s="159"/>
      <c r="DF269" s="159"/>
      <c r="DG269" s="159"/>
      <c r="DH269" s="159"/>
      <c r="DI269" s="159"/>
      <c r="DJ269" s="159"/>
      <c r="DK269" s="159"/>
      <c r="DL269" s="159"/>
      <c r="DM269" s="159"/>
      <c r="DN269" s="159"/>
      <c r="DO269" s="159"/>
      <c r="DP269" s="159"/>
      <c r="DQ269" s="159"/>
      <c r="DR269" s="159"/>
      <c r="DS269" s="159"/>
      <c r="DT269" s="159"/>
      <c r="DU269" s="159"/>
      <c r="DV269" s="159"/>
      <c r="DW269" s="159"/>
      <c r="DX269" s="159"/>
      <c r="DY269" s="159"/>
      <c r="DZ269" s="159"/>
      <c r="EA269" s="159"/>
      <c r="EB269" s="159"/>
      <c r="EC269" s="159"/>
      <c r="ED269" s="159"/>
      <c r="EE269" s="159"/>
      <c r="EF269" s="159"/>
      <c r="EG269" s="159"/>
      <c r="EH269" s="159"/>
      <c r="EI269" s="159"/>
      <c r="EJ269" s="159"/>
      <c r="EK269" s="159"/>
      <c r="EL269" s="159"/>
      <c r="EM269" s="159"/>
    </row>
    <row r="270" spans="1:143" ht="17.25">
      <c r="A270" s="159"/>
      <c r="B270" s="159"/>
      <c r="C270" s="159"/>
      <c r="D270" s="159"/>
      <c r="E270" s="159"/>
      <c r="F270" s="159"/>
      <c r="G270" s="159"/>
      <c r="H270" s="159"/>
      <c r="I270" s="159"/>
      <c r="J270" s="159"/>
      <c r="K270" s="159"/>
      <c r="L270" s="159"/>
      <c r="M270" s="159"/>
      <c r="N270" s="159"/>
      <c r="O270" s="159"/>
      <c r="P270" s="159"/>
      <c r="Q270" s="159"/>
      <c r="R270" s="159"/>
      <c r="S270" s="159"/>
      <c r="T270" s="159"/>
      <c r="U270" s="159"/>
      <c r="V270" s="159"/>
      <c r="W270" s="159"/>
      <c r="X270" s="159"/>
      <c r="Y270" s="159"/>
      <c r="Z270" s="159"/>
      <c r="AA270" s="159"/>
      <c r="AB270" s="159"/>
      <c r="AC270" s="159"/>
      <c r="AD270" s="159"/>
      <c r="AE270" s="159"/>
      <c r="AF270" s="159"/>
      <c r="AG270" s="159"/>
      <c r="AH270" s="159"/>
      <c r="AI270" s="159"/>
      <c r="AJ270" s="159"/>
      <c r="AK270" s="159"/>
      <c r="AL270" s="159"/>
      <c r="AM270" s="159"/>
      <c r="AN270" s="159"/>
      <c r="AO270" s="159"/>
      <c r="AP270" s="159"/>
      <c r="AQ270" s="159"/>
      <c r="AR270" s="159"/>
      <c r="AS270" s="159"/>
      <c r="AT270" s="159"/>
      <c r="AU270" s="159"/>
      <c r="AV270" s="159"/>
      <c r="AW270" s="159"/>
      <c r="AX270" s="159"/>
      <c r="AY270" s="159"/>
      <c r="AZ270" s="159"/>
      <c r="BA270" s="159"/>
      <c r="BB270" s="159"/>
      <c r="BC270" s="159"/>
      <c r="BD270" s="159"/>
      <c r="BE270" s="159"/>
      <c r="BF270" s="159"/>
      <c r="BG270" s="159"/>
      <c r="BH270" s="159"/>
      <c r="BI270" s="159"/>
      <c r="BJ270" s="159"/>
      <c r="BK270" s="159"/>
      <c r="BL270" s="159"/>
      <c r="BM270" s="159"/>
      <c r="BN270" s="159"/>
      <c r="BO270" s="159"/>
      <c r="BP270" s="159"/>
      <c r="BQ270" s="159"/>
      <c r="BR270" s="159"/>
      <c r="BS270" s="159"/>
      <c r="BT270" s="159"/>
      <c r="BU270" s="159"/>
      <c r="BV270" s="159"/>
      <c r="BW270" s="159"/>
      <c r="BX270" s="159"/>
      <c r="BY270" s="159"/>
      <c r="BZ270" s="159"/>
      <c r="CA270" s="159"/>
      <c r="CB270" s="159"/>
      <c r="CC270" s="159"/>
      <c r="CD270" s="159"/>
      <c r="CE270" s="159"/>
      <c r="CF270" s="159"/>
      <c r="CG270" s="159"/>
      <c r="CH270" s="159"/>
      <c r="CI270" s="159"/>
      <c r="CJ270" s="159"/>
      <c r="CK270" s="159"/>
      <c r="CL270" s="159"/>
      <c r="CM270" s="159"/>
      <c r="CN270" s="159"/>
      <c r="CO270" s="159"/>
      <c r="CP270" s="159"/>
      <c r="CQ270" s="159"/>
      <c r="CR270" s="159"/>
      <c r="CS270" s="159"/>
      <c r="CT270" s="159"/>
      <c r="CU270" s="159"/>
      <c r="CV270" s="159"/>
      <c r="CW270" s="159"/>
      <c r="CX270" s="159"/>
      <c r="CY270" s="159"/>
      <c r="CZ270" s="159"/>
      <c r="DA270" s="159"/>
      <c r="DB270" s="159"/>
      <c r="DC270" s="159"/>
      <c r="DD270" s="159"/>
      <c r="DE270" s="159"/>
      <c r="DF270" s="159"/>
      <c r="DG270" s="159"/>
      <c r="DH270" s="159"/>
      <c r="DI270" s="159"/>
      <c r="DJ270" s="159"/>
      <c r="DK270" s="159"/>
      <c r="DL270" s="159"/>
      <c r="DM270" s="159"/>
      <c r="DN270" s="159"/>
      <c r="DO270" s="159"/>
      <c r="DP270" s="159"/>
      <c r="DQ270" s="159"/>
      <c r="DR270" s="159"/>
      <c r="DS270" s="159"/>
      <c r="DT270" s="159"/>
      <c r="DU270" s="159"/>
      <c r="DV270" s="159"/>
      <c r="DW270" s="159"/>
      <c r="DX270" s="159"/>
      <c r="DY270" s="159"/>
      <c r="DZ270" s="159"/>
      <c r="EA270" s="159"/>
      <c r="EB270" s="159"/>
      <c r="EC270" s="159"/>
      <c r="ED270" s="159"/>
      <c r="EE270" s="159"/>
      <c r="EF270" s="159"/>
      <c r="EG270" s="159"/>
      <c r="EH270" s="159"/>
      <c r="EI270" s="159"/>
      <c r="EJ270" s="159"/>
      <c r="EK270" s="159"/>
      <c r="EL270" s="159"/>
      <c r="EM270" s="159"/>
    </row>
    <row r="271" spans="1:143" ht="17.25">
      <c r="A271" s="159"/>
      <c r="B271" s="159"/>
      <c r="C271" s="159"/>
      <c r="D271" s="159"/>
      <c r="E271" s="159"/>
      <c r="F271" s="159"/>
      <c r="G271" s="159"/>
      <c r="H271" s="159"/>
      <c r="I271" s="159"/>
      <c r="J271" s="159"/>
      <c r="K271" s="159"/>
      <c r="L271" s="159"/>
      <c r="M271" s="159"/>
      <c r="N271" s="159"/>
      <c r="O271" s="159"/>
      <c r="P271" s="159"/>
      <c r="Q271" s="159"/>
      <c r="R271" s="159"/>
      <c r="S271" s="159"/>
      <c r="T271" s="159"/>
      <c r="U271" s="159"/>
      <c r="V271" s="159"/>
      <c r="W271" s="159"/>
      <c r="X271" s="159"/>
      <c r="Y271" s="159"/>
      <c r="Z271" s="159"/>
      <c r="AA271" s="159"/>
      <c r="AB271" s="159"/>
      <c r="AC271" s="159"/>
      <c r="AD271" s="159"/>
      <c r="AE271" s="159"/>
      <c r="AF271" s="159"/>
      <c r="AG271" s="159"/>
      <c r="AH271" s="159"/>
      <c r="AI271" s="159"/>
      <c r="AJ271" s="159"/>
      <c r="AK271" s="159"/>
      <c r="AL271" s="159"/>
      <c r="AM271" s="159"/>
      <c r="AN271" s="159"/>
      <c r="AO271" s="159"/>
      <c r="AP271" s="159"/>
      <c r="AQ271" s="159"/>
      <c r="AR271" s="159"/>
      <c r="AS271" s="159"/>
      <c r="AT271" s="159"/>
      <c r="AU271" s="159"/>
      <c r="AV271" s="159"/>
      <c r="AW271" s="159"/>
      <c r="AX271" s="159"/>
      <c r="AY271" s="159"/>
      <c r="AZ271" s="159"/>
      <c r="BA271" s="159"/>
      <c r="BB271" s="159"/>
      <c r="BC271" s="159"/>
      <c r="BD271" s="159"/>
      <c r="BE271" s="159"/>
      <c r="BF271" s="159"/>
      <c r="BG271" s="159"/>
      <c r="BH271" s="159"/>
      <c r="BI271" s="159"/>
      <c r="BJ271" s="159"/>
      <c r="BK271" s="159"/>
      <c r="BL271" s="159"/>
      <c r="BM271" s="159"/>
      <c r="BN271" s="159"/>
      <c r="BO271" s="159"/>
      <c r="BP271" s="159"/>
      <c r="BQ271" s="159"/>
      <c r="BR271" s="159"/>
      <c r="BS271" s="159"/>
      <c r="BT271" s="159"/>
      <c r="BU271" s="159"/>
      <c r="BV271" s="159"/>
      <c r="BW271" s="159"/>
      <c r="BX271" s="159"/>
      <c r="BY271" s="159"/>
      <c r="BZ271" s="159"/>
      <c r="CA271" s="159"/>
      <c r="CB271" s="159"/>
      <c r="CC271" s="159"/>
      <c r="CD271" s="159"/>
      <c r="CE271" s="159"/>
      <c r="CF271" s="159"/>
      <c r="CG271" s="159"/>
      <c r="CH271" s="159"/>
      <c r="CI271" s="159"/>
      <c r="CJ271" s="159"/>
      <c r="CK271" s="159"/>
      <c r="CL271" s="159"/>
      <c r="CM271" s="159"/>
      <c r="CN271" s="159"/>
      <c r="CO271" s="159"/>
      <c r="CP271" s="159"/>
      <c r="CQ271" s="159"/>
      <c r="CR271" s="159"/>
      <c r="CS271" s="159"/>
      <c r="CT271" s="159"/>
      <c r="CU271" s="159"/>
      <c r="CV271" s="159"/>
      <c r="CW271" s="159"/>
      <c r="CX271" s="159"/>
      <c r="CY271" s="159"/>
      <c r="CZ271" s="159"/>
      <c r="DA271" s="159"/>
      <c r="DB271" s="159"/>
      <c r="DC271" s="159"/>
      <c r="DD271" s="159"/>
      <c r="DE271" s="159"/>
      <c r="DF271" s="159"/>
      <c r="DG271" s="159"/>
      <c r="DH271" s="159"/>
      <c r="DI271" s="159"/>
      <c r="DJ271" s="159"/>
      <c r="DK271" s="159"/>
      <c r="DL271" s="159"/>
      <c r="DM271" s="159"/>
      <c r="DN271" s="159"/>
      <c r="DO271" s="159"/>
      <c r="DP271" s="159"/>
      <c r="DQ271" s="159"/>
      <c r="DR271" s="159"/>
      <c r="DS271" s="159"/>
      <c r="DT271" s="159"/>
      <c r="DU271" s="159"/>
      <c r="DV271" s="159"/>
      <c r="DW271" s="159"/>
      <c r="DX271" s="159"/>
      <c r="DY271" s="159"/>
      <c r="DZ271" s="159"/>
      <c r="EA271" s="159"/>
      <c r="EB271" s="159"/>
      <c r="EC271" s="159"/>
      <c r="ED271" s="159"/>
      <c r="EE271" s="159"/>
      <c r="EF271" s="159"/>
      <c r="EG271" s="159"/>
      <c r="EH271" s="159"/>
      <c r="EI271" s="159"/>
      <c r="EJ271" s="159"/>
      <c r="EK271" s="159"/>
      <c r="EL271" s="159"/>
      <c r="EM271" s="159"/>
    </row>
    <row r="272" spans="1:143" ht="17.25">
      <c r="A272" s="159"/>
      <c r="B272" s="159"/>
      <c r="C272" s="159"/>
      <c r="D272" s="159"/>
      <c r="E272" s="159"/>
      <c r="F272" s="159"/>
      <c r="G272" s="159"/>
      <c r="H272" s="159"/>
      <c r="I272" s="159"/>
      <c r="J272" s="159"/>
      <c r="K272" s="159"/>
      <c r="L272" s="159"/>
      <c r="M272" s="159"/>
      <c r="N272" s="159"/>
      <c r="O272" s="159"/>
      <c r="P272" s="159"/>
      <c r="Q272" s="159"/>
      <c r="R272" s="159"/>
      <c r="S272" s="159"/>
      <c r="T272" s="159"/>
      <c r="U272" s="159"/>
      <c r="V272" s="159"/>
      <c r="W272" s="159"/>
      <c r="X272" s="159"/>
      <c r="Y272" s="159"/>
      <c r="Z272" s="159"/>
      <c r="AA272" s="159"/>
      <c r="AB272" s="159"/>
      <c r="AC272" s="159"/>
      <c r="AD272" s="159"/>
      <c r="AE272" s="159"/>
      <c r="AF272" s="159"/>
      <c r="AG272" s="159"/>
      <c r="AH272" s="159"/>
      <c r="AI272" s="159"/>
      <c r="AJ272" s="159"/>
      <c r="AK272" s="159"/>
      <c r="AL272" s="159"/>
      <c r="AM272" s="159"/>
      <c r="AN272" s="159"/>
      <c r="AO272" s="159"/>
      <c r="AP272" s="159"/>
      <c r="AQ272" s="159"/>
      <c r="AR272" s="159"/>
      <c r="AS272" s="159"/>
      <c r="AT272" s="159"/>
      <c r="AU272" s="159"/>
      <c r="AV272" s="159"/>
      <c r="AW272" s="159"/>
      <c r="AX272" s="159"/>
      <c r="AY272" s="159"/>
      <c r="AZ272" s="159"/>
      <c r="BA272" s="159"/>
      <c r="BB272" s="159"/>
      <c r="BC272" s="159"/>
      <c r="BD272" s="159"/>
      <c r="BE272" s="159"/>
      <c r="BF272" s="159"/>
      <c r="BG272" s="159"/>
      <c r="BH272" s="159"/>
      <c r="BI272" s="159"/>
      <c r="BJ272" s="159"/>
      <c r="BK272" s="159"/>
      <c r="BL272" s="159"/>
      <c r="BM272" s="159"/>
      <c r="BN272" s="159"/>
      <c r="BO272" s="159"/>
      <c r="BP272" s="159"/>
      <c r="BQ272" s="159"/>
      <c r="BR272" s="159"/>
      <c r="BS272" s="159"/>
      <c r="BT272" s="159"/>
      <c r="BU272" s="159"/>
      <c r="BV272" s="159"/>
      <c r="BW272" s="159"/>
      <c r="BX272" s="159"/>
      <c r="BY272" s="159"/>
      <c r="BZ272" s="159"/>
      <c r="CA272" s="159"/>
      <c r="CB272" s="159"/>
      <c r="CC272" s="159"/>
      <c r="CD272" s="159"/>
      <c r="CE272" s="159"/>
      <c r="CF272" s="159"/>
      <c r="CG272" s="159"/>
      <c r="CH272" s="159"/>
      <c r="CI272" s="159"/>
      <c r="CJ272" s="159"/>
      <c r="CK272" s="159"/>
      <c r="CL272" s="159"/>
      <c r="CM272" s="159"/>
      <c r="CN272" s="159"/>
      <c r="CO272" s="159"/>
      <c r="CP272" s="159"/>
      <c r="CQ272" s="159"/>
      <c r="CR272" s="159"/>
      <c r="CS272" s="159"/>
      <c r="CT272" s="159"/>
      <c r="CU272" s="159"/>
      <c r="CV272" s="159"/>
      <c r="CW272" s="159"/>
      <c r="CX272" s="159"/>
      <c r="CY272" s="159"/>
      <c r="CZ272" s="159"/>
      <c r="DA272" s="159"/>
      <c r="DB272" s="159"/>
      <c r="DC272" s="159"/>
      <c r="DD272" s="159"/>
      <c r="DE272" s="159"/>
      <c r="DF272" s="159"/>
      <c r="DG272" s="159"/>
      <c r="DH272" s="159"/>
      <c r="DI272" s="159"/>
      <c r="DJ272" s="159"/>
      <c r="DK272" s="159"/>
      <c r="DL272" s="159"/>
      <c r="DM272" s="159"/>
      <c r="DN272" s="159"/>
      <c r="DO272" s="159"/>
      <c r="DP272" s="159"/>
      <c r="DQ272" s="159"/>
      <c r="DR272" s="159"/>
      <c r="DS272" s="159"/>
      <c r="DT272" s="159"/>
      <c r="DU272" s="159"/>
      <c r="DV272" s="159"/>
      <c r="DW272" s="159"/>
      <c r="DX272" s="159"/>
      <c r="DY272" s="159"/>
      <c r="DZ272" s="159"/>
      <c r="EA272" s="159"/>
      <c r="EB272" s="159"/>
      <c r="EC272" s="159"/>
      <c r="ED272" s="159"/>
      <c r="EE272" s="159"/>
      <c r="EF272" s="159"/>
      <c r="EG272" s="159"/>
      <c r="EH272" s="159"/>
      <c r="EI272" s="159"/>
      <c r="EJ272" s="159"/>
      <c r="EK272" s="159"/>
      <c r="EL272" s="159"/>
      <c r="EM272" s="159"/>
    </row>
    <row r="273" spans="1:143" ht="17.25">
      <c r="A273" s="159"/>
      <c r="B273" s="159"/>
      <c r="C273" s="159"/>
      <c r="D273" s="159"/>
      <c r="E273" s="159"/>
      <c r="F273" s="159"/>
      <c r="G273" s="159"/>
      <c r="H273" s="159"/>
      <c r="I273" s="159"/>
      <c r="J273" s="159"/>
      <c r="K273" s="159"/>
      <c r="L273" s="159"/>
      <c r="M273" s="159"/>
      <c r="N273" s="159"/>
      <c r="O273" s="159"/>
      <c r="P273" s="159"/>
      <c r="Q273" s="159"/>
      <c r="R273" s="159"/>
      <c r="S273" s="159"/>
      <c r="T273" s="159"/>
      <c r="U273" s="159"/>
      <c r="V273" s="159"/>
      <c r="W273" s="159"/>
      <c r="X273" s="159"/>
      <c r="Y273" s="159"/>
      <c r="Z273" s="159"/>
      <c r="AA273" s="159"/>
      <c r="AB273" s="159"/>
      <c r="AC273" s="159"/>
      <c r="AD273" s="159"/>
      <c r="AE273" s="159"/>
      <c r="AF273" s="159"/>
      <c r="AG273" s="159"/>
      <c r="AH273" s="159"/>
      <c r="AI273" s="159"/>
      <c r="AJ273" s="159"/>
      <c r="AK273" s="159"/>
      <c r="AL273" s="159"/>
      <c r="AM273" s="159"/>
      <c r="AN273" s="159"/>
      <c r="AO273" s="159"/>
      <c r="AP273" s="159"/>
      <c r="AQ273" s="159"/>
      <c r="AR273" s="159"/>
      <c r="AS273" s="159"/>
      <c r="AT273" s="159"/>
      <c r="AU273" s="159"/>
      <c r="AV273" s="159"/>
      <c r="AW273" s="159"/>
      <c r="AX273" s="159"/>
      <c r="AY273" s="159"/>
      <c r="AZ273" s="159"/>
      <c r="BA273" s="159"/>
      <c r="BB273" s="159"/>
      <c r="BC273" s="159"/>
      <c r="BD273" s="159"/>
      <c r="BE273" s="159"/>
      <c r="BF273" s="159"/>
      <c r="BG273" s="159"/>
      <c r="BH273" s="159"/>
      <c r="BI273" s="159"/>
      <c r="BJ273" s="159"/>
      <c r="BK273" s="159"/>
      <c r="BL273" s="159"/>
      <c r="BM273" s="159"/>
      <c r="BN273" s="159"/>
      <c r="BO273" s="159"/>
      <c r="BP273" s="159"/>
      <c r="BQ273" s="159"/>
      <c r="BR273" s="159"/>
      <c r="BS273" s="159"/>
      <c r="BT273" s="159"/>
      <c r="BU273" s="159"/>
      <c r="BV273" s="159"/>
      <c r="BW273" s="159"/>
      <c r="BX273" s="159"/>
      <c r="BY273" s="159"/>
      <c r="BZ273" s="159"/>
      <c r="CA273" s="159"/>
      <c r="CB273" s="159"/>
      <c r="CC273" s="159"/>
      <c r="CD273" s="159"/>
      <c r="CE273" s="159"/>
      <c r="CF273" s="159"/>
      <c r="CG273" s="159"/>
      <c r="CH273" s="159"/>
      <c r="CI273" s="159"/>
      <c r="CJ273" s="159"/>
      <c r="CK273" s="159"/>
      <c r="CL273" s="159"/>
      <c r="CM273" s="159"/>
      <c r="CN273" s="159"/>
      <c r="CO273" s="159"/>
      <c r="CP273" s="159"/>
      <c r="CQ273" s="159"/>
      <c r="CR273" s="159"/>
      <c r="CS273" s="159"/>
      <c r="CT273" s="159"/>
      <c r="CU273" s="159"/>
      <c r="CV273" s="159"/>
      <c r="CW273" s="159"/>
      <c r="CX273" s="159"/>
      <c r="CY273" s="159"/>
      <c r="CZ273" s="159"/>
      <c r="DA273" s="159"/>
      <c r="DB273" s="159"/>
      <c r="DC273" s="159"/>
      <c r="DD273" s="159"/>
      <c r="DE273" s="159"/>
      <c r="DF273" s="159"/>
      <c r="DG273" s="159"/>
      <c r="DH273" s="159"/>
      <c r="DI273" s="159"/>
      <c r="DJ273" s="159"/>
      <c r="DK273" s="159"/>
      <c r="DL273" s="159"/>
      <c r="DM273" s="159"/>
      <c r="DN273" s="159"/>
      <c r="DO273" s="159"/>
      <c r="DP273" s="159"/>
      <c r="DQ273" s="159"/>
      <c r="DR273" s="159"/>
      <c r="DS273" s="159"/>
      <c r="DT273" s="159"/>
      <c r="DU273" s="159"/>
      <c r="DV273" s="159"/>
      <c r="DW273" s="159"/>
      <c r="DX273" s="159"/>
      <c r="DY273" s="159"/>
      <c r="DZ273" s="159"/>
      <c r="EA273" s="159"/>
      <c r="EB273" s="159"/>
      <c r="EC273" s="159"/>
      <c r="ED273" s="159"/>
      <c r="EE273" s="159"/>
      <c r="EF273" s="159"/>
      <c r="EG273" s="159"/>
      <c r="EH273" s="159"/>
      <c r="EI273" s="159"/>
      <c r="EJ273" s="159"/>
      <c r="EK273" s="159"/>
      <c r="EL273" s="159"/>
      <c r="EM273" s="159"/>
    </row>
    <row r="274" spans="1:143" ht="17.25">
      <c r="A274" s="159"/>
      <c r="B274" s="159"/>
      <c r="C274" s="159"/>
      <c r="D274" s="159"/>
      <c r="E274" s="159"/>
      <c r="F274" s="159"/>
      <c r="G274" s="159"/>
      <c r="H274" s="159"/>
      <c r="I274" s="159"/>
      <c r="J274" s="159"/>
      <c r="K274" s="159"/>
      <c r="L274" s="159"/>
      <c r="M274" s="159"/>
      <c r="N274" s="159"/>
      <c r="O274" s="159"/>
      <c r="P274" s="159"/>
      <c r="Q274" s="159"/>
      <c r="R274" s="159"/>
      <c r="S274" s="159"/>
      <c r="T274" s="159"/>
      <c r="U274" s="159"/>
      <c r="V274" s="159"/>
      <c r="W274" s="159"/>
      <c r="X274" s="159"/>
      <c r="Y274" s="159"/>
      <c r="Z274" s="159"/>
      <c r="AA274" s="159"/>
      <c r="AB274" s="159"/>
      <c r="AC274" s="159"/>
      <c r="AD274" s="159"/>
      <c r="AE274" s="159"/>
      <c r="AF274" s="159"/>
      <c r="AG274" s="159"/>
      <c r="AH274" s="159"/>
      <c r="AI274" s="159"/>
      <c r="AJ274" s="159"/>
      <c r="AK274" s="159"/>
      <c r="AL274" s="159"/>
      <c r="AM274" s="159"/>
      <c r="AN274" s="159"/>
      <c r="AO274" s="159"/>
      <c r="AP274" s="159"/>
      <c r="AQ274" s="159"/>
      <c r="AR274" s="159"/>
      <c r="AS274" s="159"/>
      <c r="AT274" s="159"/>
      <c r="AU274" s="159"/>
      <c r="AV274" s="159"/>
      <c r="AW274" s="159"/>
      <c r="AX274" s="159"/>
      <c r="AY274" s="159"/>
      <c r="AZ274" s="159"/>
      <c r="BA274" s="159"/>
      <c r="BB274" s="159"/>
      <c r="BC274" s="159"/>
      <c r="BD274" s="159"/>
      <c r="BE274" s="159"/>
      <c r="BF274" s="159"/>
      <c r="BG274" s="159"/>
      <c r="BH274" s="159"/>
      <c r="BI274" s="159"/>
      <c r="BJ274" s="159"/>
      <c r="BK274" s="159"/>
      <c r="BL274" s="159"/>
      <c r="BM274" s="159"/>
      <c r="BN274" s="159"/>
      <c r="BO274" s="159"/>
      <c r="BP274" s="159"/>
      <c r="BQ274" s="159"/>
      <c r="BR274" s="159"/>
      <c r="BS274" s="159"/>
      <c r="BT274" s="159"/>
      <c r="BU274" s="159"/>
      <c r="BV274" s="159"/>
      <c r="BW274" s="159"/>
      <c r="BX274" s="159"/>
      <c r="BY274" s="159"/>
      <c r="BZ274" s="159"/>
      <c r="CA274" s="159"/>
      <c r="CB274" s="159"/>
      <c r="CC274" s="159"/>
      <c r="CD274" s="159"/>
      <c r="CE274" s="159"/>
      <c r="CF274" s="159"/>
      <c r="CG274" s="159"/>
      <c r="CH274" s="159"/>
      <c r="CI274" s="159"/>
      <c r="CJ274" s="159"/>
      <c r="CK274" s="159"/>
      <c r="CL274" s="159"/>
      <c r="CM274" s="159"/>
      <c r="CN274" s="159"/>
      <c r="CO274" s="159"/>
      <c r="CP274" s="159"/>
      <c r="CQ274" s="159"/>
      <c r="CR274" s="159"/>
      <c r="CS274" s="159"/>
      <c r="CT274" s="159"/>
      <c r="CU274" s="159"/>
      <c r="CV274" s="159"/>
      <c r="CW274" s="159"/>
      <c r="CX274" s="159"/>
      <c r="CY274" s="159"/>
      <c r="CZ274" s="159"/>
      <c r="DA274" s="159"/>
      <c r="DB274" s="159"/>
      <c r="DC274" s="159"/>
      <c r="DD274" s="159"/>
      <c r="DE274" s="159"/>
      <c r="DF274" s="159"/>
      <c r="DG274" s="159"/>
      <c r="DH274" s="159"/>
      <c r="DI274" s="159"/>
      <c r="DJ274" s="159"/>
      <c r="DK274" s="159"/>
      <c r="DL274" s="159"/>
      <c r="DM274" s="159"/>
      <c r="DN274" s="159"/>
      <c r="DO274" s="159"/>
      <c r="DP274" s="159"/>
      <c r="DQ274" s="159"/>
      <c r="DR274" s="159"/>
      <c r="DS274" s="159"/>
      <c r="DT274" s="159"/>
      <c r="DU274" s="159"/>
      <c r="DV274" s="159"/>
      <c r="DW274" s="159"/>
      <c r="DX274" s="159"/>
      <c r="DY274" s="159"/>
      <c r="DZ274" s="159"/>
      <c r="EA274" s="159"/>
      <c r="EB274" s="159"/>
      <c r="EC274" s="159"/>
      <c r="ED274" s="159"/>
      <c r="EE274" s="159"/>
      <c r="EF274" s="159"/>
      <c r="EG274" s="159"/>
      <c r="EH274" s="159"/>
      <c r="EI274" s="159"/>
      <c r="EJ274" s="159"/>
      <c r="EK274" s="159"/>
      <c r="EL274" s="159"/>
      <c r="EM274" s="159"/>
    </row>
    <row r="275" spans="1:143" ht="17.25">
      <c r="A275" s="159"/>
      <c r="B275" s="159"/>
      <c r="C275" s="159"/>
      <c r="D275" s="159"/>
      <c r="E275" s="159"/>
      <c r="F275" s="159"/>
      <c r="G275" s="159"/>
      <c r="H275" s="159"/>
      <c r="I275" s="159"/>
      <c r="J275" s="159"/>
      <c r="K275" s="159"/>
      <c r="L275" s="159"/>
      <c r="M275" s="159"/>
      <c r="N275" s="159"/>
      <c r="O275" s="159"/>
      <c r="P275" s="159"/>
      <c r="Q275" s="159"/>
      <c r="R275" s="159"/>
      <c r="S275" s="159"/>
      <c r="T275" s="159"/>
      <c r="U275" s="159"/>
      <c r="V275" s="159"/>
      <c r="W275" s="159"/>
      <c r="X275" s="159"/>
      <c r="Y275" s="159"/>
      <c r="Z275" s="159"/>
      <c r="AA275" s="159"/>
      <c r="AB275" s="159"/>
      <c r="AC275" s="159"/>
      <c r="AD275" s="159"/>
      <c r="AE275" s="159"/>
      <c r="AF275" s="159"/>
      <c r="AG275" s="159"/>
      <c r="AH275" s="159"/>
      <c r="AI275" s="159"/>
      <c r="AJ275" s="159"/>
      <c r="AK275" s="159"/>
      <c r="AL275" s="159"/>
      <c r="AM275" s="159"/>
      <c r="AN275" s="159"/>
      <c r="AO275" s="159"/>
      <c r="AP275" s="159"/>
      <c r="AQ275" s="159"/>
      <c r="AR275" s="159"/>
      <c r="AS275" s="159"/>
      <c r="AT275" s="159"/>
      <c r="AU275" s="159"/>
      <c r="AV275" s="159"/>
      <c r="AW275" s="159"/>
      <c r="AX275" s="159"/>
      <c r="AY275" s="159"/>
      <c r="AZ275" s="159"/>
      <c r="BA275" s="159"/>
      <c r="BB275" s="159"/>
      <c r="BC275" s="159"/>
      <c r="BD275" s="159"/>
      <c r="BE275" s="159"/>
      <c r="BF275" s="159"/>
      <c r="BG275" s="159"/>
      <c r="BH275" s="159"/>
      <c r="BI275" s="159"/>
      <c r="BJ275" s="159"/>
      <c r="BK275" s="159"/>
      <c r="BL275" s="159"/>
      <c r="BM275" s="159"/>
      <c r="BN275" s="159"/>
      <c r="BO275" s="159"/>
      <c r="BP275" s="159"/>
      <c r="BQ275" s="159"/>
      <c r="BR275" s="159"/>
      <c r="BS275" s="159"/>
      <c r="BT275" s="159"/>
      <c r="BU275" s="159"/>
      <c r="BV275" s="159"/>
      <c r="BW275" s="159"/>
      <c r="BX275" s="159"/>
      <c r="BY275" s="159"/>
      <c r="BZ275" s="159"/>
      <c r="CA275" s="159"/>
      <c r="CB275" s="159"/>
      <c r="CC275" s="159"/>
      <c r="CD275" s="159"/>
      <c r="CE275" s="159"/>
      <c r="CF275" s="159"/>
      <c r="CG275" s="159"/>
      <c r="CH275" s="159"/>
      <c r="CI275" s="159"/>
      <c r="CJ275" s="159"/>
      <c r="CK275" s="159"/>
      <c r="CL275" s="159"/>
      <c r="CM275" s="159"/>
      <c r="CN275" s="159"/>
      <c r="CO275" s="159"/>
      <c r="CP275" s="159"/>
      <c r="CQ275" s="159"/>
      <c r="CR275" s="159"/>
      <c r="CS275" s="159"/>
      <c r="CT275" s="159"/>
      <c r="CU275" s="159"/>
      <c r="CV275" s="159"/>
      <c r="CW275" s="159"/>
      <c r="CX275" s="159"/>
      <c r="CY275" s="159"/>
      <c r="CZ275" s="159"/>
      <c r="DA275" s="159"/>
      <c r="DB275" s="159"/>
      <c r="DC275" s="159"/>
      <c r="DD275" s="159"/>
      <c r="DE275" s="159"/>
      <c r="DF275" s="159"/>
      <c r="DG275" s="159"/>
      <c r="DH275" s="159"/>
      <c r="DI275" s="159"/>
      <c r="DJ275" s="159"/>
      <c r="DK275" s="159"/>
      <c r="DL275" s="159"/>
      <c r="DM275" s="159"/>
      <c r="DN275" s="159"/>
      <c r="DO275" s="159"/>
      <c r="DP275" s="159"/>
      <c r="DQ275" s="159"/>
      <c r="DR275" s="159"/>
      <c r="DS275" s="159"/>
      <c r="DT275" s="159"/>
      <c r="DU275" s="159"/>
      <c r="DV275" s="159"/>
      <c r="DW275" s="159"/>
      <c r="DX275" s="159"/>
      <c r="DY275" s="159"/>
      <c r="DZ275" s="159"/>
      <c r="EA275" s="159"/>
      <c r="EB275" s="159"/>
      <c r="EC275" s="159"/>
      <c r="ED275" s="159"/>
      <c r="EE275" s="159"/>
      <c r="EF275" s="159"/>
      <c r="EG275" s="159"/>
      <c r="EH275" s="159"/>
      <c r="EI275" s="159"/>
      <c r="EJ275" s="159"/>
      <c r="EK275" s="159"/>
      <c r="EL275" s="159"/>
      <c r="EM275" s="159"/>
    </row>
    <row r="276" spans="1:143" ht="17.25">
      <c r="A276" s="159"/>
      <c r="B276" s="159"/>
      <c r="C276" s="159"/>
      <c r="D276" s="159"/>
      <c r="E276" s="159"/>
      <c r="F276" s="159"/>
      <c r="G276" s="159"/>
      <c r="H276" s="159"/>
      <c r="I276" s="159"/>
      <c r="J276" s="159"/>
      <c r="K276" s="159"/>
      <c r="L276" s="159"/>
      <c r="M276" s="159"/>
      <c r="N276" s="159"/>
      <c r="O276" s="159"/>
      <c r="P276" s="159"/>
      <c r="Q276" s="159"/>
      <c r="R276" s="159"/>
      <c r="S276" s="159"/>
      <c r="T276" s="159"/>
      <c r="U276" s="159"/>
      <c r="V276" s="159"/>
      <c r="W276" s="159"/>
      <c r="X276" s="159"/>
      <c r="Y276" s="159"/>
      <c r="Z276" s="159"/>
      <c r="AA276" s="159"/>
      <c r="AB276" s="159"/>
      <c r="AC276" s="159"/>
      <c r="AD276" s="159"/>
      <c r="AE276" s="159"/>
      <c r="AF276" s="159"/>
      <c r="AG276" s="159"/>
      <c r="AH276" s="159"/>
      <c r="AI276" s="159"/>
      <c r="AJ276" s="159"/>
      <c r="AK276" s="159"/>
      <c r="AL276" s="159"/>
      <c r="AM276" s="159"/>
      <c r="AN276" s="159"/>
      <c r="AO276" s="159"/>
      <c r="AP276" s="159"/>
      <c r="AQ276" s="159"/>
      <c r="AR276" s="159"/>
      <c r="AS276" s="159"/>
      <c r="AT276" s="159"/>
      <c r="AU276" s="159"/>
      <c r="AV276" s="159"/>
      <c r="AW276" s="159"/>
      <c r="AX276" s="159"/>
      <c r="AY276" s="159"/>
      <c r="AZ276" s="159"/>
      <c r="BA276" s="159"/>
      <c r="BB276" s="159"/>
      <c r="BC276" s="159"/>
      <c r="BD276" s="159"/>
      <c r="BE276" s="159"/>
      <c r="BF276" s="159"/>
      <c r="BG276" s="159"/>
      <c r="BH276" s="159"/>
      <c r="BI276" s="159"/>
      <c r="BJ276" s="159"/>
      <c r="BK276" s="159"/>
      <c r="BL276" s="159"/>
      <c r="BM276" s="159"/>
      <c r="BN276" s="159"/>
      <c r="BO276" s="159"/>
      <c r="BP276" s="159"/>
      <c r="BQ276" s="159"/>
      <c r="BR276" s="159"/>
      <c r="BS276" s="159"/>
      <c r="BT276" s="159"/>
      <c r="BU276" s="159"/>
      <c r="BV276" s="159"/>
      <c r="BW276" s="159"/>
      <c r="BX276" s="159"/>
      <c r="BY276" s="159"/>
      <c r="BZ276" s="159"/>
      <c r="CA276" s="159"/>
      <c r="CB276" s="159"/>
      <c r="CC276" s="159"/>
      <c r="CD276" s="159"/>
      <c r="CE276" s="159"/>
      <c r="CF276" s="159"/>
      <c r="CG276" s="159"/>
      <c r="CH276" s="159"/>
      <c r="CI276" s="159"/>
      <c r="CJ276" s="159"/>
      <c r="CK276" s="159"/>
      <c r="CL276" s="159"/>
      <c r="CM276" s="159"/>
      <c r="CN276" s="159"/>
      <c r="CO276" s="159"/>
      <c r="CP276" s="159"/>
      <c r="CQ276" s="159"/>
      <c r="CR276" s="159"/>
      <c r="CS276" s="159"/>
      <c r="CT276" s="159"/>
      <c r="CU276" s="159"/>
      <c r="CV276" s="159"/>
      <c r="CW276" s="159"/>
      <c r="CX276" s="159"/>
      <c r="CY276" s="159"/>
      <c r="CZ276" s="159"/>
      <c r="DA276" s="159"/>
      <c r="DB276" s="159"/>
      <c r="DC276" s="159"/>
      <c r="DD276" s="159"/>
      <c r="DE276" s="159"/>
      <c r="DF276" s="159"/>
      <c r="DG276" s="159"/>
      <c r="DH276" s="159"/>
      <c r="DI276" s="159"/>
      <c r="DJ276" s="159"/>
      <c r="DK276" s="159"/>
      <c r="DL276" s="159"/>
      <c r="DM276" s="159"/>
      <c r="DN276" s="159"/>
      <c r="DO276" s="159"/>
      <c r="DP276" s="159"/>
      <c r="DQ276" s="159"/>
      <c r="DR276" s="159"/>
      <c r="DS276" s="159"/>
      <c r="DT276" s="159"/>
      <c r="DU276" s="159"/>
      <c r="DV276" s="159"/>
      <c r="DW276" s="159"/>
      <c r="DX276" s="159"/>
      <c r="DY276" s="159"/>
      <c r="DZ276" s="159"/>
      <c r="EA276" s="159"/>
      <c r="EB276" s="159"/>
      <c r="EC276" s="159"/>
      <c r="ED276" s="159"/>
      <c r="EE276" s="159"/>
      <c r="EF276" s="159"/>
      <c r="EG276" s="159"/>
      <c r="EH276" s="159"/>
      <c r="EI276" s="159"/>
      <c r="EJ276" s="159"/>
      <c r="EK276" s="159"/>
      <c r="EL276" s="159"/>
      <c r="EM276" s="159"/>
    </row>
    <row r="277" spans="1:143" ht="17.25">
      <c r="A277" s="159"/>
      <c r="B277" s="159"/>
      <c r="C277" s="159"/>
      <c r="D277" s="159"/>
      <c r="E277" s="159"/>
      <c r="F277" s="159"/>
      <c r="G277" s="159"/>
      <c r="H277" s="159"/>
      <c r="I277" s="159"/>
      <c r="J277" s="159"/>
      <c r="K277" s="159"/>
      <c r="L277" s="159"/>
      <c r="M277" s="159"/>
      <c r="N277" s="159"/>
      <c r="O277" s="159"/>
      <c r="P277" s="159"/>
      <c r="Q277" s="159"/>
      <c r="R277" s="159"/>
      <c r="S277" s="159"/>
      <c r="T277" s="159"/>
      <c r="U277" s="159"/>
      <c r="V277" s="159"/>
      <c r="W277" s="159"/>
      <c r="X277" s="159"/>
      <c r="Y277" s="159"/>
      <c r="Z277" s="159"/>
      <c r="AA277" s="159"/>
      <c r="AB277" s="159"/>
      <c r="AC277" s="159"/>
      <c r="AD277" s="159"/>
      <c r="AE277" s="159"/>
      <c r="AF277" s="159"/>
      <c r="AG277" s="159"/>
      <c r="AH277" s="159"/>
      <c r="AI277" s="159"/>
      <c r="AJ277" s="159"/>
      <c r="AK277" s="159"/>
      <c r="AL277" s="159"/>
      <c r="AM277" s="159"/>
      <c r="AN277" s="159"/>
      <c r="AO277" s="159"/>
      <c r="AP277" s="159"/>
      <c r="AQ277" s="159"/>
      <c r="AR277" s="159"/>
      <c r="AS277" s="159"/>
      <c r="AT277" s="159"/>
      <c r="AU277" s="159"/>
      <c r="AV277" s="159"/>
      <c r="AW277" s="159"/>
      <c r="AX277" s="159"/>
      <c r="AY277" s="159"/>
      <c r="AZ277" s="159"/>
      <c r="BA277" s="159"/>
      <c r="BB277" s="159"/>
      <c r="BC277" s="159"/>
      <c r="BD277" s="159"/>
      <c r="BE277" s="159"/>
      <c r="BF277" s="159"/>
      <c r="BG277" s="159"/>
      <c r="BH277" s="159"/>
      <c r="BI277" s="159"/>
      <c r="BJ277" s="159"/>
      <c r="BK277" s="159"/>
      <c r="BL277" s="159"/>
      <c r="BM277" s="159"/>
      <c r="BN277" s="159"/>
      <c r="BO277" s="159"/>
      <c r="BP277" s="159"/>
      <c r="BQ277" s="159"/>
      <c r="BR277" s="159"/>
      <c r="BS277" s="159"/>
      <c r="BT277" s="159"/>
      <c r="BU277" s="159"/>
      <c r="BV277" s="159"/>
      <c r="BW277" s="159"/>
      <c r="BX277" s="159"/>
      <c r="BY277" s="159"/>
      <c r="BZ277" s="159"/>
      <c r="CA277" s="159"/>
      <c r="CB277" s="159"/>
      <c r="CC277" s="159"/>
      <c r="CD277" s="159"/>
      <c r="CE277" s="159"/>
      <c r="CF277" s="159"/>
      <c r="CG277" s="159"/>
      <c r="CH277" s="159"/>
      <c r="CI277" s="159"/>
      <c r="CJ277" s="159"/>
      <c r="CK277" s="159"/>
      <c r="CL277" s="159"/>
      <c r="CM277" s="159"/>
      <c r="CN277" s="159"/>
      <c r="CO277" s="159"/>
      <c r="CP277" s="159"/>
      <c r="CQ277" s="159"/>
      <c r="CR277" s="159"/>
      <c r="CS277" s="159"/>
      <c r="CT277" s="159"/>
      <c r="CU277" s="159"/>
      <c r="CV277" s="159"/>
      <c r="CW277" s="159"/>
      <c r="CX277" s="159"/>
      <c r="CY277" s="159"/>
      <c r="CZ277" s="159"/>
      <c r="DA277" s="159"/>
      <c r="DB277" s="159"/>
      <c r="DC277" s="159"/>
      <c r="DD277" s="159"/>
      <c r="DE277" s="159"/>
      <c r="DF277" s="159"/>
      <c r="DG277" s="159"/>
      <c r="DH277" s="159"/>
      <c r="DI277" s="159"/>
      <c r="DJ277" s="159"/>
      <c r="DK277" s="159"/>
      <c r="DL277" s="159"/>
      <c r="DM277" s="159"/>
      <c r="DN277" s="159"/>
      <c r="DO277" s="159"/>
      <c r="DP277" s="159"/>
      <c r="DQ277" s="159"/>
      <c r="DR277" s="159"/>
      <c r="DS277" s="159"/>
      <c r="DT277" s="159"/>
      <c r="DU277" s="159"/>
      <c r="DV277" s="159"/>
      <c r="DW277" s="159"/>
      <c r="DX277" s="159"/>
      <c r="DY277" s="159"/>
      <c r="DZ277" s="159"/>
      <c r="EA277" s="159"/>
      <c r="EB277" s="159"/>
      <c r="EC277" s="159"/>
      <c r="ED277" s="159"/>
      <c r="EE277" s="159"/>
      <c r="EF277" s="159"/>
      <c r="EG277" s="159"/>
      <c r="EH277" s="159"/>
      <c r="EI277" s="159"/>
      <c r="EJ277" s="159"/>
      <c r="EK277" s="159"/>
      <c r="EL277" s="159"/>
      <c r="EM277" s="159"/>
    </row>
    <row r="278" spans="1:143" ht="17.25">
      <c r="A278" s="159"/>
      <c r="I278" s="159"/>
      <c r="S278" s="159"/>
      <c r="T278" s="159"/>
      <c r="U278" s="159"/>
      <c r="V278" s="159"/>
      <c r="W278" s="159"/>
      <c r="X278" s="159"/>
      <c r="Y278" s="159"/>
      <c r="Z278" s="159"/>
      <c r="AA278" s="159"/>
      <c r="AB278" s="159"/>
      <c r="AC278" s="159"/>
      <c r="AD278" s="159"/>
      <c r="AE278" s="159"/>
      <c r="AF278" s="159"/>
      <c r="AG278" s="159"/>
      <c r="AH278" s="159"/>
      <c r="AI278" s="159"/>
      <c r="AJ278" s="159"/>
      <c r="AK278" s="159"/>
      <c r="AL278" s="159"/>
      <c r="AM278" s="159"/>
      <c r="AN278" s="159"/>
      <c r="AO278" s="159"/>
      <c r="AP278" s="159"/>
      <c r="AQ278" s="159"/>
      <c r="AR278" s="159"/>
      <c r="AS278" s="159"/>
      <c r="AT278" s="159"/>
      <c r="AU278" s="159"/>
      <c r="AV278" s="159"/>
      <c r="AW278" s="159"/>
      <c r="AX278" s="159"/>
      <c r="AY278" s="159"/>
      <c r="AZ278" s="159"/>
      <c r="BA278" s="159"/>
      <c r="BB278" s="159"/>
      <c r="BC278" s="159"/>
      <c r="BD278" s="159"/>
      <c r="BE278" s="159"/>
      <c r="BF278" s="159"/>
      <c r="BG278" s="159"/>
      <c r="BH278" s="159"/>
      <c r="BI278" s="159"/>
      <c r="BJ278" s="159"/>
      <c r="BK278" s="159"/>
      <c r="BL278" s="159"/>
      <c r="BM278" s="159"/>
      <c r="BN278" s="159"/>
      <c r="BO278" s="159"/>
      <c r="BP278" s="159"/>
      <c r="BQ278" s="159"/>
      <c r="BR278" s="159"/>
      <c r="BS278" s="159"/>
      <c r="BT278" s="159"/>
      <c r="BU278" s="159"/>
      <c r="BV278" s="159"/>
      <c r="BW278" s="159"/>
      <c r="BX278" s="159"/>
      <c r="BY278" s="159"/>
      <c r="BZ278" s="159"/>
      <c r="CA278" s="159"/>
      <c r="CB278" s="159"/>
      <c r="CC278" s="159"/>
      <c r="CD278" s="159"/>
      <c r="CE278" s="159"/>
      <c r="CF278" s="159"/>
      <c r="CG278" s="159"/>
      <c r="CH278" s="159"/>
      <c r="CI278" s="159"/>
      <c r="CJ278" s="159"/>
      <c r="CK278" s="159"/>
      <c r="CL278" s="159"/>
      <c r="CM278" s="159"/>
      <c r="CN278" s="159"/>
      <c r="CO278" s="159"/>
      <c r="CP278" s="159"/>
      <c r="CQ278" s="159"/>
      <c r="CR278" s="159"/>
      <c r="CS278" s="159"/>
      <c r="CT278" s="159"/>
      <c r="CU278" s="159"/>
      <c r="CV278" s="159"/>
      <c r="CW278" s="159"/>
      <c r="CX278" s="159"/>
      <c r="CY278" s="159"/>
      <c r="CZ278" s="159"/>
      <c r="DA278" s="159"/>
      <c r="DB278" s="159"/>
      <c r="DC278" s="159"/>
      <c r="DD278" s="159"/>
      <c r="DE278" s="159"/>
      <c r="DF278" s="159"/>
      <c r="DG278" s="159"/>
      <c r="DH278" s="159"/>
      <c r="DI278" s="159"/>
      <c r="DJ278" s="159"/>
      <c r="DK278" s="159"/>
      <c r="DL278" s="159"/>
      <c r="DM278" s="159"/>
      <c r="DN278" s="159"/>
      <c r="DO278" s="159"/>
      <c r="DP278" s="159"/>
      <c r="DQ278" s="159"/>
      <c r="DR278" s="159"/>
      <c r="DS278" s="159"/>
      <c r="DT278" s="159"/>
      <c r="DU278" s="159"/>
      <c r="DV278" s="159"/>
      <c r="DW278" s="159"/>
      <c r="DX278" s="159"/>
      <c r="DY278" s="159"/>
      <c r="DZ278" s="159"/>
      <c r="EA278" s="159"/>
      <c r="EB278" s="159"/>
      <c r="EC278" s="159"/>
      <c r="ED278" s="159"/>
      <c r="EE278" s="159"/>
      <c r="EF278" s="159"/>
      <c r="EG278" s="159"/>
      <c r="EH278" s="159"/>
      <c r="EI278" s="159"/>
      <c r="EJ278" s="159"/>
      <c r="EK278" s="159"/>
      <c r="EL278" s="159"/>
    </row>
    <row r="279" spans="1:143" ht="17.25">
      <c r="A279" s="159"/>
      <c r="I279" s="159"/>
    </row>
  </sheetData>
  <sheetProtection password="C1B8" sheet="1" objects="1" scenarios="1" formatCells="0" formatColumns="0" formatRows="0"/>
  <mergeCells count="137">
    <mergeCell ref="F105:H105"/>
    <mergeCell ref="H1:K1"/>
    <mergeCell ref="L25:M25"/>
    <mergeCell ref="B24:D24"/>
    <mergeCell ref="H17:O18"/>
    <mergeCell ref="J23:Q24"/>
    <mergeCell ref="C2:F2"/>
    <mergeCell ref="E25:H25"/>
    <mergeCell ref="J56:M56"/>
    <mergeCell ref="B5:D5"/>
    <mergeCell ref="AI2:AI5"/>
    <mergeCell ref="AJ2:AJ5"/>
    <mergeCell ref="W2:W5"/>
    <mergeCell ref="X2:X5"/>
    <mergeCell ref="Y2:Y5"/>
    <mergeCell ref="Z2:Z5"/>
    <mergeCell ref="S42:T42"/>
    <mergeCell ref="S26:T26"/>
    <mergeCell ref="S10:T10"/>
    <mergeCell ref="S7:T7"/>
    <mergeCell ref="S8:T8"/>
    <mergeCell ref="S9:T9"/>
    <mergeCell ref="AS2:AS5"/>
    <mergeCell ref="AT2:AT5"/>
    <mergeCell ref="AU2:AU5"/>
    <mergeCell ref="AV2:AV5"/>
    <mergeCell ref="BA2:BA5"/>
    <mergeCell ref="BB2:BB5"/>
    <mergeCell ref="AK2:AK5"/>
    <mergeCell ref="AL2:AL5"/>
    <mergeCell ref="AA2:AA5"/>
    <mergeCell ref="AB2:AB5"/>
    <mergeCell ref="AY2:AY5"/>
    <mergeCell ref="AZ2:AZ5"/>
    <mergeCell ref="AO2:AO5"/>
    <mergeCell ref="AP2:AP5"/>
    <mergeCell ref="AQ2:AQ5"/>
    <mergeCell ref="AR2:AR5"/>
    <mergeCell ref="AM2:AM5"/>
    <mergeCell ref="AN2:AN5"/>
    <mergeCell ref="AC2:AC5"/>
    <mergeCell ref="AD2:AD5"/>
    <mergeCell ref="AE2:AE5"/>
    <mergeCell ref="AF2:AF5"/>
    <mergeCell ref="AG2:AG5"/>
    <mergeCell ref="AH2:AH5"/>
    <mergeCell ref="BC2:BC5"/>
    <mergeCell ref="BD2:BD5"/>
    <mergeCell ref="AW2:AW5"/>
    <mergeCell ref="AX2:AX5"/>
    <mergeCell ref="BU2:BU5"/>
    <mergeCell ref="BV2:BV5"/>
    <mergeCell ref="BE2:BE5"/>
    <mergeCell ref="BF2:BF5"/>
    <mergeCell ref="BI2:BI5"/>
    <mergeCell ref="BJ2:BJ5"/>
    <mergeCell ref="BK2:BK5"/>
    <mergeCell ref="BL2:BL5"/>
    <mergeCell ref="BG2:BG5"/>
    <mergeCell ref="BH2:BH5"/>
    <mergeCell ref="BW2:BW5"/>
    <mergeCell ref="BX2:BX5"/>
    <mergeCell ref="BM2:BM5"/>
    <mergeCell ref="BN2:BN5"/>
    <mergeCell ref="BO2:BO5"/>
    <mergeCell ref="BP2:BP5"/>
    <mergeCell ref="BS2:BS5"/>
    <mergeCell ref="BT2:BT5"/>
    <mergeCell ref="BQ2:BQ5"/>
    <mergeCell ref="BR2:BR5"/>
    <mergeCell ref="CI2:CI5"/>
    <mergeCell ref="CJ2:CJ5"/>
    <mergeCell ref="BY2:BY5"/>
    <mergeCell ref="BZ2:BZ5"/>
    <mergeCell ref="CA2:CA5"/>
    <mergeCell ref="CB2:CB5"/>
    <mergeCell ref="CK2:CK5"/>
    <mergeCell ref="CL2:CL5"/>
    <mergeCell ref="CM2:CM5"/>
    <mergeCell ref="CN2:CN5"/>
    <mergeCell ref="CO2:CO5"/>
    <mergeCell ref="CP2:CP5"/>
    <mergeCell ref="CC2:CC5"/>
    <mergeCell ref="CD2:CD5"/>
    <mergeCell ref="CE2:CE5"/>
    <mergeCell ref="CF2:CF5"/>
    <mergeCell ref="CG2:CG5"/>
    <mergeCell ref="CH2:CH5"/>
    <mergeCell ref="CQ2:CQ5"/>
    <mergeCell ref="CR2:CR5"/>
    <mergeCell ref="CS2:CS5"/>
    <mergeCell ref="CT2:CT5"/>
    <mergeCell ref="CW2:CW5"/>
    <mergeCell ref="CX2:CX5"/>
    <mergeCell ref="CY2:CY5"/>
    <mergeCell ref="CZ2:CZ5"/>
    <mergeCell ref="CU2:CU5"/>
    <mergeCell ref="CV2:CV5"/>
    <mergeCell ref="DA2:DA5"/>
    <mergeCell ref="DB2:DB5"/>
    <mergeCell ref="DS2:DS5"/>
    <mergeCell ref="DT2:DT5"/>
    <mergeCell ref="DI2:DI5"/>
    <mergeCell ref="DJ2:DJ5"/>
    <mergeCell ref="DK2:DK5"/>
    <mergeCell ref="DL2:DL5"/>
    <mergeCell ref="DM2:DM5"/>
    <mergeCell ref="DN2:DN5"/>
    <mergeCell ref="DC2:DC5"/>
    <mergeCell ref="DD2:DD5"/>
    <mergeCell ref="DZ2:DZ5"/>
    <mergeCell ref="EA2:EA5"/>
    <mergeCell ref="EB2:EB5"/>
    <mergeCell ref="DU2:DU5"/>
    <mergeCell ref="DV2:DV5"/>
    <mergeCell ref="DW2:DW5"/>
    <mergeCell ref="DX2:DX5"/>
    <mergeCell ref="EC2:EC5"/>
    <mergeCell ref="DE2:DE5"/>
    <mergeCell ref="DF2:DF5"/>
    <mergeCell ref="DG2:DG5"/>
    <mergeCell ref="DH2:DH5"/>
    <mergeCell ref="DO2:DO5"/>
    <mergeCell ref="DP2:DP5"/>
    <mergeCell ref="DQ2:DQ5"/>
    <mergeCell ref="DR2:DR5"/>
    <mergeCell ref="DY2:DY5"/>
    <mergeCell ref="ED2:ED5"/>
    <mergeCell ref="EG2:EG5"/>
    <mergeCell ref="EH2:EH5"/>
    <mergeCell ref="EE2:EE5"/>
    <mergeCell ref="EF2:EF5"/>
    <mergeCell ref="EM2:EM5"/>
    <mergeCell ref="EI2:EI5"/>
    <mergeCell ref="EJ2:EJ5"/>
    <mergeCell ref="EK2:EK5"/>
    <mergeCell ref="EL2:EL5"/>
  </mergeCells>
  <phoneticPr fontId="13"/>
  <conditionalFormatting sqref="C2:F2">
    <cfRule type="cellIs" dxfId="0" priority="1" stopIfTrue="1" operator="notEqual">
      <formula>""</formula>
    </cfRule>
  </conditionalFormatting>
  <dataValidations count="1">
    <dataValidation type="list" allowBlank="1" showInputMessage="1" showErrorMessage="1" sqref="I7:O16 I85:O104">
      <formula1>商品記号</formula1>
    </dataValidation>
  </dataValidations>
  <pageMargins left="0.7" right="0.14000000000000001" top="0.38" bottom="0.39" header="0.37" footer="0.23"/>
  <pageSetup paperSize="9" scale="60" orientation="portrait" horizontalDpi="96" verticalDpi="96" r:id="rId1"/>
  <headerFooter alignWithMargins="0">
    <oddHeader>&amp;R(&amp;P/&amp;N)</oddHeader>
    <oddFooter>&amp;R&amp;D &amp;T</oddFooter>
  </headerFooter>
</worksheet>
</file>

<file path=xl/worksheets/sheet11.xml><?xml version="1.0" encoding="utf-8"?>
<worksheet xmlns="http://schemas.openxmlformats.org/spreadsheetml/2006/main" xmlns:r="http://schemas.openxmlformats.org/officeDocument/2006/relationships">
  <sheetPr codeName="Sheet10"/>
  <dimension ref="A1:DE5"/>
  <sheetViews>
    <sheetView workbookViewId="0"/>
  </sheetViews>
  <sheetFormatPr defaultRowHeight="12"/>
  <cols>
    <col min="2" max="5" width="9.85546875" style="2" customWidth="1"/>
    <col min="6" max="9" width="9.85546875" customWidth="1"/>
    <col min="10" max="10" width="12.85546875" customWidth="1"/>
  </cols>
  <sheetData>
    <row r="1" spans="1:109" s="16" customFormat="1">
      <c r="A1" s="16" t="s">
        <v>298</v>
      </c>
      <c r="B1" s="16" t="s">
        <v>299</v>
      </c>
      <c r="C1" s="16" t="s">
        <v>300</v>
      </c>
      <c r="J1" s="16" t="s">
        <v>422</v>
      </c>
      <c r="K1" s="16" t="s">
        <v>82</v>
      </c>
      <c r="L1" s="16" t="s">
        <v>214</v>
      </c>
      <c r="M1" s="16" t="s">
        <v>215</v>
      </c>
      <c r="N1" s="16" t="s">
        <v>419</v>
      </c>
      <c r="P1" s="16" t="s">
        <v>521</v>
      </c>
      <c r="Q1" s="16" t="s">
        <v>519</v>
      </c>
      <c r="R1" s="16" t="s">
        <v>520</v>
      </c>
      <c r="S1" s="16" t="s">
        <v>1083</v>
      </c>
      <c r="T1" s="16" t="s">
        <v>1084</v>
      </c>
      <c r="DA1" s="16" t="s">
        <v>1085</v>
      </c>
      <c r="DB1" s="16" t="s">
        <v>1086</v>
      </c>
      <c r="DE1" s="16" t="s">
        <v>1093</v>
      </c>
    </row>
    <row r="2" spans="1:109" s="16" customFormat="1">
      <c r="A2"/>
      <c r="B2"/>
      <c r="C2"/>
      <c r="D2"/>
      <c r="E2"/>
      <c r="F2"/>
      <c r="G2"/>
      <c r="H2"/>
      <c r="I2"/>
      <c r="J2"/>
      <c r="K2">
        <v>0</v>
      </c>
      <c r="L2">
        <v>10</v>
      </c>
      <c r="M2">
        <v>0</v>
      </c>
      <c r="N2" s="16">
        <v>2</v>
      </c>
      <c r="P2" s="16">
        <v>1</v>
      </c>
      <c r="Q2" s="376">
        <v>3</v>
      </c>
      <c r="R2" s="376">
        <v>12</v>
      </c>
      <c r="S2" s="16">
        <v>1</v>
      </c>
      <c r="T2" s="16">
        <v>0</v>
      </c>
      <c r="DA2" s="16">
        <v>16</v>
      </c>
      <c r="DB2" s="16">
        <v>12</v>
      </c>
      <c r="DE2" s="16">
        <v>0</v>
      </c>
    </row>
    <row r="3" spans="1:109" s="16" customFormat="1">
      <c r="O3" s="16">
        <f>MAX(O6:O6)</f>
        <v>0</v>
      </c>
    </row>
    <row r="4" spans="1:109" s="16" customFormat="1">
      <c r="A4" s="16" t="s">
        <v>301</v>
      </c>
      <c r="B4" s="116" t="s">
        <v>306</v>
      </c>
      <c r="C4" s="116" t="s">
        <v>307</v>
      </c>
      <c r="D4" s="116" t="s">
        <v>302</v>
      </c>
      <c r="E4" s="116" t="s">
        <v>303</v>
      </c>
      <c r="F4" s="16" t="s">
        <v>308</v>
      </c>
      <c r="G4" s="16" t="s">
        <v>309</v>
      </c>
      <c r="H4" s="16" t="s">
        <v>310</v>
      </c>
      <c r="I4" s="16" t="s">
        <v>311</v>
      </c>
      <c r="K4" s="16" t="s">
        <v>181</v>
      </c>
      <c r="L4" s="16" t="s">
        <v>94</v>
      </c>
      <c r="M4" s="16" t="s">
        <v>182</v>
      </c>
      <c r="N4" s="16" t="s">
        <v>183</v>
      </c>
      <c r="O4" s="16" t="s">
        <v>184</v>
      </c>
      <c r="P4" s="16" t="s">
        <v>216</v>
      </c>
      <c r="Q4" s="16" t="s">
        <v>217</v>
      </c>
      <c r="R4" s="16" t="s">
        <v>218</v>
      </c>
      <c r="S4" s="16" t="s">
        <v>219</v>
      </c>
      <c r="T4" s="16" t="s">
        <v>220</v>
      </c>
      <c r="U4" s="16" t="s">
        <v>269</v>
      </c>
      <c r="V4" s="16" t="s">
        <v>270</v>
      </c>
      <c r="W4" s="16" t="s">
        <v>271</v>
      </c>
      <c r="X4" s="16" t="s">
        <v>272</v>
      </c>
      <c r="Y4" s="16" t="s">
        <v>273</v>
      </c>
      <c r="Z4" s="16" t="s">
        <v>274</v>
      </c>
      <c r="AA4" s="16" t="s">
        <v>275</v>
      </c>
      <c r="AB4" s="16" t="s">
        <v>276</v>
      </c>
      <c r="AC4" s="16" t="s">
        <v>277</v>
      </c>
      <c r="AD4" s="16" t="s">
        <v>278</v>
      </c>
    </row>
    <row r="5" spans="1:109" s="16" customFormat="1">
      <c r="A5" s="16" t="s">
        <v>304</v>
      </c>
      <c r="B5" s="116" t="s">
        <v>305</v>
      </c>
      <c r="C5" s="116" t="s">
        <v>305</v>
      </c>
      <c r="D5" s="116" t="s">
        <v>305</v>
      </c>
      <c r="E5" s="116" t="s">
        <v>305</v>
      </c>
      <c r="F5" s="16" t="s">
        <v>304</v>
      </c>
      <c r="G5" s="16" t="s">
        <v>304</v>
      </c>
      <c r="H5" s="16" t="s">
        <v>304</v>
      </c>
      <c r="I5" s="16" t="s">
        <v>304</v>
      </c>
      <c r="K5" s="16" t="s">
        <v>185</v>
      </c>
      <c r="L5" s="16" t="s">
        <v>185</v>
      </c>
      <c r="M5" s="16" t="s">
        <v>185</v>
      </c>
      <c r="N5" s="16" t="s">
        <v>185</v>
      </c>
      <c r="O5" s="16" t="s">
        <v>185</v>
      </c>
    </row>
  </sheetData>
  <sheetProtection password="C0A8" sheet="1" objects="1" scenarios="1"/>
  <phoneticPr fontId="13"/>
  <pageMargins left="0.78740157480314965" right="0.78740157480314965" top="0.74803149606299213" bottom="0.6692913385826772" header="0.51181102362204722" footer="0.51181102362204722"/>
  <pageSetup paperSize="9" orientation="portrait" r:id="rId1"/>
  <headerFooter alignWithMargins="0">
    <oddHeader>&amp;R(&amp;P/&amp;N)</oddHeader>
    <oddFooter>&amp;R&amp;D &amp;T</oddFooter>
  </headerFooter>
</worksheet>
</file>

<file path=xl/worksheets/sheet12.xml><?xml version="1.0" encoding="utf-8"?>
<worksheet xmlns="http://schemas.openxmlformats.org/spreadsheetml/2006/main" xmlns:r="http://schemas.openxmlformats.org/officeDocument/2006/relationships">
  <sheetPr codeName="Sheet11"/>
  <dimension ref="A1:G5"/>
  <sheetViews>
    <sheetView workbookViewId="0"/>
  </sheetViews>
  <sheetFormatPr defaultRowHeight="12"/>
  <cols>
    <col min="3" max="7" width="9.140625" style="2"/>
  </cols>
  <sheetData>
    <row r="1" spans="1:6" s="16" customFormat="1">
      <c r="A1" s="16" t="s">
        <v>298</v>
      </c>
      <c r="B1" s="16" t="s">
        <v>299</v>
      </c>
      <c r="C1" s="16" t="s">
        <v>300</v>
      </c>
    </row>
    <row r="2" spans="1:6" s="16" customFormat="1">
      <c r="A2"/>
      <c r="B2"/>
      <c r="C2"/>
    </row>
    <row r="3" spans="1:6" s="16" customFormat="1"/>
    <row r="4" spans="1:6" s="16" customFormat="1">
      <c r="A4" s="16" t="s">
        <v>181</v>
      </c>
      <c r="B4" s="16" t="s">
        <v>446</v>
      </c>
      <c r="C4" s="116" t="s">
        <v>447</v>
      </c>
      <c r="D4" s="116" t="s">
        <v>448</v>
      </c>
      <c r="E4" s="116" t="s">
        <v>449</v>
      </c>
      <c r="F4" s="116" t="s">
        <v>450</v>
      </c>
    </row>
    <row r="5" spans="1:6" s="16" customFormat="1">
      <c r="C5" s="116"/>
      <c r="D5" s="116"/>
      <c r="E5" s="116"/>
      <c r="F5" s="116"/>
    </row>
  </sheetData>
  <sheetProtection password="C0D8" sheet="1" objects="1" scenarios="1"/>
  <phoneticPr fontId="13"/>
  <pageMargins left="0.78700000000000003" right="0.78700000000000003" top="0.7" bottom="0.72" header="0.51200000000000001" footer="0.51200000000000001"/>
  <pageSetup paperSize="9" orientation="portrait" r:id="rId1"/>
  <headerFooter alignWithMargins="0">
    <oddHeader>&amp;R(&amp;P/&amp;N)</oddHeader>
    <oddFooter>&amp;R&amp;D &amp;T</oddFooter>
  </headerFooter>
</worksheet>
</file>

<file path=xl/worksheets/sheet13.xml><?xml version="1.0" encoding="utf-8"?>
<worksheet xmlns="http://schemas.openxmlformats.org/spreadsheetml/2006/main" xmlns:r="http://schemas.openxmlformats.org/officeDocument/2006/relationships">
  <sheetPr codeName="Sheet12"/>
  <dimension ref="A1:J135"/>
  <sheetViews>
    <sheetView workbookViewId="0">
      <selection sqref="A1:J1"/>
    </sheetView>
  </sheetViews>
  <sheetFormatPr defaultRowHeight="18" customHeight="1"/>
  <cols>
    <col min="1" max="2" width="5.28515625" customWidth="1"/>
    <col min="3" max="3" width="20.140625" customWidth="1"/>
    <col min="4" max="4" width="15.42578125" customWidth="1"/>
    <col min="5" max="5" width="16.28515625" customWidth="1"/>
    <col min="6" max="6" width="6.42578125" customWidth="1"/>
    <col min="7" max="7" width="7.28515625" customWidth="1"/>
    <col min="8" max="8" width="5.140625" customWidth="1"/>
    <col min="9" max="9" width="5.85546875" customWidth="1"/>
    <col min="10" max="10" width="13.5703125" customWidth="1"/>
  </cols>
  <sheetData>
    <row r="1" spans="1:10" ht="18.75">
      <c r="A1" s="1393" t="str">
        <f>タイトル１０</f>
        <v>　御親族名簿</v>
      </c>
      <c r="B1" s="1394"/>
      <c r="C1" s="1394"/>
      <c r="D1" s="1394"/>
      <c r="E1" s="1394"/>
      <c r="F1" s="1394"/>
      <c r="G1" s="1394"/>
      <c r="H1" s="1394"/>
      <c r="I1" s="1394"/>
      <c r="J1" s="1394"/>
    </row>
    <row r="2" spans="1:10" ht="8.25" customHeight="1">
      <c r="A2" s="64"/>
      <c r="B2" s="65"/>
      <c r="C2" s="65"/>
      <c r="D2" s="65"/>
      <c r="E2" s="65"/>
      <c r="F2" s="65"/>
      <c r="G2" s="65"/>
      <c r="H2" s="65"/>
      <c r="I2" s="65"/>
      <c r="J2" s="65"/>
    </row>
    <row r="3" spans="1:10" s="61" customFormat="1" ht="17.45" customHeight="1">
      <c r="A3" s="6"/>
      <c r="B3" s="12"/>
      <c r="C3" s="6"/>
      <c r="D3" s="1395"/>
      <c r="E3" s="1394"/>
      <c r="F3" s="7"/>
      <c r="G3" s="1373" t="s">
        <v>1148</v>
      </c>
      <c r="H3" s="1373"/>
      <c r="I3" s="1376" t="str">
        <f>IF(披露宴日&lt;&gt;"",披露宴日,"")</f>
        <v/>
      </c>
      <c r="J3" s="1377"/>
    </row>
    <row r="4" spans="1:10" s="61" customFormat="1" ht="17.45" customHeight="1">
      <c r="A4" s="919"/>
      <c r="B4" s="920"/>
      <c r="C4" s="919"/>
      <c r="D4" s="919"/>
      <c r="E4" s="919"/>
      <c r="F4" s="12"/>
      <c r="G4" s="1373" t="s">
        <v>1149</v>
      </c>
      <c r="H4" s="1373"/>
      <c r="I4" s="1374" t="str">
        <f>IF(挙式時間&lt;&gt;"",挙式時間 &amp; "時","") &amp; IF(挙式分&lt;&gt;"",挙式分 &amp; "分","")</f>
        <v/>
      </c>
      <c r="J4" s="1375"/>
    </row>
    <row r="5" spans="1:10" s="61" customFormat="1" ht="17.45" customHeight="1">
      <c r="A5" s="919"/>
      <c r="B5" s="920"/>
      <c r="C5" s="919"/>
      <c r="D5" s="919"/>
      <c r="E5" s="920"/>
      <c r="F5" s="12"/>
      <c r="G5" s="1373" t="s">
        <v>1150</v>
      </c>
      <c r="H5" s="1373"/>
      <c r="I5" s="1374" t="str">
        <f>IF(披露宴時間&lt;&gt;"",披露宴時間 &amp; "時","") &amp; IF(披露宴分&lt;&gt;"",披露宴分 &amp; "分","")</f>
        <v/>
      </c>
      <c r="J5" s="1375"/>
    </row>
    <row r="6" spans="1:10" s="61" customFormat="1" ht="17.45" customHeight="1">
      <c r="A6" s="921"/>
      <c r="B6" s="920"/>
      <c r="C6" s="919"/>
      <c r="D6" s="919"/>
      <c r="E6" s="920"/>
      <c r="F6" s="12"/>
      <c r="G6" s="1378" t="s">
        <v>319</v>
      </c>
      <c r="H6" s="1378"/>
      <c r="I6" s="1379"/>
      <c r="J6" s="1380"/>
    </row>
    <row r="7" spans="1:10" s="61" customFormat="1" ht="17.45" customHeight="1">
      <c r="A7" s="919"/>
      <c r="B7" s="920"/>
      <c r="C7" s="919"/>
      <c r="D7" s="919"/>
      <c r="E7" s="920"/>
      <c r="F7" s="12"/>
      <c r="G7" s="1373" t="s">
        <v>1151</v>
      </c>
      <c r="H7" s="1373"/>
      <c r="I7" s="1381">
        <f>披露宴会場</f>
        <v>0</v>
      </c>
      <c r="J7" s="1382"/>
    </row>
    <row r="8" spans="1:10" s="62" customFormat="1" ht="17.45" customHeight="1" thickBot="1">
      <c r="A8" s="8"/>
      <c r="B8" s="12"/>
      <c r="C8" s="6"/>
      <c r="D8" s="6"/>
      <c r="E8" s="12"/>
      <c r="F8" s="12"/>
      <c r="G8" s="12"/>
      <c r="H8" s="12"/>
      <c r="I8" s="12"/>
      <c r="J8" s="66"/>
    </row>
    <row r="9" spans="1:10" s="62" customFormat="1" ht="17.45" customHeight="1" thickBot="1">
      <c r="A9" s="86" t="s">
        <v>110</v>
      </c>
      <c r="B9" s="63" t="s">
        <v>324</v>
      </c>
      <c r="C9" s="63" t="s">
        <v>320</v>
      </c>
      <c r="D9" s="63" t="s">
        <v>112</v>
      </c>
      <c r="E9" s="63" t="s">
        <v>325</v>
      </c>
      <c r="F9" s="63" t="s">
        <v>456</v>
      </c>
      <c r="G9" s="63" t="s">
        <v>322</v>
      </c>
      <c r="H9" s="63" t="s">
        <v>323</v>
      </c>
      <c r="I9" s="1383" t="s">
        <v>213</v>
      </c>
      <c r="J9" s="1384"/>
    </row>
    <row r="10" spans="1:10" s="61" customFormat="1" ht="17.45" customHeight="1">
      <c r="A10" s="87"/>
      <c r="B10" s="884"/>
      <c r="C10" s="67" t="str">
        <f>IF(B10&lt;&gt;"",VLOOKUP(B10,招待者ﾘｽﾄ,3,FALSE)&amp;" "&amp;VLOOKUP(B10,招待者ﾘｽﾄ,4,FALSE),"")</f>
        <v/>
      </c>
      <c r="D10" s="67" t="str">
        <f>IF(B10&lt;&gt;"",VLOOKUP(B10,招待者ﾘｽﾄ,6,FALSE),"")</f>
        <v/>
      </c>
      <c r="E10" s="67" t="str">
        <f t="shared" ref="E10:E44" si="0">IF(B10&lt;&gt;"",IF(続柄表示="非表示",IF(ISERROR(SEARCH(制御文字,VLOOKUP(B10,招待者ﾘｽﾄ,12,FALSE))),VLOOKUP(B10,招待者ﾘｽﾄ,12,FALSE),LEFT(VLOOKUP(B10,招待者ﾘｽﾄ,12,FALSE),SEARCH(制御文字,VLOOKUP(B10,招待者ﾘｽﾄ,12,FALSE))-1)),VLOOKUP(B10,招待者ﾘｽﾄ,12,FALSE)),"")</f>
        <v/>
      </c>
      <c r="F10" s="97" t="str">
        <f t="shared" ref="F10:F44" si="1">IF(B10&lt;&gt;"",VLOOKUP(B10,招待者ﾘｽﾄ,23,FALSE),"")</f>
        <v/>
      </c>
      <c r="G10" s="134" t="str">
        <f t="shared" ref="G10:G44" si="2">IF(B10="","",IF(VLOOKUP(B10,招待者ﾘｽﾄ,32,FALSE)="","",VLOOKUP(B10,招待者ﾘｽﾄ,32,FALSE)))</f>
        <v/>
      </c>
      <c r="H10" s="69" t="str">
        <f>IF(B10&lt;&gt;"",VLOOKUP(B10,招待者ﾘｽﾄ,34,FALSE),"")</f>
        <v/>
      </c>
      <c r="I10" s="1385"/>
      <c r="J10" s="1386"/>
    </row>
    <row r="11" spans="1:10" s="61" customFormat="1" ht="17.45" customHeight="1">
      <c r="A11" s="89"/>
      <c r="B11" s="885"/>
      <c r="C11" s="70" t="str">
        <f t="shared" ref="C11:C44" si="3">IF(B11&lt;&gt;"",VLOOKUP(B11,招待者ﾘｽﾄ,3,FALSE)&amp;" "&amp;VLOOKUP(B11,招待者ﾘｽﾄ,4,FALSE),"")</f>
        <v/>
      </c>
      <c r="D11" s="70" t="str">
        <f t="shared" ref="D11:D44" si="4">IF(B11&lt;&gt;"",VLOOKUP(B11,招待者ﾘｽﾄ,6,FALSE),"")</f>
        <v/>
      </c>
      <c r="E11" s="70" t="str">
        <f t="shared" si="0"/>
        <v/>
      </c>
      <c r="F11" s="98" t="str">
        <f t="shared" si="1"/>
        <v/>
      </c>
      <c r="G11" s="135" t="str">
        <f t="shared" si="2"/>
        <v/>
      </c>
      <c r="H11" s="72" t="str">
        <f t="shared" ref="H11:H44" si="5">IF(B11&lt;&gt;"",VLOOKUP(B11,招待者ﾘｽﾄ,34,FALSE),"")</f>
        <v/>
      </c>
      <c r="I11" s="1371"/>
      <c r="J11" s="1372"/>
    </row>
    <row r="12" spans="1:10" s="61" customFormat="1" ht="17.45" customHeight="1">
      <c r="A12" s="89"/>
      <c r="B12" s="885"/>
      <c r="C12" s="70" t="str">
        <f t="shared" si="3"/>
        <v/>
      </c>
      <c r="D12" s="70" t="str">
        <f t="shared" si="4"/>
        <v/>
      </c>
      <c r="E12" s="70" t="str">
        <f t="shared" si="0"/>
        <v/>
      </c>
      <c r="F12" s="98" t="str">
        <f t="shared" si="1"/>
        <v/>
      </c>
      <c r="G12" s="135" t="str">
        <f t="shared" si="2"/>
        <v/>
      </c>
      <c r="H12" s="72" t="str">
        <f t="shared" si="5"/>
        <v/>
      </c>
      <c r="I12" s="1371"/>
      <c r="J12" s="1372"/>
    </row>
    <row r="13" spans="1:10" s="61" customFormat="1" ht="17.45" customHeight="1">
      <c r="A13" s="89"/>
      <c r="B13" s="885"/>
      <c r="C13" s="70" t="str">
        <f t="shared" si="3"/>
        <v/>
      </c>
      <c r="D13" s="70" t="str">
        <f t="shared" si="4"/>
        <v/>
      </c>
      <c r="E13" s="70" t="str">
        <f t="shared" si="0"/>
        <v/>
      </c>
      <c r="F13" s="98" t="str">
        <f t="shared" si="1"/>
        <v/>
      </c>
      <c r="G13" s="135" t="str">
        <f t="shared" si="2"/>
        <v/>
      </c>
      <c r="H13" s="72" t="str">
        <f t="shared" si="5"/>
        <v/>
      </c>
      <c r="I13" s="1371"/>
      <c r="J13" s="1372"/>
    </row>
    <row r="14" spans="1:10" s="61" customFormat="1" ht="17.45" customHeight="1">
      <c r="A14" s="91"/>
      <c r="B14" s="886"/>
      <c r="C14" s="73" t="str">
        <f t="shared" si="3"/>
        <v/>
      </c>
      <c r="D14" s="73" t="str">
        <f t="shared" si="4"/>
        <v/>
      </c>
      <c r="E14" s="73" t="str">
        <f t="shared" si="0"/>
        <v/>
      </c>
      <c r="F14" s="99" t="str">
        <f t="shared" si="1"/>
        <v/>
      </c>
      <c r="G14" s="136" t="str">
        <f t="shared" si="2"/>
        <v/>
      </c>
      <c r="H14" s="75" t="str">
        <f t="shared" si="5"/>
        <v/>
      </c>
      <c r="I14" s="1387"/>
      <c r="J14" s="1388"/>
    </row>
    <row r="15" spans="1:10" s="61" customFormat="1" ht="17.45" customHeight="1">
      <c r="A15" s="93"/>
      <c r="B15" s="887"/>
      <c r="C15" s="76" t="str">
        <f t="shared" si="3"/>
        <v/>
      </c>
      <c r="D15" s="76" t="str">
        <f t="shared" si="4"/>
        <v/>
      </c>
      <c r="E15" s="76" t="str">
        <f t="shared" si="0"/>
        <v/>
      </c>
      <c r="F15" s="100" t="str">
        <f t="shared" si="1"/>
        <v/>
      </c>
      <c r="G15" s="137" t="str">
        <f t="shared" si="2"/>
        <v/>
      </c>
      <c r="H15" s="78" t="str">
        <f t="shared" si="5"/>
        <v/>
      </c>
      <c r="I15" s="1389"/>
      <c r="J15" s="1390"/>
    </row>
    <row r="16" spans="1:10" s="61" customFormat="1" ht="17.45" customHeight="1">
      <c r="A16" s="89"/>
      <c r="B16" s="885"/>
      <c r="C16" s="70" t="str">
        <f t="shared" si="3"/>
        <v/>
      </c>
      <c r="D16" s="70" t="str">
        <f t="shared" si="4"/>
        <v/>
      </c>
      <c r="E16" s="70" t="str">
        <f t="shared" si="0"/>
        <v/>
      </c>
      <c r="F16" s="98" t="str">
        <f t="shared" si="1"/>
        <v/>
      </c>
      <c r="G16" s="135" t="str">
        <f t="shared" si="2"/>
        <v/>
      </c>
      <c r="H16" s="72" t="str">
        <f t="shared" si="5"/>
        <v/>
      </c>
      <c r="I16" s="1371"/>
      <c r="J16" s="1372"/>
    </row>
    <row r="17" spans="1:10" s="61" customFormat="1" ht="17.45" customHeight="1">
      <c r="A17" s="89"/>
      <c r="B17" s="885"/>
      <c r="C17" s="70" t="str">
        <f t="shared" si="3"/>
        <v/>
      </c>
      <c r="D17" s="70" t="str">
        <f t="shared" si="4"/>
        <v/>
      </c>
      <c r="E17" s="70" t="str">
        <f t="shared" si="0"/>
        <v/>
      </c>
      <c r="F17" s="98" t="str">
        <f t="shared" si="1"/>
        <v/>
      </c>
      <c r="G17" s="135" t="str">
        <f t="shared" si="2"/>
        <v/>
      </c>
      <c r="H17" s="72" t="str">
        <f t="shared" si="5"/>
        <v/>
      </c>
      <c r="I17" s="1371"/>
      <c r="J17" s="1372"/>
    </row>
    <row r="18" spans="1:10" s="61" customFormat="1" ht="17.45" customHeight="1">
      <c r="A18" s="89"/>
      <c r="B18" s="885"/>
      <c r="C18" s="70" t="str">
        <f t="shared" si="3"/>
        <v/>
      </c>
      <c r="D18" s="70" t="str">
        <f t="shared" si="4"/>
        <v/>
      </c>
      <c r="E18" s="70" t="str">
        <f t="shared" si="0"/>
        <v/>
      </c>
      <c r="F18" s="98" t="str">
        <f t="shared" si="1"/>
        <v/>
      </c>
      <c r="G18" s="135" t="str">
        <f t="shared" si="2"/>
        <v/>
      </c>
      <c r="H18" s="72" t="str">
        <f t="shared" si="5"/>
        <v/>
      </c>
      <c r="I18" s="1371"/>
      <c r="J18" s="1372"/>
    </row>
    <row r="19" spans="1:10" s="61" customFormat="1" ht="17.45" customHeight="1">
      <c r="A19" s="91"/>
      <c r="B19" s="886"/>
      <c r="C19" s="73" t="str">
        <f t="shared" si="3"/>
        <v/>
      </c>
      <c r="D19" s="73" t="str">
        <f t="shared" si="4"/>
        <v/>
      </c>
      <c r="E19" s="73" t="str">
        <f t="shared" si="0"/>
        <v/>
      </c>
      <c r="F19" s="99" t="str">
        <f t="shared" si="1"/>
        <v/>
      </c>
      <c r="G19" s="136" t="str">
        <f t="shared" si="2"/>
        <v/>
      </c>
      <c r="H19" s="75" t="str">
        <f t="shared" si="5"/>
        <v/>
      </c>
      <c r="I19" s="1387"/>
      <c r="J19" s="1388"/>
    </row>
    <row r="20" spans="1:10" s="61" customFormat="1" ht="17.45" customHeight="1">
      <c r="A20" s="89"/>
      <c r="B20" s="885"/>
      <c r="C20" s="70" t="str">
        <f t="shared" si="3"/>
        <v/>
      </c>
      <c r="D20" s="70" t="str">
        <f t="shared" si="4"/>
        <v/>
      </c>
      <c r="E20" s="70" t="str">
        <f t="shared" si="0"/>
        <v/>
      </c>
      <c r="F20" s="98" t="str">
        <f t="shared" si="1"/>
        <v/>
      </c>
      <c r="G20" s="135" t="str">
        <f t="shared" si="2"/>
        <v/>
      </c>
      <c r="H20" s="72" t="str">
        <f t="shared" si="5"/>
        <v/>
      </c>
      <c r="I20" s="1389"/>
      <c r="J20" s="1390"/>
    </row>
    <row r="21" spans="1:10" s="61" customFormat="1" ht="17.45" customHeight="1">
      <c r="A21" s="89"/>
      <c r="B21" s="885"/>
      <c r="C21" s="70" t="str">
        <f t="shared" si="3"/>
        <v/>
      </c>
      <c r="D21" s="70" t="str">
        <f t="shared" si="4"/>
        <v/>
      </c>
      <c r="E21" s="70" t="str">
        <f t="shared" si="0"/>
        <v/>
      </c>
      <c r="F21" s="98" t="str">
        <f t="shared" si="1"/>
        <v/>
      </c>
      <c r="G21" s="135" t="str">
        <f t="shared" si="2"/>
        <v/>
      </c>
      <c r="H21" s="72" t="str">
        <f t="shared" si="5"/>
        <v/>
      </c>
      <c r="I21" s="1371"/>
      <c r="J21" s="1372"/>
    </row>
    <row r="22" spans="1:10" s="61" customFormat="1" ht="17.45" customHeight="1">
      <c r="A22" s="89"/>
      <c r="B22" s="885"/>
      <c r="C22" s="70" t="str">
        <f t="shared" si="3"/>
        <v/>
      </c>
      <c r="D22" s="70" t="str">
        <f t="shared" si="4"/>
        <v/>
      </c>
      <c r="E22" s="70" t="str">
        <f t="shared" si="0"/>
        <v/>
      </c>
      <c r="F22" s="98" t="str">
        <f t="shared" si="1"/>
        <v/>
      </c>
      <c r="G22" s="135" t="str">
        <f t="shared" si="2"/>
        <v/>
      </c>
      <c r="H22" s="72" t="str">
        <f t="shared" si="5"/>
        <v/>
      </c>
      <c r="I22" s="1371"/>
      <c r="J22" s="1372"/>
    </row>
    <row r="23" spans="1:10" s="61" customFormat="1" ht="17.45" customHeight="1">
      <c r="A23" s="89"/>
      <c r="B23" s="885"/>
      <c r="C23" s="70" t="str">
        <f t="shared" si="3"/>
        <v/>
      </c>
      <c r="D23" s="70" t="str">
        <f t="shared" si="4"/>
        <v/>
      </c>
      <c r="E23" s="70" t="str">
        <f t="shared" si="0"/>
        <v/>
      </c>
      <c r="F23" s="98" t="str">
        <f t="shared" si="1"/>
        <v/>
      </c>
      <c r="G23" s="135" t="str">
        <f t="shared" si="2"/>
        <v/>
      </c>
      <c r="H23" s="72" t="str">
        <f t="shared" si="5"/>
        <v/>
      </c>
      <c r="I23" s="1371"/>
      <c r="J23" s="1372"/>
    </row>
    <row r="24" spans="1:10" s="61" customFormat="1" ht="17.45" customHeight="1">
      <c r="A24" s="91"/>
      <c r="B24" s="886"/>
      <c r="C24" s="73" t="str">
        <f t="shared" si="3"/>
        <v/>
      </c>
      <c r="D24" s="73" t="str">
        <f t="shared" si="4"/>
        <v/>
      </c>
      <c r="E24" s="73" t="str">
        <f t="shared" si="0"/>
        <v/>
      </c>
      <c r="F24" s="99" t="str">
        <f t="shared" si="1"/>
        <v/>
      </c>
      <c r="G24" s="136" t="str">
        <f t="shared" si="2"/>
        <v/>
      </c>
      <c r="H24" s="75" t="str">
        <f t="shared" si="5"/>
        <v/>
      </c>
      <c r="I24" s="1387"/>
      <c r="J24" s="1388"/>
    </row>
    <row r="25" spans="1:10" s="61" customFormat="1" ht="17.45" customHeight="1">
      <c r="A25" s="89"/>
      <c r="B25" s="885"/>
      <c r="C25" s="70" t="str">
        <f t="shared" si="3"/>
        <v/>
      </c>
      <c r="D25" s="70" t="str">
        <f t="shared" si="4"/>
        <v/>
      </c>
      <c r="E25" s="70" t="str">
        <f t="shared" si="0"/>
        <v/>
      </c>
      <c r="F25" s="98" t="str">
        <f t="shared" si="1"/>
        <v/>
      </c>
      <c r="G25" s="135" t="str">
        <f t="shared" si="2"/>
        <v/>
      </c>
      <c r="H25" s="72" t="str">
        <f t="shared" si="5"/>
        <v/>
      </c>
      <c r="I25" s="1389"/>
      <c r="J25" s="1390"/>
    </row>
    <row r="26" spans="1:10" s="61" customFormat="1" ht="17.45" customHeight="1">
      <c r="A26" s="89"/>
      <c r="B26" s="885"/>
      <c r="C26" s="70" t="str">
        <f t="shared" si="3"/>
        <v/>
      </c>
      <c r="D26" s="70" t="str">
        <f t="shared" si="4"/>
        <v/>
      </c>
      <c r="E26" s="70" t="str">
        <f t="shared" si="0"/>
        <v/>
      </c>
      <c r="F26" s="98" t="str">
        <f t="shared" si="1"/>
        <v/>
      </c>
      <c r="G26" s="135" t="str">
        <f t="shared" si="2"/>
        <v/>
      </c>
      <c r="H26" s="72" t="str">
        <f t="shared" si="5"/>
        <v/>
      </c>
      <c r="I26" s="1371"/>
      <c r="J26" s="1372"/>
    </row>
    <row r="27" spans="1:10" s="61" customFormat="1" ht="17.45" customHeight="1">
      <c r="A27" s="89"/>
      <c r="B27" s="885"/>
      <c r="C27" s="70" t="str">
        <f t="shared" si="3"/>
        <v/>
      </c>
      <c r="D27" s="70" t="str">
        <f t="shared" si="4"/>
        <v/>
      </c>
      <c r="E27" s="70" t="str">
        <f t="shared" si="0"/>
        <v/>
      </c>
      <c r="F27" s="98" t="str">
        <f t="shared" si="1"/>
        <v/>
      </c>
      <c r="G27" s="135" t="str">
        <f t="shared" si="2"/>
        <v/>
      </c>
      <c r="H27" s="72" t="str">
        <f t="shared" si="5"/>
        <v/>
      </c>
      <c r="I27" s="1371"/>
      <c r="J27" s="1372"/>
    </row>
    <row r="28" spans="1:10" s="61" customFormat="1" ht="17.45" customHeight="1">
      <c r="A28" s="89"/>
      <c r="B28" s="885"/>
      <c r="C28" s="70" t="str">
        <f t="shared" si="3"/>
        <v/>
      </c>
      <c r="D28" s="70" t="str">
        <f t="shared" si="4"/>
        <v/>
      </c>
      <c r="E28" s="70" t="str">
        <f t="shared" si="0"/>
        <v/>
      </c>
      <c r="F28" s="98" t="str">
        <f t="shared" si="1"/>
        <v/>
      </c>
      <c r="G28" s="135" t="str">
        <f t="shared" si="2"/>
        <v/>
      </c>
      <c r="H28" s="72" t="str">
        <f t="shared" si="5"/>
        <v/>
      </c>
      <c r="I28" s="1371"/>
      <c r="J28" s="1372"/>
    </row>
    <row r="29" spans="1:10" s="61" customFormat="1" ht="17.45" customHeight="1">
      <c r="A29" s="91"/>
      <c r="B29" s="886"/>
      <c r="C29" s="73" t="str">
        <f t="shared" si="3"/>
        <v/>
      </c>
      <c r="D29" s="73" t="str">
        <f t="shared" si="4"/>
        <v/>
      </c>
      <c r="E29" s="73" t="str">
        <f t="shared" si="0"/>
        <v/>
      </c>
      <c r="F29" s="99" t="str">
        <f t="shared" si="1"/>
        <v/>
      </c>
      <c r="G29" s="136" t="str">
        <f t="shared" si="2"/>
        <v/>
      </c>
      <c r="H29" s="75" t="str">
        <f t="shared" si="5"/>
        <v/>
      </c>
      <c r="I29" s="1387"/>
      <c r="J29" s="1388"/>
    </row>
    <row r="30" spans="1:10" s="61" customFormat="1" ht="17.45" customHeight="1">
      <c r="A30" s="89"/>
      <c r="B30" s="885"/>
      <c r="C30" s="70" t="str">
        <f t="shared" si="3"/>
        <v/>
      </c>
      <c r="D30" s="70" t="str">
        <f t="shared" si="4"/>
        <v/>
      </c>
      <c r="E30" s="70" t="str">
        <f t="shared" si="0"/>
        <v/>
      </c>
      <c r="F30" s="98" t="str">
        <f t="shared" si="1"/>
        <v/>
      </c>
      <c r="G30" s="135" t="str">
        <f t="shared" si="2"/>
        <v/>
      </c>
      <c r="H30" s="72" t="str">
        <f t="shared" si="5"/>
        <v/>
      </c>
      <c r="I30" s="1389"/>
      <c r="J30" s="1390"/>
    </row>
    <row r="31" spans="1:10" s="61" customFormat="1" ht="17.45" customHeight="1">
      <c r="A31" s="89"/>
      <c r="B31" s="885"/>
      <c r="C31" s="70" t="str">
        <f t="shared" si="3"/>
        <v/>
      </c>
      <c r="D31" s="70" t="str">
        <f t="shared" si="4"/>
        <v/>
      </c>
      <c r="E31" s="70" t="str">
        <f t="shared" si="0"/>
        <v/>
      </c>
      <c r="F31" s="98" t="str">
        <f t="shared" si="1"/>
        <v/>
      </c>
      <c r="G31" s="135" t="str">
        <f t="shared" si="2"/>
        <v/>
      </c>
      <c r="H31" s="72" t="str">
        <f t="shared" si="5"/>
        <v/>
      </c>
      <c r="I31" s="1371"/>
      <c r="J31" s="1372"/>
    </row>
    <row r="32" spans="1:10" s="61" customFormat="1" ht="17.45" customHeight="1">
      <c r="A32" s="89"/>
      <c r="B32" s="885"/>
      <c r="C32" s="70" t="str">
        <f t="shared" si="3"/>
        <v/>
      </c>
      <c r="D32" s="70" t="str">
        <f t="shared" si="4"/>
        <v/>
      </c>
      <c r="E32" s="70" t="str">
        <f t="shared" si="0"/>
        <v/>
      </c>
      <c r="F32" s="98" t="str">
        <f t="shared" si="1"/>
        <v/>
      </c>
      <c r="G32" s="135" t="str">
        <f t="shared" si="2"/>
        <v/>
      </c>
      <c r="H32" s="72" t="str">
        <f t="shared" si="5"/>
        <v/>
      </c>
      <c r="I32" s="1371"/>
      <c r="J32" s="1372"/>
    </row>
    <row r="33" spans="1:10" s="61" customFormat="1" ht="17.45" customHeight="1">
      <c r="A33" s="89"/>
      <c r="B33" s="885"/>
      <c r="C33" s="70" t="str">
        <f t="shared" si="3"/>
        <v/>
      </c>
      <c r="D33" s="70" t="str">
        <f t="shared" si="4"/>
        <v/>
      </c>
      <c r="E33" s="70" t="str">
        <f t="shared" si="0"/>
        <v/>
      </c>
      <c r="F33" s="98" t="str">
        <f t="shared" si="1"/>
        <v/>
      </c>
      <c r="G33" s="135" t="str">
        <f t="shared" si="2"/>
        <v/>
      </c>
      <c r="H33" s="72" t="str">
        <f t="shared" si="5"/>
        <v/>
      </c>
      <c r="I33" s="1371"/>
      <c r="J33" s="1372"/>
    </row>
    <row r="34" spans="1:10" s="61" customFormat="1" ht="17.45" customHeight="1">
      <c r="A34" s="91"/>
      <c r="B34" s="886"/>
      <c r="C34" s="73" t="str">
        <f t="shared" si="3"/>
        <v/>
      </c>
      <c r="D34" s="73" t="str">
        <f t="shared" si="4"/>
        <v/>
      </c>
      <c r="E34" s="73" t="str">
        <f t="shared" si="0"/>
        <v/>
      </c>
      <c r="F34" s="99" t="str">
        <f t="shared" si="1"/>
        <v/>
      </c>
      <c r="G34" s="136" t="str">
        <f t="shared" si="2"/>
        <v/>
      </c>
      <c r="H34" s="75" t="str">
        <f t="shared" si="5"/>
        <v/>
      </c>
      <c r="I34" s="1387"/>
      <c r="J34" s="1388"/>
    </row>
    <row r="35" spans="1:10" s="61" customFormat="1" ht="17.45" customHeight="1">
      <c r="A35" s="89"/>
      <c r="B35" s="885"/>
      <c r="C35" s="70" t="str">
        <f t="shared" si="3"/>
        <v/>
      </c>
      <c r="D35" s="70" t="str">
        <f t="shared" si="4"/>
        <v/>
      </c>
      <c r="E35" s="70" t="str">
        <f t="shared" si="0"/>
        <v/>
      </c>
      <c r="F35" s="98" t="str">
        <f t="shared" si="1"/>
        <v/>
      </c>
      <c r="G35" s="135" t="str">
        <f t="shared" si="2"/>
        <v/>
      </c>
      <c r="H35" s="72" t="str">
        <f t="shared" si="5"/>
        <v/>
      </c>
      <c r="I35" s="1389"/>
      <c r="J35" s="1390"/>
    </row>
    <row r="36" spans="1:10" s="61" customFormat="1" ht="17.45" customHeight="1">
      <c r="A36" s="89"/>
      <c r="B36" s="885"/>
      <c r="C36" s="70" t="str">
        <f t="shared" si="3"/>
        <v/>
      </c>
      <c r="D36" s="70" t="str">
        <f t="shared" si="4"/>
        <v/>
      </c>
      <c r="E36" s="70" t="str">
        <f t="shared" si="0"/>
        <v/>
      </c>
      <c r="F36" s="98" t="str">
        <f t="shared" si="1"/>
        <v/>
      </c>
      <c r="G36" s="135" t="str">
        <f t="shared" si="2"/>
        <v/>
      </c>
      <c r="H36" s="72" t="str">
        <f t="shared" si="5"/>
        <v/>
      </c>
      <c r="I36" s="1371"/>
      <c r="J36" s="1372"/>
    </row>
    <row r="37" spans="1:10" s="61" customFormat="1" ht="17.45" customHeight="1">
      <c r="A37" s="89"/>
      <c r="B37" s="885"/>
      <c r="C37" s="70" t="str">
        <f t="shared" si="3"/>
        <v/>
      </c>
      <c r="D37" s="70" t="str">
        <f t="shared" si="4"/>
        <v/>
      </c>
      <c r="E37" s="70" t="str">
        <f t="shared" si="0"/>
        <v/>
      </c>
      <c r="F37" s="98" t="str">
        <f t="shared" si="1"/>
        <v/>
      </c>
      <c r="G37" s="135" t="str">
        <f t="shared" si="2"/>
        <v/>
      </c>
      <c r="H37" s="72" t="str">
        <f t="shared" si="5"/>
        <v/>
      </c>
      <c r="I37" s="1371"/>
      <c r="J37" s="1372"/>
    </row>
    <row r="38" spans="1:10" s="61" customFormat="1" ht="17.45" customHeight="1">
      <c r="A38" s="89"/>
      <c r="B38" s="885"/>
      <c r="C38" s="70" t="str">
        <f t="shared" si="3"/>
        <v/>
      </c>
      <c r="D38" s="70" t="str">
        <f t="shared" si="4"/>
        <v/>
      </c>
      <c r="E38" s="70" t="str">
        <f t="shared" si="0"/>
        <v/>
      </c>
      <c r="F38" s="98" t="str">
        <f t="shared" si="1"/>
        <v/>
      </c>
      <c r="G38" s="135" t="str">
        <f t="shared" si="2"/>
        <v/>
      </c>
      <c r="H38" s="72" t="str">
        <f t="shared" si="5"/>
        <v/>
      </c>
      <c r="I38" s="1371"/>
      <c r="J38" s="1372"/>
    </row>
    <row r="39" spans="1:10" s="61" customFormat="1" ht="17.45" customHeight="1">
      <c r="A39" s="91"/>
      <c r="B39" s="886"/>
      <c r="C39" s="73" t="str">
        <f t="shared" si="3"/>
        <v/>
      </c>
      <c r="D39" s="73" t="str">
        <f t="shared" si="4"/>
        <v/>
      </c>
      <c r="E39" s="73" t="str">
        <f t="shared" si="0"/>
        <v/>
      </c>
      <c r="F39" s="99" t="str">
        <f t="shared" si="1"/>
        <v/>
      </c>
      <c r="G39" s="136" t="str">
        <f t="shared" si="2"/>
        <v/>
      </c>
      <c r="H39" s="75" t="str">
        <f t="shared" si="5"/>
        <v/>
      </c>
      <c r="I39" s="1387"/>
      <c r="J39" s="1388"/>
    </row>
    <row r="40" spans="1:10" s="61" customFormat="1" ht="17.45" customHeight="1">
      <c r="A40" s="89"/>
      <c r="B40" s="885"/>
      <c r="C40" s="70" t="str">
        <f t="shared" si="3"/>
        <v/>
      </c>
      <c r="D40" s="70" t="str">
        <f t="shared" si="4"/>
        <v/>
      </c>
      <c r="E40" s="70" t="str">
        <f t="shared" si="0"/>
        <v/>
      </c>
      <c r="F40" s="98" t="str">
        <f t="shared" si="1"/>
        <v/>
      </c>
      <c r="G40" s="135" t="str">
        <f t="shared" si="2"/>
        <v/>
      </c>
      <c r="H40" s="72" t="str">
        <f t="shared" si="5"/>
        <v/>
      </c>
      <c r="I40" s="1389"/>
      <c r="J40" s="1390"/>
    </row>
    <row r="41" spans="1:10" s="61" customFormat="1" ht="17.45" customHeight="1">
      <c r="A41" s="89"/>
      <c r="B41" s="885"/>
      <c r="C41" s="70" t="str">
        <f t="shared" si="3"/>
        <v/>
      </c>
      <c r="D41" s="70" t="str">
        <f t="shared" si="4"/>
        <v/>
      </c>
      <c r="E41" s="70" t="str">
        <f t="shared" si="0"/>
        <v/>
      </c>
      <c r="F41" s="98" t="str">
        <f t="shared" si="1"/>
        <v/>
      </c>
      <c r="G41" s="135" t="str">
        <f t="shared" si="2"/>
        <v/>
      </c>
      <c r="H41" s="72" t="str">
        <f t="shared" si="5"/>
        <v/>
      </c>
      <c r="I41" s="1371"/>
      <c r="J41" s="1372"/>
    </row>
    <row r="42" spans="1:10" s="61" customFormat="1" ht="17.45" customHeight="1">
      <c r="A42" s="89"/>
      <c r="B42" s="885"/>
      <c r="C42" s="70" t="str">
        <f t="shared" si="3"/>
        <v/>
      </c>
      <c r="D42" s="70" t="str">
        <f t="shared" si="4"/>
        <v/>
      </c>
      <c r="E42" s="70" t="str">
        <f t="shared" si="0"/>
        <v/>
      </c>
      <c r="F42" s="98" t="str">
        <f t="shared" si="1"/>
        <v/>
      </c>
      <c r="G42" s="135" t="str">
        <f t="shared" si="2"/>
        <v/>
      </c>
      <c r="H42" s="72" t="str">
        <f t="shared" si="5"/>
        <v/>
      </c>
      <c r="I42" s="1371"/>
      <c r="J42" s="1372"/>
    </row>
    <row r="43" spans="1:10" s="61" customFormat="1" ht="17.45" customHeight="1">
      <c r="A43" s="89"/>
      <c r="B43" s="885"/>
      <c r="C43" s="70" t="str">
        <f t="shared" si="3"/>
        <v/>
      </c>
      <c r="D43" s="70" t="str">
        <f t="shared" si="4"/>
        <v/>
      </c>
      <c r="E43" s="70" t="str">
        <f t="shared" si="0"/>
        <v/>
      </c>
      <c r="F43" s="98" t="str">
        <f t="shared" si="1"/>
        <v/>
      </c>
      <c r="G43" s="135" t="str">
        <f t="shared" si="2"/>
        <v/>
      </c>
      <c r="H43" s="72" t="str">
        <f t="shared" si="5"/>
        <v/>
      </c>
      <c r="I43" s="1371"/>
      <c r="J43" s="1372"/>
    </row>
    <row r="44" spans="1:10" s="61" customFormat="1" ht="17.45" customHeight="1" thickBot="1">
      <c r="A44" s="95"/>
      <c r="B44" s="888"/>
      <c r="C44" s="79" t="str">
        <f t="shared" si="3"/>
        <v/>
      </c>
      <c r="D44" s="79" t="str">
        <f t="shared" si="4"/>
        <v/>
      </c>
      <c r="E44" s="79" t="str">
        <f t="shared" si="0"/>
        <v/>
      </c>
      <c r="F44" s="101" t="str">
        <f t="shared" si="1"/>
        <v/>
      </c>
      <c r="G44" s="138" t="str">
        <f t="shared" si="2"/>
        <v/>
      </c>
      <c r="H44" s="81" t="str">
        <f t="shared" si="5"/>
        <v/>
      </c>
      <c r="I44" s="1391"/>
      <c r="J44" s="1392"/>
    </row>
    <row r="45" spans="1:10" s="83" customFormat="1" ht="17.45" customHeight="1">
      <c r="A45" s="82"/>
      <c r="B45" s="82"/>
      <c r="F45" s="84"/>
      <c r="G45" s="82"/>
      <c r="H45" s="82"/>
      <c r="I45" s="84"/>
    </row>
    <row r="46" spans="1:10" ht="12"/>
    <row r="47" spans="1:10" ht="8.25" customHeight="1"/>
    <row r="48" spans="1:10" ht="17.45" customHeight="1"/>
    <row r="49" ht="17.45" customHeight="1"/>
    <row r="50" ht="17.45" customHeight="1"/>
    <row r="51" ht="17.45" customHeight="1"/>
    <row r="52" ht="17.45" customHeight="1"/>
    <row r="53" ht="17.45" customHeight="1"/>
    <row r="54" ht="17.45" customHeight="1"/>
    <row r="55" ht="17.45" customHeight="1"/>
    <row r="56" ht="17.45" customHeight="1"/>
    <row r="57" ht="17.45" customHeight="1"/>
    <row r="58" ht="17.45" customHeight="1"/>
    <row r="59" ht="17.45" customHeight="1"/>
    <row r="60" ht="17.45" customHeight="1"/>
    <row r="61" ht="17.45" customHeight="1"/>
    <row r="62" ht="17.45" customHeight="1"/>
    <row r="63" ht="17.45" customHeight="1"/>
    <row r="64" ht="17.45" customHeight="1"/>
    <row r="65" ht="17.45" customHeight="1"/>
    <row r="66" ht="17.45" customHeight="1"/>
    <row r="67" ht="17.45" customHeight="1"/>
    <row r="68" ht="17.45" customHeight="1"/>
    <row r="69" ht="17.45" customHeight="1"/>
    <row r="70" ht="17.45" customHeight="1"/>
    <row r="71" ht="17.45" customHeight="1"/>
    <row r="72" ht="17.45" customHeight="1"/>
    <row r="73" ht="17.45" customHeight="1"/>
    <row r="74" ht="17.45" customHeight="1"/>
    <row r="75" ht="17.45" customHeight="1"/>
    <row r="76" ht="17.45" customHeight="1"/>
    <row r="77" ht="17.45" customHeight="1"/>
    <row r="78" ht="17.45" customHeight="1"/>
    <row r="79" ht="17.45" customHeight="1"/>
    <row r="80" ht="17.45" customHeight="1"/>
    <row r="81" ht="17.45" customHeight="1"/>
    <row r="82" ht="17.45" customHeight="1"/>
    <row r="83" ht="17.45" customHeight="1"/>
    <row r="84" ht="17.45" customHeight="1"/>
    <row r="85" ht="17.45" customHeight="1"/>
    <row r="86" ht="17.45" customHeight="1"/>
    <row r="87" ht="17.45" customHeight="1"/>
    <row r="88" ht="17.45" customHeight="1"/>
    <row r="89" ht="17.45" customHeight="1"/>
    <row r="90" ht="17.45" customHeight="1"/>
    <row r="91" ht="12"/>
    <row r="92" ht="8.25" customHeight="1"/>
    <row r="93" ht="17.45" customHeight="1"/>
    <row r="94" ht="17.45" customHeight="1"/>
    <row r="95" ht="17.45" customHeight="1"/>
    <row r="96" ht="17.45" customHeight="1"/>
    <row r="97" ht="17.45" customHeight="1"/>
    <row r="98" ht="17.45" customHeight="1"/>
    <row r="99" ht="17.45" customHeight="1"/>
    <row r="100" ht="17.45" customHeight="1"/>
    <row r="101" ht="17.45" customHeight="1"/>
    <row r="102" ht="17.45" customHeight="1"/>
    <row r="103" ht="17.45" customHeight="1"/>
    <row r="104" ht="17.45" customHeight="1"/>
    <row r="105" ht="17.45" customHeight="1"/>
    <row r="106" ht="17.45" customHeight="1"/>
    <row r="107" ht="17.45" customHeight="1"/>
    <row r="108" ht="17.45" customHeight="1"/>
    <row r="109" ht="17.45" customHeight="1"/>
    <row r="110" ht="17.45" customHeight="1"/>
    <row r="111" ht="17.45" customHeight="1"/>
    <row r="112" ht="17.45" customHeight="1"/>
    <row r="113" ht="17.45" customHeight="1"/>
    <row r="114" ht="17.45" customHeight="1"/>
    <row r="115" ht="17.45" customHeight="1"/>
    <row r="116" ht="17.45" customHeight="1"/>
    <row r="117" ht="17.45" customHeight="1"/>
    <row r="118" ht="17.45" customHeight="1"/>
    <row r="119" ht="17.45" customHeight="1"/>
    <row r="120" ht="17.45" customHeight="1"/>
    <row r="121" ht="17.45" customHeight="1"/>
    <row r="122" ht="17.45" customHeight="1"/>
    <row r="123" ht="17.45" customHeight="1"/>
    <row r="124" ht="17.45" customHeight="1"/>
    <row r="125" ht="17.45" customHeight="1"/>
    <row r="126" ht="17.45" customHeight="1"/>
    <row r="127" ht="17.45" customHeight="1"/>
    <row r="128" ht="17.45" customHeight="1"/>
    <row r="129" ht="17.45" customHeight="1"/>
    <row r="130" ht="17.45" customHeight="1"/>
    <row r="131" ht="17.45" customHeight="1"/>
    <row r="132" ht="17.45" customHeight="1"/>
    <row r="133" ht="17.45" customHeight="1"/>
    <row r="134" ht="17.45" customHeight="1"/>
    <row r="135" ht="17.45" customHeight="1"/>
  </sheetData>
  <sheetProtection password="CE7B" sheet="1" objects="1" scenarios="1" formatCells="0" formatColumns="0" formatRows="0"/>
  <mergeCells count="48">
    <mergeCell ref="I43:J43"/>
    <mergeCell ref="I44:J44"/>
    <mergeCell ref="A1:J1"/>
    <mergeCell ref="D3:E3"/>
    <mergeCell ref="I39:J39"/>
    <mergeCell ref="I40:J40"/>
    <mergeCell ref="I41:J41"/>
    <mergeCell ref="I42:J42"/>
    <mergeCell ref="I35:J35"/>
    <mergeCell ref="I36:J36"/>
    <mergeCell ref="I30:J30"/>
    <mergeCell ref="I37:J37"/>
    <mergeCell ref="I38:J38"/>
    <mergeCell ref="I31:J31"/>
    <mergeCell ref="I32:J32"/>
    <mergeCell ref="I33:J33"/>
    <mergeCell ref="I34:J34"/>
    <mergeCell ref="I13:J13"/>
    <mergeCell ref="I14:J14"/>
    <mergeCell ref="I15:J15"/>
    <mergeCell ref="I16:J16"/>
    <mergeCell ref="I29:J29"/>
    <mergeCell ref="I27:J27"/>
    <mergeCell ref="I28:J28"/>
    <mergeCell ref="I17:J17"/>
    <mergeCell ref="I18:J18"/>
    <mergeCell ref="I19:J19"/>
    <mergeCell ref="I20:J20"/>
    <mergeCell ref="I21:J21"/>
    <mergeCell ref="I22:J22"/>
    <mergeCell ref="I23:J23"/>
    <mergeCell ref="I24:J24"/>
    <mergeCell ref="I25:J25"/>
    <mergeCell ref="I26:J26"/>
    <mergeCell ref="I11:J11"/>
    <mergeCell ref="I12:J12"/>
    <mergeCell ref="G5:H5"/>
    <mergeCell ref="I5:J5"/>
    <mergeCell ref="G3:H3"/>
    <mergeCell ref="I3:J3"/>
    <mergeCell ref="G4:H4"/>
    <mergeCell ref="I4:J4"/>
    <mergeCell ref="G6:H6"/>
    <mergeCell ref="I6:J6"/>
    <mergeCell ref="G7:H7"/>
    <mergeCell ref="I7:J7"/>
    <mergeCell ref="I9:J9"/>
    <mergeCell ref="I10:J10"/>
  </mergeCells>
  <phoneticPr fontId="13"/>
  <pageMargins left="0.7" right="0.35" top="0.63" bottom="0.72" header="0.51200000000000001" footer="0.45"/>
  <pageSetup paperSize="9" orientation="portrait" horizontalDpi="300" verticalDpi="300" r:id="rId1"/>
  <headerFooter alignWithMargins="0">
    <oddHeader>&amp;R(&amp;P/&amp;N)</oddHeader>
    <oddFooter>&amp;R&amp;D &amp;T</oddFooter>
  </headerFooter>
  <legacyDrawing r:id="rId2"/>
</worksheet>
</file>

<file path=xl/worksheets/sheet14.xml><?xml version="1.0" encoding="utf-8"?>
<worksheet xmlns="http://schemas.openxmlformats.org/spreadsheetml/2006/main" xmlns:r="http://schemas.openxmlformats.org/officeDocument/2006/relationships">
  <sheetPr codeName="Sheet13"/>
  <dimension ref="A1:K135"/>
  <sheetViews>
    <sheetView workbookViewId="0">
      <selection sqref="A1:K1"/>
    </sheetView>
  </sheetViews>
  <sheetFormatPr defaultRowHeight="18" customHeight="1"/>
  <cols>
    <col min="1" max="1" width="5.28515625" customWidth="1"/>
    <col min="2" max="2" width="3.7109375" customWidth="1"/>
    <col min="3" max="3" width="5.28515625" customWidth="1"/>
    <col min="4" max="4" width="18" customWidth="1"/>
    <col min="5" max="5" width="11.28515625" customWidth="1"/>
    <col min="6" max="6" width="5.85546875" customWidth="1"/>
    <col min="7" max="7" width="19.85546875" customWidth="1"/>
    <col min="8" max="8" width="7.28515625" customWidth="1"/>
    <col min="9" max="9" width="5.140625" customWidth="1"/>
    <col min="10" max="10" width="5.85546875" customWidth="1"/>
    <col min="11" max="11" width="13.5703125" customWidth="1"/>
  </cols>
  <sheetData>
    <row r="1" spans="1:11" ht="18.75">
      <c r="A1" s="1393" t="str">
        <f>タイトル１１</f>
        <v>　御列席者受付名簿</v>
      </c>
      <c r="B1" s="1396"/>
      <c r="C1" s="1396"/>
      <c r="D1" s="1396"/>
      <c r="E1" s="1396"/>
      <c r="F1" s="1396"/>
      <c r="G1" s="1396"/>
      <c r="H1" s="1396"/>
      <c r="I1" s="1396"/>
      <c r="J1" s="1396"/>
      <c r="K1" s="1396"/>
    </row>
    <row r="2" spans="1:11" ht="8.25" customHeight="1">
      <c r="A2" s="64"/>
      <c r="B2" s="65"/>
      <c r="C2" s="65"/>
      <c r="D2" s="65"/>
      <c r="E2" s="65"/>
      <c r="F2" s="65"/>
      <c r="G2" s="65"/>
      <c r="H2" s="65"/>
      <c r="I2" s="65"/>
      <c r="J2" s="65"/>
      <c r="K2" s="65"/>
    </row>
    <row r="3" spans="1:11" s="61" customFormat="1" ht="17.45" customHeight="1">
      <c r="A3" s="919"/>
      <c r="B3" s="920"/>
      <c r="C3" s="920"/>
      <c r="D3" s="919"/>
      <c r="E3" s="919"/>
      <c r="F3" s="922"/>
      <c r="G3" s="919"/>
      <c r="H3" s="1373" t="s">
        <v>1148</v>
      </c>
      <c r="I3" s="1373"/>
      <c r="J3" s="1376" t="str">
        <f>IF(披露宴日&lt;&gt;"",披露宴日,"")</f>
        <v/>
      </c>
      <c r="K3" s="1377"/>
    </row>
    <row r="4" spans="1:11" s="61" customFormat="1" ht="17.45" customHeight="1">
      <c r="A4" s="919"/>
      <c r="B4" s="920"/>
      <c r="C4" s="920"/>
      <c r="D4" s="919"/>
      <c r="E4" s="919"/>
      <c r="F4" s="922"/>
      <c r="G4" s="920"/>
      <c r="H4" s="1373" t="s">
        <v>1149</v>
      </c>
      <c r="I4" s="1373"/>
      <c r="J4" s="1374" t="str">
        <f>IF(挙式時間&lt;&gt;"",挙式時間 &amp; "時","") &amp; IF(挙式分&lt;&gt;"",挙式分 &amp; "分","")</f>
        <v/>
      </c>
      <c r="K4" s="1375"/>
    </row>
    <row r="5" spans="1:11" s="61" customFormat="1" ht="17.45" customHeight="1">
      <c r="A5" s="919"/>
      <c r="B5" s="920"/>
      <c r="C5" s="920"/>
      <c r="D5" s="919"/>
      <c r="E5" s="919"/>
      <c r="F5" s="922"/>
      <c r="G5" s="920"/>
      <c r="H5" s="1373" t="s">
        <v>1150</v>
      </c>
      <c r="I5" s="1373"/>
      <c r="J5" s="1374" t="str">
        <f>IF(披露宴時間&lt;&gt;"",披露宴時間 &amp; "時","") &amp; IF(披露宴分&lt;&gt;"",披露宴分 &amp; "分","")</f>
        <v/>
      </c>
      <c r="K5" s="1375"/>
    </row>
    <row r="6" spans="1:11" s="61" customFormat="1" ht="17.45" customHeight="1">
      <c r="A6" s="921"/>
      <c r="B6" s="920"/>
      <c r="C6" s="920"/>
      <c r="D6" s="919"/>
      <c r="E6" s="919"/>
      <c r="F6" s="922"/>
      <c r="G6" s="920"/>
      <c r="H6" s="1378" t="s">
        <v>319</v>
      </c>
      <c r="I6" s="1378"/>
      <c r="J6" s="1379"/>
      <c r="K6" s="1380"/>
    </row>
    <row r="7" spans="1:11" s="61" customFormat="1" ht="17.45" customHeight="1">
      <c r="A7" s="919"/>
      <c r="B7" s="920"/>
      <c r="C7" s="920"/>
      <c r="D7" s="919"/>
      <c r="E7" s="919"/>
      <c r="F7" s="922"/>
      <c r="G7" s="920"/>
      <c r="H7" s="1373" t="s">
        <v>1151</v>
      </c>
      <c r="I7" s="1373"/>
      <c r="J7" s="1381">
        <f>披露宴会場</f>
        <v>0</v>
      </c>
      <c r="K7" s="1382"/>
    </row>
    <row r="8" spans="1:11" s="62" customFormat="1" ht="17.45" customHeight="1" thickBot="1">
      <c r="A8" s="8" t="s">
        <v>321</v>
      </c>
      <c r="B8" s="12"/>
      <c r="C8" s="12"/>
      <c r="D8" s="6"/>
      <c r="E8" s="6"/>
      <c r="F8" s="12"/>
      <c r="G8" s="12"/>
      <c r="H8" s="12"/>
      <c r="I8" s="12"/>
      <c r="J8" s="12"/>
      <c r="K8" s="66"/>
    </row>
    <row r="9" spans="1:11" s="62" customFormat="1" ht="17.45" customHeight="1" thickBot="1">
      <c r="A9" s="86" t="s">
        <v>110</v>
      </c>
      <c r="B9" s="63" t="s">
        <v>318</v>
      </c>
      <c r="C9" s="63" t="s">
        <v>324</v>
      </c>
      <c r="D9" s="63" t="s">
        <v>320</v>
      </c>
      <c r="E9" s="63" t="s">
        <v>112</v>
      </c>
      <c r="F9" s="63" t="s">
        <v>600</v>
      </c>
      <c r="G9" s="63" t="s">
        <v>113</v>
      </c>
      <c r="H9" s="63" t="s">
        <v>322</v>
      </c>
      <c r="I9" s="63" t="s">
        <v>323</v>
      </c>
      <c r="J9" s="1383" t="s">
        <v>213</v>
      </c>
      <c r="K9" s="1384"/>
    </row>
    <row r="10" spans="1:11" s="61" customFormat="1" ht="17.45" customHeight="1">
      <c r="A10" s="87"/>
      <c r="B10" s="88"/>
      <c r="C10" s="884"/>
      <c r="D10" s="67" t="str">
        <f>IF(C10&lt;&gt;"",VLOOKUP(C10,招待者ﾘｽﾄ,3,FALSE)&amp;" "&amp;VLOOKUP(C10,招待者ﾘｽﾄ,4,FALSE),"")</f>
        <v/>
      </c>
      <c r="E10" s="67" t="str">
        <f>IF(C10&lt;&gt;"",VLOOKUP(C10,招待者ﾘｽﾄ,6,FALSE),"")</f>
        <v/>
      </c>
      <c r="F10" s="68" t="str">
        <f t="shared" ref="F10:F44" si="0">IF(C10&lt;&gt;"",VLOOKUP(C10,招待者ﾘｽﾄ,10,FALSE),"")</f>
        <v/>
      </c>
      <c r="G10" s="67" t="str">
        <f t="shared" ref="G10:G44" si="1">IF(C10&lt;&gt;"",IF(続柄表示="非表示",IF(ISERROR(SEARCH(制御文字,VLOOKUP(C10,招待者ﾘｽﾄ,12,FALSE))),VLOOKUP(C10,招待者ﾘｽﾄ,12,FALSE),LEFT(VLOOKUP(C10,招待者ﾘｽﾄ,12,FALSE),SEARCH(制御文字,VLOOKUP(C10,招待者ﾘｽﾄ,12,FALSE))-1)),VLOOKUP(C10,招待者ﾘｽﾄ,12,FALSE)),"")</f>
        <v/>
      </c>
      <c r="H10" s="134" t="str">
        <f t="shared" ref="H10:H44" si="2">IF(C10="","",IF(VLOOKUP(C10,招待者ﾘｽﾄ,32,FALSE)="","",VLOOKUP(C10,招待者ﾘｽﾄ,32,FALSE)))</f>
        <v/>
      </c>
      <c r="I10" s="69" t="str">
        <f>IF(C10&lt;&gt;"",VLOOKUP(C10,招待者ﾘｽﾄ,34,FALSE),"")</f>
        <v/>
      </c>
      <c r="J10" s="1385"/>
      <c r="K10" s="1386"/>
    </row>
    <row r="11" spans="1:11" s="61" customFormat="1" ht="17.45" customHeight="1">
      <c r="A11" s="89"/>
      <c r="B11" s="90"/>
      <c r="C11" s="885"/>
      <c r="D11" s="70" t="str">
        <f t="shared" ref="D11:D44" si="3">IF(C11&lt;&gt;"",VLOOKUP(C11,招待者ﾘｽﾄ,3,FALSE)&amp;" "&amp;VLOOKUP(C11,招待者ﾘｽﾄ,4,FALSE),"")</f>
        <v/>
      </c>
      <c r="E11" s="70" t="str">
        <f t="shared" ref="E11:E44" si="4">IF(C11&lt;&gt;"",VLOOKUP(C11,招待者ﾘｽﾄ,6,FALSE),"")</f>
        <v/>
      </c>
      <c r="F11" s="71" t="str">
        <f t="shared" si="0"/>
        <v/>
      </c>
      <c r="G11" s="70" t="str">
        <f t="shared" si="1"/>
        <v/>
      </c>
      <c r="H11" s="135" t="str">
        <f t="shared" si="2"/>
        <v/>
      </c>
      <c r="I11" s="72" t="str">
        <f t="shared" ref="I11:I44" si="5">IF(C11&lt;&gt;"",VLOOKUP(C11,招待者ﾘｽﾄ,34,FALSE),"")</f>
        <v/>
      </c>
      <c r="J11" s="1371"/>
      <c r="K11" s="1372"/>
    </row>
    <row r="12" spans="1:11" s="61" customFormat="1" ht="17.45" customHeight="1">
      <c r="A12" s="89"/>
      <c r="B12" s="90"/>
      <c r="C12" s="885"/>
      <c r="D12" s="70" t="str">
        <f t="shared" si="3"/>
        <v/>
      </c>
      <c r="E12" s="70" t="str">
        <f t="shared" si="4"/>
        <v/>
      </c>
      <c r="F12" s="71" t="str">
        <f t="shared" si="0"/>
        <v/>
      </c>
      <c r="G12" s="70" t="str">
        <f t="shared" si="1"/>
        <v/>
      </c>
      <c r="H12" s="135" t="str">
        <f t="shared" si="2"/>
        <v/>
      </c>
      <c r="I12" s="72" t="str">
        <f t="shared" si="5"/>
        <v/>
      </c>
      <c r="J12" s="1371"/>
      <c r="K12" s="1372"/>
    </row>
    <row r="13" spans="1:11" s="61" customFormat="1" ht="17.45" customHeight="1">
      <c r="A13" s="89"/>
      <c r="B13" s="90"/>
      <c r="C13" s="885"/>
      <c r="D13" s="70" t="str">
        <f t="shared" si="3"/>
        <v/>
      </c>
      <c r="E13" s="70" t="str">
        <f t="shared" si="4"/>
        <v/>
      </c>
      <c r="F13" s="71" t="str">
        <f t="shared" si="0"/>
        <v/>
      </c>
      <c r="G13" s="70" t="str">
        <f t="shared" si="1"/>
        <v/>
      </c>
      <c r="H13" s="135" t="str">
        <f t="shared" si="2"/>
        <v/>
      </c>
      <c r="I13" s="72" t="str">
        <f t="shared" si="5"/>
        <v/>
      </c>
      <c r="J13" s="1371"/>
      <c r="K13" s="1372"/>
    </row>
    <row r="14" spans="1:11" s="61" customFormat="1" ht="17.45" customHeight="1">
      <c r="A14" s="91"/>
      <c r="B14" s="92"/>
      <c r="C14" s="886"/>
      <c r="D14" s="73" t="str">
        <f t="shared" si="3"/>
        <v/>
      </c>
      <c r="E14" s="73" t="str">
        <f t="shared" si="4"/>
        <v/>
      </c>
      <c r="F14" s="74" t="str">
        <f t="shared" si="0"/>
        <v/>
      </c>
      <c r="G14" s="73" t="str">
        <f t="shared" si="1"/>
        <v/>
      </c>
      <c r="H14" s="136" t="str">
        <f t="shared" si="2"/>
        <v/>
      </c>
      <c r="I14" s="75" t="str">
        <f t="shared" si="5"/>
        <v/>
      </c>
      <c r="J14" s="1387"/>
      <c r="K14" s="1388"/>
    </row>
    <row r="15" spans="1:11" s="61" customFormat="1" ht="17.45" customHeight="1">
      <c r="A15" s="93"/>
      <c r="B15" s="94"/>
      <c r="C15" s="887"/>
      <c r="D15" s="76" t="str">
        <f t="shared" si="3"/>
        <v/>
      </c>
      <c r="E15" s="76" t="str">
        <f t="shared" si="4"/>
        <v/>
      </c>
      <c r="F15" s="77" t="str">
        <f t="shared" si="0"/>
        <v/>
      </c>
      <c r="G15" s="76" t="str">
        <f t="shared" si="1"/>
        <v/>
      </c>
      <c r="H15" s="137" t="str">
        <f t="shared" si="2"/>
        <v/>
      </c>
      <c r="I15" s="78" t="str">
        <f t="shared" si="5"/>
        <v/>
      </c>
      <c r="J15" s="1389"/>
      <c r="K15" s="1390"/>
    </row>
    <row r="16" spans="1:11" s="61" customFormat="1" ht="17.45" customHeight="1">
      <c r="A16" s="89"/>
      <c r="B16" s="90"/>
      <c r="C16" s="885"/>
      <c r="D16" s="70" t="str">
        <f t="shared" si="3"/>
        <v/>
      </c>
      <c r="E16" s="70" t="str">
        <f t="shared" si="4"/>
        <v/>
      </c>
      <c r="F16" s="71" t="str">
        <f t="shared" si="0"/>
        <v/>
      </c>
      <c r="G16" s="70" t="str">
        <f t="shared" si="1"/>
        <v/>
      </c>
      <c r="H16" s="135" t="str">
        <f t="shared" si="2"/>
        <v/>
      </c>
      <c r="I16" s="72" t="str">
        <f t="shared" si="5"/>
        <v/>
      </c>
      <c r="J16" s="1371"/>
      <c r="K16" s="1372"/>
    </row>
    <row r="17" spans="1:11" s="61" customFormat="1" ht="17.45" customHeight="1">
      <c r="A17" s="89"/>
      <c r="B17" s="90"/>
      <c r="C17" s="885"/>
      <c r="D17" s="70" t="str">
        <f t="shared" si="3"/>
        <v/>
      </c>
      <c r="E17" s="70" t="str">
        <f t="shared" si="4"/>
        <v/>
      </c>
      <c r="F17" s="71" t="str">
        <f t="shared" si="0"/>
        <v/>
      </c>
      <c r="G17" s="70" t="str">
        <f t="shared" si="1"/>
        <v/>
      </c>
      <c r="H17" s="135" t="str">
        <f t="shared" si="2"/>
        <v/>
      </c>
      <c r="I17" s="72" t="str">
        <f t="shared" si="5"/>
        <v/>
      </c>
      <c r="J17" s="1371"/>
      <c r="K17" s="1372"/>
    </row>
    <row r="18" spans="1:11" s="61" customFormat="1" ht="17.45" customHeight="1">
      <c r="A18" s="89"/>
      <c r="B18" s="90"/>
      <c r="C18" s="885"/>
      <c r="D18" s="70" t="str">
        <f t="shared" si="3"/>
        <v/>
      </c>
      <c r="E18" s="70" t="str">
        <f t="shared" si="4"/>
        <v/>
      </c>
      <c r="F18" s="71" t="str">
        <f t="shared" si="0"/>
        <v/>
      </c>
      <c r="G18" s="70" t="str">
        <f t="shared" si="1"/>
        <v/>
      </c>
      <c r="H18" s="135" t="str">
        <f t="shared" si="2"/>
        <v/>
      </c>
      <c r="I18" s="72" t="str">
        <f t="shared" si="5"/>
        <v/>
      </c>
      <c r="J18" s="1371"/>
      <c r="K18" s="1372"/>
    </row>
    <row r="19" spans="1:11" s="61" customFormat="1" ht="17.45" customHeight="1">
      <c r="A19" s="91"/>
      <c r="B19" s="92"/>
      <c r="C19" s="886"/>
      <c r="D19" s="73" t="str">
        <f t="shared" si="3"/>
        <v/>
      </c>
      <c r="E19" s="73" t="str">
        <f t="shared" si="4"/>
        <v/>
      </c>
      <c r="F19" s="74" t="str">
        <f t="shared" si="0"/>
        <v/>
      </c>
      <c r="G19" s="73" t="str">
        <f t="shared" si="1"/>
        <v/>
      </c>
      <c r="H19" s="136" t="str">
        <f t="shared" si="2"/>
        <v/>
      </c>
      <c r="I19" s="75" t="str">
        <f t="shared" si="5"/>
        <v/>
      </c>
      <c r="J19" s="1387"/>
      <c r="K19" s="1388"/>
    </row>
    <row r="20" spans="1:11" s="61" customFormat="1" ht="17.45" customHeight="1">
      <c r="A20" s="89"/>
      <c r="B20" s="90"/>
      <c r="C20" s="885"/>
      <c r="D20" s="70" t="str">
        <f t="shared" si="3"/>
        <v/>
      </c>
      <c r="E20" s="70" t="str">
        <f t="shared" si="4"/>
        <v/>
      </c>
      <c r="F20" s="71" t="str">
        <f t="shared" si="0"/>
        <v/>
      </c>
      <c r="G20" s="70" t="str">
        <f t="shared" si="1"/>
        <v/>
      </c>
      <c r="H20" s="135" t="str">
        <f t="shared" si="2"/>
        <v/>
      </c>
      <c r="I20" s="72" t="str">
        <f t="shared" si="5"/>
        <v/>
      </c>
      <c r="J20" s="1389"/>
      <c r="K20" s="1390"/>
    </row>
    <row r="21" spans="1:11" s="61" customFormat="1" ht="17.45" customHeight="1">
      <c r="A21" s="89"/>
      <c r="B21" s="90"/>
      <c r="C21" s="885"/>
      <c r="D21" s="70" t="str">
        <f t="shared" si="3"/>
        <v/>
      </c>
      <c r="E21" s="70" t="str">
        <f t="shared" si="4"/>
        <v/>
      </c>
      <c r="F21" s="71" t="str">
        <f t="shared" si="0"/>
        <v/>
      </c>
      <c r="G21" s="70" t="str">
        <f t="shared" si="1"/>
        <v/>
      </c>
      <c r="H21" s="135" t="str">
        <f t="shared" si="2"/>
        <v/>
      </c>
      <c r="I21" s="72" t="str">
        <f t="shared" si="5"/>
        <v/>
      </c>
      <c r="J21" s="1371"/>
      <c r="K21" s="1372"/>
    </row>
    <row r="22" spans="1:11" s="61" customFormat="1" ht="17.45" customHeight="1">
      <c r="A22" s="89"/>
      <c r="B22" s="90"/>
      <c r="C22" s="885"/>
      <c r="D22" s="70" t="str">
        <f t="shared" si="3"/>
        <v/>
      </c>
      <c r="E22" s="70" t="str">
        <f t="shared" si="4"/>
        <v/>
      </c>
      <c r="F22" s="71" t="str">
        <f t="shared" si="0"/>
        <v/>
      </c>
      <c r="G22" s="70" t="str">
        <f t="shared" si="1"/>
        <v/>
      </c>
      <c r="H22" s="135" t="str">
        <f t="shared" si="2"/>
        <v/>
      </c>
      <c r="I22" s="72" t="str">
        <f t="shared" si="5"/>
        <v/>
      </c>
      <c r="J22" s="1371"/>
      <c r="K22" s="1372"/>
    </row>
    <row r="23" spans="1:11" s="61" customFormat="1" ht="17.45" customHeight="1">
      <c r="A23" s="89"/>
      <c r="B23" s="90"/>
      <c r="C23" s="885"/>
      <c r="D23" s="70" t="str">
        <f t="shared" si="3"/>
        <v/>
      </c>
      <c r="E23" s="70" t="str">
        <f t="shared" si="4"/>
        <v/>
      </c>
      <c r="F23" s="71" t="str">
        <f t="shared" si="0"/>
        <v/>
      </c>
      <c r="G23" s="70" t="str">
        <f t="shared" si="1"/>
        <v/>
      </c>
      <c r="H23" s="135" t="str">
        <f t="shared" si="2"/>
        <v/>
      </c>
      <c r="I23" s="72" t="str">
        <f t="shared" si="5"/>
        <v/>
      </c>
      <c r="J23" s="1371"/>
      <c r="K23" s="1372"/>
    </row>
    <row r="24" spans="1:11" s="61" customFormat="1" ht="17.45" customHeight="1">
      <c r="A24" s="91"/>
      <c r="B24" s="92"/>
      <c r="C24" s="886"/>
      <c r="D24" s="73" t="str">
        <f t="shared" si="3"/>
        <v/>
      </c>
      <c r="E24" s="73" t="str">
        <f t="shared" si="4"/>
        <v/>
      </c>
      <c r="F24" s="74" t="str">
        <f t="shared" si="0"/>
        <v/>
      </c>
      <c r="G24" s="73" t="str">
        <f t="shared" si="1"/>
        <v/>
      </c>
      <c r="H24" s="136" t="str">
        <f t="shared" si="2"/>
        <v/>
      </c>
      <c r="I24" s="75" t="str">
        <f t="shared" si="5"/>
        <v/>
      </c>
      <c r="J24" s="1387"/>
      <c r="K24" s="1388"/>
    </row>
    <row r="25" spans="1:11" s="61" customFormat="1" ht="17.45" customHeight="1">
      <c r="A25" s="89"/>
      <c r="B25" s="90"/>
      <c r="C25" s="885"/>
      <c r="D25" s="70" t="str">
        <f t="shared" si="3"/>
        <v/>
      </c>
      <c r="E25" s="70" t="str">
        <f t="shared" si="4"/>
        <v/>
      </c>
      <c r="F25" s="71" t="str">
        <f t="shared" si="0"/>
        <v/>
      </c>
      <c r="G25" s="70" t="str">
        <f t="shared" si="1"/>
        <v/>
      </c>
      <c r="H25" s="135" t="str">
        <f t="shared" si="2"/>
        <v/>
      </c>
      <c r="I25" s="72" t="str">
        <f t="shared" si="5"/>
        <v/>
      </c>
      <c r="J25" s="1389"/>
      <c r="K25" s="1390"/>
    </row>
    <row r="26" spans="1:11" s="61" customFormat="1" ht="17.45" customHeight="1">
      <c r="A26" s="89"/>
      <c r="B26" s="90"/>
      <c r="C26" s="885"/>
      <c r="D26" s="70" t="str">
        <f t="shared" si="3"/>
        <v/>
      </c>
      <c r="E26" s="70" t="str">
        <f t="shared" si="4"/>
        <v/>
      </c>
      <c r="F26" s="71" t="str">
        <f t="shared" si="0"/>
        <v/>
      </c>
      <c r="G26" s="70" t="str">
        <f t="shared" si="1"/>
        <v/>
      </c>
      <c r="H26" s="135" t="str">
        <f t="shared" si="2"/>
        <v/>
      </c>
      <c r="I26" s="72" t="str">
        <f t="shared" si="5"/>
        <v/>
      </c>
      <c r="J26" s="1371"/>
      <c r="K26" s="1372"/>
    </row>
    <row r="27" spans="1:11" s="61" customFormat="1" ht="17.45" customHeight="1">
      <c r="A27" s="89"/>
      <c r="B27" s="90"/>
      <c r="C27" s="885"/>
      <c r="D27" s="70" t="str">
        <f t="shared" si="3"/>
        <v/>
      </c>
      <c r="E27" s="70" t="str">
        <f t="shared" si="4"/>
        <v/>
      </c>
      <c r="F27" s="71" t="str">
        <f t="shared" si="0"/>
        <v/>
      </c>
      <c r="G27" s="70" t="str">
        <f t="shared" si="1"/>
        <v/>
      </c>
      <c r="H27" s="135" t="str">
        <f t="shared" si="2"/>
        <v/>
      </c>
      <c r="I27" s="72" t="str">
        <f t="shared" si="5"/>
        <v/>
      </c>
      <c r="J27" s="1371"/>
      <c r="K27" s="1372"/>
    </row>
    <row r="28" spans="1:11" s="61" customFormat="1" ht="17.45" customHeight="1">
      <c r="A28" s="89"/>
      <c r="B28" s="90"/>
      <c r="C28" s="885"/>
      <c r="D28" s="70" t="str">
        <f t="shared" si="3"/>
        <v/>
      </c>
      <c r="E28" s="70" t="str">
        <f t="shared" si="4"/>
        <v/>
      </c>
      <c r="F28" s="71" t="str">
        <f t="shared" si="0"/>
        <v/>
      </c>
      <c r="G28" s="70" t="str">
        <f t="shared" si="1"/>
        <v/>
      </c>
      <c r="H28" s="135" t="str">
        <f t="shared" si="2"/>
        <v/>
      </c>
      <c r="I28" s="72" t="str">
        <f t="shared" si="5"/>
        <v/>
      </c>
      <c r="J28" s="1371"/>
      <c r="K28" s="1372"/>
    </row>
    <row r="29" spans="1:11" s="61" customFormat="1" ht="17.45" customHeight="1">
      <c r="A29" s="91"/>
      <c r="B29" s="92"/>
      <c r="C29" s="886"/>
      <c r="D29" s="73" t="str">
        <f t="shared" si="3"/>
        <v/>
      </c>
      <c r="E29" s="73" t="str">
        <f t="shared" si="4"/>
        <v/>
      </c>
      <c r="F29" s="74" t="str">
        <f t="shared" si="0"/>
        <v/>
      </c>
      <c r="G29" s="73" t="str">
        <f t="shared" si="1"/>
        <v/>
      </c>
      <c r="H29" s="136" t="str">
        <f t="shared" si="2"/>
        <v/>
      </c>
      <c r="I29" s="75" t="str">
        <f t="shared" si="5"/>
        <v/>
      </c>
      <c r="J29" s="1387"/>
      <c r="K29" s="1388"/>
    </row>
    <row r="30" spans="1:11" s="61" customFormat="1" ht="17.45" customHeight="1">
      <c r="A30" s="89"/>
      <c r="B30" s="90"/>
      <c r="C30" s="885"/>
      <c r="D30" s="70" t="str">
        <f t="shared" si="3"/>
        <v/>
      </c>
      <c r="E30" s="70" t="str">
        <f t="shared" si="4"/>
        <v/>
      </c>
      <c r="F30" s="71" t="str">
        <f t="shared" si="0"/>
        <v/>
      </c>
      <c r="G30" s="70" t="str">
        <f t="shared" si="1"/>
        <v/>
      </c>
      <c r="H30" s="135" t="str">
        <f t="shared" si="2"/>
        <v/>
      </c>
      <c r="I30" s="72" t="str">
        <f t="shared" si="5"/>
        <v/>
      </c>
      <c r="J30" s="1389"/>
      <c r="K30" s="1390"/>
    </row>
    <row r="31" spans="1:11" s="61" customFormat="1" ht="17.45" customHeight="1">
      <c r="A31" s="89"/>
      <c r="B31" s="90"/>
      <c r="C31" s="885"/>
      <c r="D31" s="70" t="str">
        <f t="shared" si="3"/>
        <v/>
      </c>
      <c r="E31" s="70" t="str">
        <f t="shared" si="4"/>
        <v/>
      </c>
      <c r="F31" s="71" t="str">
        <f t="shared" si="0"/>
        <v/>
      </c>
      <c r="G31" s="70" t="str">
        <f t="shared" si="1"/>
        <v/>
      </c>
      <c r="H31" s="135" t="str">
        <f t="shared" si="2"/>
        <v/>
      </c>
      <c r="I31" s="72" t="str">
        <f t="shared" si="5"/>
        <v/>
      </c>
      <c r="J31" s="1371"/>
      <c r="K31" s="1372"/>
    </row>
    <row r="32" spans="1:11" s="61" customFormat="1" ht="17.45" customHeight="1">
      <c r="A32" s="89"/>
      <c r="B32" s="90"/>
      <c r="C32" s="885"/>
      <c r="D32" s="70" t="str">
        <f t="shared" si="3"/>
        <v/>
      </c>
      <c r="E32" s="70" t="str">
        <f t="shared" si="4"/>
        <v/>
      </c>
      <c r="F32" s="71" t="str">
        <f t="shared" si="0"/>
        <v/>
      </c>
      <c r="G32" s="70" t="str">
        <f t="shared" si="1"/>
        <v/>
      </c>
      <c r="H32" s="135" t="str">
        <f t="shared" si="2"/>
        <v/>
      </c>
      <c r="I32" s="72" t="str">
        <f t="shared" si="5"/>
        <v/>
      </c>
      <c r="J32" s="1371"/>
      <c r="K32" s="1372"/>
    </row>
    <row r="33" spans="1:11" s="61" customFormat="1" ht="17.45" customHeight="1">
      <c r="A33" s="89"/>
      <c r="B33" s="90"/>
      <c r="C33" s="885"/>
      <c r="D33" s="70" t="str">
        <f t="shared" si="3"/>
        <v/>
      </c>
      <c r="E33" s="70" t="str">
        <f t="shared" si="4"/>
        <v/>
      </c>
      <c r="F33" s="71" t="str">
        <f t="shared" si="0"/>
        <v/>
      </c>
      <c r="G33" s="70" t="str">
        <f t="shared" si="1"/>
        <v/>
      </c>
      <c r="H33" s="135" t="str">
        <f t="shared" si="2"/>
        <v/>
      </c>
      <c r="I33" s="72" t="str">
        <f t="shared" si="5"/>
        <v/>
      </c>
      <c r="J33" s="1371"/>
      <c r="K33" s="1372"/>
    </row>
    <row r="34" spans="1:11" s="61" customFormat="1" ht="17.45" customHeight="1">
      <c r="A34" s="91"/>
      <c r="B34" s="92"/>
      <c r="C34" s="886"/>
      <c r="D34" s="73" t="str">
        <f t="shared" si="3"/>
        <v/>
      </c>
      <c r="E34" s="73" t="str">
        <f t="shared" si="4"/>
        <v/>
      </c>
      <c r="F34" s="74" t="str">
        <f t="shared" si="0"/>
        <v/>
      </c>
      <c r="G34" s="73" t="str">
        <f t="shared" si="1"/>
        <v/>
      </c>
      <c r="H34" s="136" t="str">
        <f t="shared" si="2"/>
        <v/>
      </c>
      <c r="I34" s="75" t="str">
        <f t="shared" si="5"/>
        <v/>
      </c>
      <c r="J34" s="1387"/>
      <c r="K34" s="1388"/>
    </row>
    <row r="35" spans="1:11" s="61" customFormat="1" ht="17.45" customHeight="1">
      <c r="A35" s="89"/>
      <c r="B35" s="90"/>
      <c r="C35" s="885"/>
      <c r="D35" s="70" t="str">
        <f t="shared" si="3"/>
        <v/>
      </c>
      <c r="E35" s="70" t="str">
        <f t="shared" si="4"/>
        <v/>
      </c>
      <c r="F35" s="71" t="str">
        <f t="shared" si="0"/>
        <v/>
      </c>
      <c r="G35" s="70" t="str">
        <f t="shared" si="1"/>
        <v/>
      </c>
      <c r="H35" s="135" t="str">
        <f t="shared" si="2"/>
        <v/>
      </c>
      <c r="I35" s="72" t="str">
        <f t="shared" si="5"/>
        <v/>
      </c>
      <c r="J35" s="1389"/>
      <c r="K35" s="1390"/>
    </row>
    <row r="36" spans="1:11" s="61" customFormat="1" ht="17.45" customHeight="1">
      <c r="A36" s="89"/>
      <c r="B36" s="90"/>
      <c r="C36" s="885"/>
      <c r="D36" s="70" t="str">
        <f t="shared" si="3"/>
        <v/>
      </c>
      <c r="E36" s="70" t="str">
        <f t="shared" si="4"/>
        <v/>
      </c>
      <c r="F36" s="71" t="str">
        <f t="shared" si="0"/>
        <v/>
      </c>
      <c r="G36" s="70" t="str">
        <f t="shared" si="1"/>
        <v/>
      </c>
      <c r="H36" s="135" t="str">
        <f t="shared" si="2"/>
        <v/>
      </c>
      <c r="I36" s="72" t="str">
        <f t="shared" si="5"/>
        <v/>
      </c>
      <c r="J36" s="1371"/>
      <c r="K36" s="1372"/>
    </row>
    <row r="37" spans="1:11" s="61" customFormat="1" ht="17.45" customHeight="1">
      <c r="A37" s="89"/>
      <c r="B37" s="90"/>
      <c r="C37" s="885"/>
      <c r="D37" s="70" t="str">
        <f t="shared" si="3"/>
        <v/>
      </c>
      <c r="E37" s="70" t="str">
        <f t="shared" si="4"/>
        <v/>
      </c>
      <c r="F37" s="71" t="str">
        <f t="shared" si="0"/>
        <v/>
      </c>
      <c r="G37" s="70" t="str">
        <f t="shared" si="1"/>
        <v/>
      </c>
      <c r="H37" s="135" t="str">
        <f t="shared" si="2"/>
        <v/>
      </c>
      <c r="I37" s="72" t="str">
        <f t="shared" si="5"/>
        <v/>
      </c>
      <c r="J37" s="1371"/>
      <c r="K37" s="1372"/>
    </row>
    <row r="38" spans="1:11" s="61" customFormat="1" ht="17.45" customHeight="1">
      <c r="A38" s="89"/>
      <c r="B38" s="90"/>
      <c r="C38" s="885"/>
      <c r="D38" s="70" t="str">
        <f t="shared" si="3"/>
        <v/>
      </c>
      <c r="E38" s="70" t="str">
        <f t="shared" si="4"/>
        <v/>
      </c>
      <c r="F38" s="71" t="str">
        <f t="shared" si="0"/>
        <v/>
      </c>
      <c r="G38" s="70" t="str">
        <f t="shared" si="1"/>
        <v/>
      </c>
      <c r="H38" s="135" t="str">
        <f t="shared" si="2"/>
        <v/>
      </c>
      <c r="I38" s="72" t="str">
        <f t="shared" si="5"/>
        <v/>
      </c>
      <c r="J38" s="1371"/>
      <c r="K38" s="1372"/>
    </row>
    <row r="39" spans="1:11" s="61" customFormat="1" ht="17.45" customHeight="1">
      <c r="A39" s="91"/>
      <c r="B39" s="92"/>
      <c r="C39" s="886"/>
      <c r="D39" s="73" t="str">
        <f t="shared" si="3"/>
        <v/>
      </c>
      <c r="E39" s="73" t="str">
        <f t="shared" si="4"/>
        <v/>
      </c>
      <c r="F39" s="74" t="str">
        <f t="shared" si="0"/>
        <v/>
      </c>
      <c r="G39" s="73" t="str">
        <f t="shared" si="1"/>
        <v/>
      </c>
      <c r="H39" s="136" t="str">
        <f t="shared" si="2"/>
        <v/>
      </c>
      <c r="I39" s="75" t="str">
        <f t="shared" si="5"/>
        <v/>
      </c>
      <c r="J39" s="1387"/>
      <c r="K39" s="1388"/>
    </row>
    <row r="40" spans="1:11" s="61" customFormat="1" ht="17.45" customHeight="1">
      <c r="A40" s="89"/>
      <c r="B40" s="90"/>
      <c r="C40" s="885"/>
      <c r="D40" s="70" t="str">
        <f t="shared" si="3"/>
        <v/>
      </c>
      <c r="E40" s="70" t="str">
        <f t="shared" si="4"/>
        <v/>
      </c>
      <c r="F40" s="71" t="str">
        <f t="shared" si="0"/>
        <v/>
      </c>
      <c r="G40" s="70" t="str">
        <f t="shared" si="1"/>
        <v/>
      </c>
      <c r="H40" s="135" t="str">
        <f t="shared" si="2"/>
        <v/>
      </c>
      <c r="I40" s="72" t="str">
        <f t="shared" si="5"/>
        <v/>
      </c>
      <c r="J40" s="1389"/>
      <c r="K40" s="1390"/>
    </row>
    <row r="41" spans="1:11" s="61" customFormat="1" ht="17.45" customHeight="1">
      <c r="A41" s="89"/>
      <c r="B41" s="90"/>
      <c r="C41" s="885"/>
      <c r="D41" s="70" t="str">
        <f t="shared" si="3"/>
        <v/>
      </c>
      <c r="E41" s="70" t="str">
        <f t="shared" si="4"/>
        <v/>
      </c>
      <c r="F41" s="71" t="str">
        <f t="shared" si="0"/>
        <v/>
      </c>
      <c r="G41" s="70" t="str">
        <f t="shared" si="1"/>
        <v/>
      </c>
      <c r="H41" s="135" t="str">
        <f t="shared" si="2"/>
        <v/>
      </c>
      <c r="I41" s="72" t="str">
        <f t="shared" si="5"/>
        <v/>
      </c>
      <c r="J41" s="1371"/>
      <c r="K41" s="1372"/>
    </row>
    <row r="42" spans="1:11" s="61" customFormat="1" ht="17.45" customHeight="1">
      <c r="A42" s="89"/>
      <c r="B42" s="90"/>
      <c r="C42" s="885"/>
      <c r="D42" s="70" t="str">
        <f t="shared" si="3"/>
        <v/>
      </c>
      <c r="E42" s="70" t="str">
        <f t="shared" si="4"/>
        <v/>
      </c>
      <c r="F42" s="71" t="str">
        <f t="shared" si="0"/>
        <v/>
      </c>
      <c r="G42" s="70" t="str">
        <f t="shared" si="1"/>
        <v/>
      </c>
      <c r="H42" s="135" t="str">
        <f t="shared" si="2"/>
        <v/>
      </c>
      <c r="I42" s="72" t="str">
        <f t="shared" si="5"/>
        <v/>
      </c>
      <c r="J42" s="1371"/>
      <c r="K42" s="1372"/>
    </row>
    <row r="43" spans="1:11" s="61" customFormat="1" ht="17.45" customHeight="1">
      <c r="A43" s="89"/>
      <c r="B43" s="90"/>
      <c r="C43" s="885"/>
      <c r="D43" s="70" t="str">
        <f t="shared" si="3"/>
        <v/>
      </c>
      <c r="E43" s="70" t="str">
        <f t="shared" si="4"/>
        <v/>
      </c>
      <c r="F43" s="71" t="str">
        <f t="shared" si="0"/>
        <v/>
      </c>
      <c r="G43" s="70" t="str">
        <f t="shared" si="1"/>
        <v/>
      </c>
      <c r="H43" s="135" t="str">
        <f t="shared" si="2"/>
        <v/>
      </c>
      <c r="I43" s="72" t="str">
        <f t="shared" si="5"/>
        <v/>
      </c>
      <c r="J43" s="1371"/>
      <c r="K43" s="1372"/>
    </row>
    <row r="44" spans="1:11" s="61" customFormat="1" ht="17.45" customHeight="1" thickBot="1">
      <c r="A44" s="95"/>
      <c r="B44" s="96"/>
      <c r="C44" s="888"/>
      <c r="D44" s="79" t="str">
        <f t="shared" si="3"/>
        <v/>
      </c>
      <c r="E44" s="79" t="str">
        <f t="shared" si="4"/>
        <v/>
      </c>
      <c r="F44" s="80" t="str">
        <f t="shared" si="0"/>
        <v/>
      </c>
      <c r="G44" s="79" t="str">
        <f t="shared" si="1"/>
        <v/>
      </c>
      <c r="H44" s="138" t="str">
        <f t="shared" si="2"/>
        <v/>
      </c>
      <c r="I44" s="81" t="str">
        <f t="shared" si="5"/>
        <v/>
      </c>
      <c r="J44" s="1391"/>
      <c r="K44" s="1392"/>
    </row>
    <row r="45" spans="1:11" s="83" customFormat="1" ht="17.45" customHeight="1">
      <c r="A45" s="82"/>
      <c r="B45" s="82"/>
      <c r="C45" s="82"/>
      <c r="F45" s="84"/>
      <c r="H45" s="82"/>
      <c r="I45" s="82"/>
      <c r="J45" s="84"/>
    </row>
    <row r="46" spans="1:11" ht="12"/>
    <row r="47" spans="1:11" ht="8.25" customHeight="1"/>
    <row r="48" spans="1:11" ht="17.45" customHeight="1"/>
    <row r="49" ht="17.45" customHeight="1"/>
    <row r="50" ht="17.45" customHeight="1"/>
    <row r="51" ht="17.45" customHeight="1"/>
    <row r="52" ht="17.45" customHeight="1"/>
    <row r="53" ht="17.45" customHeight="1"/>
    <row r="54" ht="17.45" customHeight="1"/>
    <row r="55" ht="17.45" customHeight="1"/>
    <row r="56" ht="17.45" customHeight="1"/>
    <row r="57" ht="17.45" customHeight="1"/>
    <row r="58" ht="17.45" customHeight="1"/>
    <row r="59" ht="17.45" customHeight="1"/>
    <row r="60" ht="17.45" customHeight="1"/>
    <row r="61" ht="17.45" customHeight="1"/>
    <row r="62" ht="17.45" customHeight="1"/>
    <row r="63" ht="17.45" customHeight="1"/>
    <row r="64" ht="17.45" customHeight="1"/>
    <row r="65" ht="17.45" customHeight="1"/>
    <row r="66" ht="17.45" customHeight="1"/>
    <row r="67" ht="17.45" customHeight="1"/>
    <row r="68" ht="17.45" customHeight="1"/>
    <row r="69" ht="17.45" customHeight="1"/>
    <row r="70" ht="17.45" customHeight="1"/>
    <row r="71" ht="17.45" customHeight="1"/>
    <row r="72" ht="17.45" customHeight="1"/>
    <row r="73" ht="17.45" customHeight="1"/>
    <row r="74" ht="17.45" customHeight="1"/>
    <row r="75" ht="17.45" customHeight="1"/>
    <row r="76" ht="17.45" customHeight="1"/>
    <row r="77" ht="17.45" customHeight="1"/>
    <row r="78" ht="17.45" customHeight="1"/>
    <row r="79" ht="17.45" customHeight="1"/>
    <row r="80" ht="17.45" customHeight="1"/>
    <row r="81" ht="17.45" customHeight="1"/>
    <row r="82" ht="17.45" customHeight="1"/>
    <row r="83" ht="17.45" customHeight="1"/>
    <row r="84" ht="17.45" customHeight="1"/>
    <row r="85" ht="17.45" customHeight="1"/>
    <row r="86" ht="17.45" customHeight="1"/>
    <row r="87" ht="17.45" customHeight="1"/>
    <row r="88" ht="17.45" customHeight="1"/>
    <row r="89" ht="17.45" customHeight="1"/>
    <row r="90" ht="17.45" customHeight="1"/>
    <row r="91" ht="12"/>
    <row r="92" ht="8.25" customHeight="1"/>
    <row r="93" ht="17.45" customHeight="1"/>
    <row r="94" ht="17.45" customHeight="1"/>
    <row r="95" ht="17.45" customHeight="1"/>
    <row r="96" ht="17.45" customHeight="1"/>
    <row r="97" ht="17.45" customHeight="1"/>
    <row r="98" ht="17.45" customHeight="1"/>
    <row r="99" ht="17.45" customHeight="1"/>
    <row r="100" ht="17.45" customHeight="1"/>
    <row r="101" ht="17.45" customHeight="1"/>
    <row r="102" ht="17.45" customHeight="1"/>
    <row r="103" ht="17.45" customHeight="1"/>
    <row r="104" ht="17.45" customHeight="1"/>
    <row r="105" ht="17.45" customHeight="1"/>
    <row r="106" ht="17.45" customHeight="1"/>
    <row r="107" ht="17.45" customHeight="1"/>
    <row r="108" ht="17.45" customHeight="1"/>
    <row r="109" ht="17.45" customHeight="1"/>
    <row r="110" ht="17.45" customHeight="1"/>
    <row r="111" ht="17.45" customHeight="1"/>
    <row r="112" ht="17.45" customHeight="1"/>
    <row r="113" ht="17.45" customHeight="1"/>
    <row r="114" ht="17.45" customHeight="1"/>
    <row r="115" ht="17.45" customHeight="1"/>
    <row r="116" ht="17.45" customHeight="1"/>
    <row r="117" ht="17.45" customHeight="1"/>
    <row r="118" ht="17.45" customHeight="1"/>
    <row r="119" ht="17.45" customHeight="1"/>
    <row r="120" ht="17.45" customHeight="1"/>
    <row r="121" ht="17.45" customHeight="1"/>
    <row r="122" ht="17.45" customHeight="1"/>
    <row r="123" ht="17.45" customHeight="1"/>
    <row r="124" ht="17.45" customHeight="1"/>
    <row r="125" ht="17.45" customHeight="1"/>
    <row r="126" ht="17.45" customHeight="1"/>
    <row r="127" ht="17.45" customHeight="1"/>
    <row r="128" ht="17.45" customHeight="1"/>
    <row r="129" ht="17.45" customHeight="1"/>
    <row r="130" ht="17.45" customHeight="1"/>
    <row r="131" ht="17.45" customHeight="1"/>
    <row r="132" ht="17.45" customHeight="1"/>
    <row r="133" ht="17.45" customHeight="1"/>
    <row r="134" ht="17.45" customHeight="1"/>
    <row r="135" ht="17.45" customHeight="1"/>
  </sheetData>
  <sheetProtection password="CE4B" sheet="1" objects="1" scenarios="1" formatCells="0" formatColumns="0" formatRows="0"/>
  <mergeCells count="47">
    <mergeCell ref="J43:K43"/>
    <mergeCell ref="J44:K44"/>
    <mergeCell ref="J7:K7"/>
    <mergeCell ref="J9:K9"/>
    <mergeCell ref="J38:K38"/>
    <mergeCell ref="J39:K39"/>
    <mergeCell ref="J40:K40"/>
    <mergeCell ref="J41:K41"/>
    <mergeCell ref="J34:K34"/>
    <mergeCell ref="J28:K28"/>
    <mergeCell ref="J29:K29"/>
    <mergeCell ref="J35:K35"/>
    <mergeCell ref="J36:K36"/>
    <mergeCell ref="J42:K42"/>
    <mergeCell ref="J37:K37"/>
    <mergeCell ref="J30:K30"/>
    <mergeCell ref="J31:K31"/>
    <mergeCell ref="J32:K32"/>
    <mergeCell ref="J33:K33"/>
    <mergeCell ref="J26:K26"/>
    <mergeCell ref="J27:K27"/>
    <mergeCell ref="J19:K19"/>
    <mergeCell ref="J20:K20"/>
    <mergeCell ref="J21:K21"/>
    <mergeCell ref="J22:K22"/>
    <mergeCell ref="J23:K23"/>
    <mergeCell ref="J24:K24"/>
    <mergeCell ref="J25:K25"/>
    <mergeCell ref="H6:I6"/>
    <mergeCell ref="H7:I7"/>
    <mergeCell ref="J6:K6"/>
    <mergeCell ref="J18:K18"/>
    <mergeCell ref="J10:K10"/>
    <mergeCell ref="J11:K11"/>
    <mergeCell ref="J12:K12"/>
    <mergeCell ref="J13:K13"/>
    <mergeCell ref="J14:K14"/>
    <mergeCell ref="J15:K15"/>
    <mergeCell ref="J16:K16"/>
    <mergeCell ref="J17:K17"/>
    <mergeCell ref="A1:K1"/>
    <mergeCell ref="H3:I3"/>
    <mergeCell ref="H4:I4"/>
    <mergeCell ref="H5:I5"/>
    <mergeCell ref="J3:K3"/>
    <mergeCell ref="J4:K4"/>
    <mergeCell ref="J5:K5"/>
  </mergeCells>
  <phoneticPr fontId="13"/>
  <dataValidations disablePrompts="1" count="1">
    <dataValidation allowBlank="1" showErrorMessage="1" sqref="F9"/>
  </dataValidations>
  <pageMargins left="0.61" right="0.24" top="0.61" bottom="1.04" header="0.51200000000000001" footer="0.34"/>
  <pageSetup paperSize="9" orientation="portrait" horizontalDpi="96" verticalDpi="96" r:id="rId1"/>
  <headerFooter alignWithMargins="0">
    <oddHeader>&amp;R(&amp;P/&amp;N)</oddHeader>
    <oddFooter>&amp;R&amp;D &amp;T</oddFooter>
  </headerFooter>
  <legacyDrawing r:id="rId2"/>
</worksheet>
</file>

<file path=xl/worksheets/sheet15.xml><?xml version="1.0" encoding="utf-8"?>
<worksheet xmlns="http://schemas.openxmlformats.org/spreadsheetml/2006/main" xmlns:r="http://schemas.openxmlformats.org/officeDocument/2006/relationships">
  <sheetPr codeName="Sheet14"/>
  <dimension ref="A1:P135"/>
  <sheetViews>
    <sheetView workbookViewId="0">
      <selection activeCell="F3" sqref="F3:G3"/>
    </sheetView>
  </sheetViews>
  <sheetFormatPr defaultRowHeight="18" customHeight="1"/>
  <cols>
    <col min="1" max="2" width="5.28515625" customWidth="1"/>
    <col min="3" max="3" width="7.140625" customWidth="1"/>
    <col min="4" max="4" width="18.28515625" customWidth="1"/>
    <col min="5" max="5" width="22.42578125" customWidth="1"/>
    <col min="6" max="6" width="20.5703125" customWidth="1"/>
    <col min="7" max="9" width="5.7109375" customWidth="1"/>
    <col min="10" max="11" width="18.7109375" customWidth="1"/>
    <col min="12" max="12" width="5.85546875" customWidth="1"/>
    <col min="13" max="13" width="11.42578125" customWidth="1"/>
  </cols>
  <sheetData>
    <row r="1" spans="1:16" ht="18.75">
      <c r="A1" s="814"/>
      <c r="B1" s="1397" t="str">
        <f>IF(挙式日&lt;&gt;"",挙式日,"")</f>
        <v/>
      </c>
      <c r="C1" s="1397"/>
      <c r="D1" s="1397"/>
      <c r="E1" s="815"/>
      <c r="F1" s="1398" t="str">
        <f>タイトル１２</f>
        <v>　宿泊名簿</v>
      </c>
      <c r="G1" s="1398"/>
      <c r="H1" s="1398"/>
      <c r="I1" s="1398"/>
      <c r="J1" s="1398"/>
      <c r="K1" s="1398"/>
      <c r="L1" s="1398"/>
      <c r="M1" s="1398"/>
    </row>
    <row r="2" spans="1:16" ht="8.25" customHeight="1">
      <c r="A2" s="64"/>
      <c r="B2" s="65"/>
      <c r="C2" s="65"/>
      <c r="D2" s="65"/>
      <c r="E2" s="65"/>
      <c r="F2" s="65"/>
      <c r="G2" s="65"/>
      <c r="H2" s="65"/>
      <c r="I2" s="65"/>
      <c r="J2" s="65"/>
      <c r="K2" s="65"/>
      <c r="L2" s="65"/>
      <c r="M2" s="65"/>
    </row>
    <row r="3" spans="1:16" s="61" customFormat="1" ht="17.45" customHeight="1">
      <c r="A3" s="6"/>
      <c r="B3" s="12"/>
      <c r="C3" s="12"/>
      <c r="D3" s="12"/>
      <c r="E3" s="6"/>
      <c r="F3" s="1395"/>
      <c r="G3" s="1394"/>
      <c r="H3" s="789"/>
      <c r="I3" s="789"/>
      <c r="J3" s="789"/>
      <c r="K3" s="833" t="s">
        <v>945</v>
      </c>
      <c r="L3" s="1399">
        <f>担当者</f>
        <v>0</v>
      </c>
      <c r="M3" s="1400"/>
      <c r="O3"/>
      <c r="P3"/>
    </row>
    <row r="4" spans="1:16" s="61" customFormat="1" ht="17.45" customHeight="1" thickBot="1">
      <c r="A4" s="855"/>
      <c r="B4" s="856"/>
      <c r="C4" s="856"/>
      <c r="D4" s="856"/>
      <c r="E4" s="857"/>
      <c r="F4" s="857"/>
      <c r="G4" s="856"/>
      <c r="H4" s="856"/>
      <c r="I4" s="856"/>
      <c r="J4" s="856"/>
      <c r="K4" s="856"/>
      <c r="L4" s="2"/>
      <c r="M4" s="2"/>
    </row>
    <row r="5" spans="1:16" s="62" customFormat="1" ht="17.45" customHeight="1">
      <c r="A5" s="1401" t="s">
        <v>110</v>
      </c>
      <c r="B5" s="1403" t="s">
        <v>946</v>
      </c>
      <c r="C5" s="1405" t="s">
        <v>947</v>
      </c>
      <c r="D5" s="1405" t="s">
        <v>948</v>
      </c>
      <c r="E5" s="1403" t="s">
        <v>187</v>
      </c>
      <c r="F5" s="1403" t="s">
        <v>112</v>
      </c>
      <c r="G5" s="1409" t="s">
        <v>949</v>
      </c>
      <c r="H5" s="1410"/>
      <c r="I5" s="1411"/>
      <c r="J5" s="1412" t="s">
        <v>950</v>
      </c>
      <c r="K5" s="1412" t="s">
        <v>951</v>
      </c>
      <c r="L5" s="1414" t="s">
        <v>934</v>
      </c>
      <c r="M5" s="1415"/>
    </row>
    <row r="6" spans="1:16" s="62" customFormat="1" ht="17.45" customHeight="1" thickBot="1">
      <c r="A6" s="1402"/>
      <c r="B6" s="1404"/>
      <c r="C6" s="1406"/>
      <c r="D6" s="1406"/>
      <c r="E6" s="1404"/>
      <c r="F6" s="1404"/>
      <c r="G6" s="816" t="str">
        <f>IF($B$1&lt;&gt;"",$B$1-1,"")</f>
        <v/>
      </c>
      <c r="H6" s="817" t="str">
        <f>IF($B$1&lt;&gt;"",$B$1,"")</f>
        <v/>
      </c>
      <c r="I6" s="818" t="str">
        <f>IF($B$1&lt;&gt;"",$B$1+1,"")</f>
        <v/>
      </c>
      <c r="J6" s="1413"/>
      <c r="K6" s="1413"/>
      <c r="L6" s="1416"/>
      <c r="M6" s="1417"/>
    </row>
    <row r="7" spans="1:16" s="61" customFormat="1" ht="17.45" customHeight="1">
      <c r="A7" s="819"/>
      <c r="B7" s="889"/>
      <c r="C7" s="820"/>
      <c r="D7" s="134" t="str">
        <f>IF(B7&lt;&gt;"",VLOOKUP(B7,招待者ﾘｽﾄ,28,FALSE),"")</f>
        <v/>
      </c>
      <c r="E7" s="67" t="str">
        <f t="shared" ref="E7:E31" si="0">IF(B7&lt;&gt;"",VLOOKUP(B7,招待者ﾘｽﾄ,3,FALSE)&amp;" 様","")</f>
        <v/>
      </c>
      <c r="F7" s="67" t="str">
        <f t="shared" ref="F7:F31" si="1">IF(B7&lt;&gt;"",VLOOKUP(B7,招待者ﾘｽﾄ,6,FALSE)&amp;" 様","")</f>
        <v/>
      </c>
      <c r="G7" s="840" t="str">
        <f t="shared" ref="G7:G31" si="2">IF(B7&lt;&gt;"",IF(OR(LEFT(VLOOKUP(B7,招待者ﾘｽﾄ,27,FALSE),1)="a",LEFT(VLOOKUP(B7,招待者ﾘｽﾄ,27,FALSE),1)="c",LEFT(VLOOKUP(B7,招待者ﾘｽﾄ,27,FALSE),1)="e"),"○",""),"")</f>
        <v/>
      </c>
      <c r="H7" s="845" t="str">
        <f t="shared" ref="H7:H31" si="3">IF(B7&lt;&gt;"",IF(OR(LEFT(VLOOKUP(B7,招待者ﾘｽﾄ,27,FALSE),1)="b",LEFT(VLOOKUP(B7,招待者ﾘｽﾄ,27,FALSE),1)="c",LEFT(VLOOKUP(B7,招待者ﾘｽﾄ,27,FALSE),1)="d",LEFT(VLOOKUP(B7,招待者ﾘｽﾄ,27,FALSE),1)="e"),"○",""),"")</f>
        <v/>
      </c>
      <c r="I7" s="846" t="str">
        <f t="shared" ref="I7:I31" si="4">IF(B7&lt;&gt;"",IF(OR(LEFT(VLOOKUP(B7,招待者ﾘｽﾄ,27,FALSE),1)="d",LEFT(VLOOKUP(B7,招待者ﾘｽﾄ,27,FALSE),1)="e"),"○",""),"")</f>
        <v/>
      </c>
      <c r="J7" s="840" t="str">
        <f t="shared" ref="J7:J31" si="5">IF(B7&lt;&gt;"",VLOOKUP(B7,招待者ﾘｽﾄ,29,FALSE),"")</f>
        <v/>
      </c>
      <c r="K7" s="840" t="str">
        <f t="shared" ref="K7:K31" si="6">IF(B7&lt;&gt;"",VLOOKUP(B7,招待者ﾘｽﾄ,30,FALSE),"")</f>
        <v/>
      </c>
      <c r="L7" s="1407"/>
      <c r="M7" s="1408"/>
    </row>
    <row r="8" spans="1:16" s="61" customFormat="1" ht="17.45" customHeight="1">
      <c r="A8" s="821"/>
      <c r="B8" s="890"/>
      <c r="C8" s="822"/>
      <c r="D8" s="823" t="str">
        <f t="shared" ref="D8:D31" si="7">IF(B8&lt;&gt;"",VLOOKUP(B8,招待者ﾘｽﾄ,28,FALSE),"")</f>
        <v/>
      </c>
      <c r="E8" s="70" t="str">
        <f t="shared" si="0"/>
        <v/>
      </c>
      <c r="F8" s="70" t="str">
        <f t="shared" si="1"/>
        <v/>
      </c>
      <c r="G8" s="841" t="str">
        <f t="shared" si="2"/>
        <v/>
      </c>
      <c r="H8" s="847" t="str">
        <f t="shared" si="3"/>
        <v/>
      </c>
      <c r="I8" s="848" t="str">
        <f t="shared" si="4"/>
        <v/>
      </c>
      <c r="J8" s="841" t="str">
        <f t="shared" si="5"/>
        <v/>
      </c>
      <c r="K8" s="841" t="str">
        <f t="shared" si="6"/>
        <v/>
      </c>
      <c r="L8" s="1420"/>
      <c r="M8" s="1421"/>
    </row>
    <row r="9" spans="1:16" s="61" customFormat="1" ht="17.45" customHeight="1">
      <c r="A9" s="821"/>
      <c r="B9" s="890"/>
      <c r="C9" s="822"/>
      <c r="D9" s="823" t="str">
        <f t="shared" si="7"/>
        <v/>
      </c>
      <c r="E9" s="70" t="str">
        <f t="shared" si="0"/>
        <v/>
      </c>
      <c r="F9" s="70" t="str">
        <f t="shared" si="1"/>
        <v/>
      </c>
      <c r="G9" s="841" t="str">
        <f t="shared" si="2"/>
        <v/>
      </c>
      <c r="H9" s="847" t="str">
        <f t="shared" si="3"/>
        <v/>
      </c>
      <c r="I9" s="848" t="str">
        <f t="shared" si="4"/>
        <v/>
      </c>
      <c r="J9" s="841" t="str">
        <f t="shared" si="5"/>
        <v/>
      </c>
      <c r="K9" s="841" t="str">
        <f t="shared" si="6"/>
        <v/>
      </c>
      <c r="L9" s="1420"/>
      <c r="M9" s="1421"/>
    </row>
    <row r="10" spans="1:16" s="61" customFormat="1" ht="17.45" customHeight="1">
      <c r="A10" s="821"/>
      <c r="B10" s="890"/>
      <c r="C10" s="822"/>
      <c r="D10" s="823" t="str">
        <f t="shared" si="7"/>
        <v/>
      </c>
      <c r="E10" s="70" t="str">
        <f t="shared" si="0"/>
        <v/>
      </c>
      <c r="F10" s="70" t="str">
        <f t="shared" si="1"/>
        <v/>
      </c>
      <c r="G10" s="841" t="str">
        <f t="shared" si="2"/>
        <v/>
      </c>
      <c r="H10" s="847" t="str">
        <f t="shared" si="3"/>
        <v/>
      </c>
      <c r="I10" s="848" t="str">
        <f t="shared" si="4"/>
        <v/>
      </c>
      <c r="J10" s="841" t="str">
        <f t="shared" si="5"/>
        <v/>
      </c>
      <c r="K10" s="841" t="str">
        <f t="shared" si="6"/>
        <v/>
      </c>
      <c r="L10" s="1420"/>
      <c r="M10" s="1421"/>
    </row>
    <row r="11" spans="1:16" s="61" customFormat="1" ht="17.45" customHeight="1">
      <c r="A11" s="824"/>
      <c r="B11" s="891"/>
      <c r="C11" s="825"/>
      <c r="D11" s="826" t="str">
        <f t="shared" si="7"/>
        <v/>
      </c>
      <c r="E11" s="73" t="str">
        <f t="shared" si="0"/>
        <v/>
      </c>
      <c r="F11" s="73" t="str">
        <f t="shared" si="1"/>
        <v/>
      </c>
      <c r="G11" s="842" t="str">
        <f t="shared" si="2"/>
        <v/>
      </c>
      <c r="H11" s="849" t="str">
        <f t="shared" si="3"/>
        <v/>
      </c>
      <c r="I11" s="850" t="str">
        <f t="shared" si="4"/>
        <v/>
      </c>
      <c r="J11" s="842" t="str">
        <f t="shared" si="5"/>
        <v/>
      </c>
      <c r="K11" s="842" t="str">
        <f t="shared" si="6"/>
        <v/>
      </c>
      <c r="L11" s="1422"/>
      <c r="M11" s="1423"/>
    </row>
    <row r="12" spans="1:16" s="61" customFormat="1" ht="17.45" customHeight="1">
      <c r="A12" s="827"/>
      <c r="B12" s="892"/>
      <c r="C12" s="828"/>
      <c r="D12" s="829" t="str">
        <f t="shared" si="7"/>
        <v/>
      </c>
      <c r="E12" s="76" t="str">
        <f t="shared" si="0"/>
        <v/>
      </c>
      <c r="F12" s="76" t="str">
        <f t="shared" si="1"/>
        <v/>
      </c>
      <c r="G12" s="843" t="str">
        <f t="shared" si="2"/>
        <v/>
      </c>
      <c r="H12" s="851" t="str">
        <f t="shared" si="3"/>
        <v/>
      </c>
      <c r="I12" s="852" t="str">
        <f t="shared" si="4"/>
        <v/>
      </c>
      <c r="J12" s="843" t="str">
        <f t="shared" si="5"/>
        <v/>
      </c>
      <c r="K12" s="843" t="str">
        <f t="shared" si="6"/>
        <v/>
      </c>
      <c r="L12" s="1418"/>
      <c r="M12" s="1419"/>
    </row>
    <row r="13" spans="1:16" s="61" customFormat="1" ht="17.45" customHeight="1">
      <c r="A13" s="821"/>
      <c r="B13" s="890"/>
      <c r="C13" s="822"/>
      <c r="D13" s="823" t="str">
        <f t="shared" si="7"/>
        <v/>
      </c>
      <c r="E13" s="70" t="str">
        <f t="shared" si="0"/>
        <v/>
      </c>
      <c r="F13" s="70" t="str">
        <f t="shared" si="1"/>
        <v/>
      </c>
      <c r="G13" s="841" t="str">
        <f t="shared" si="2"/>
        <v/>
      </c>
      <c r="H13" s="847" t="str">
        <f t="shared" si="3"/>
        <v/>
      </c>
      <c r="I13" s="848" t="str">
        <f t="shared" si="4"/>
        <v/>
      </c>
      <c r="J13" s="841" t="str">
        <f t="shared" si="5"/>
        <v/>
      </c>
      <c r="K13" s="841" t="str">
        <f t="shared" si="6"/>
        <v/>
      </c>
      <c r="L13" s="1420"/>
      <c r="M13" s="1421"/>
    </row>
    <row r="14" spans="1:16" s="61" customFormat="1" ht="17.45" customHeight="1">
      <c r="A14" s="821"/>
      <c r="B14" s="890"/>
      <c r="C14" s="822"/>
      <c r="D14" s="823" t="str">
        <f t="shared" si="7"/>
        <v/>
      </c>
      <c r="E14" s="70" t="str">
        <f t="shared" si="0"/>
        <v/>
      </c>
      <c r="F14" s="70" t="str">
        <f t="shared" si="1"/>
        <v/>
      </c>
      <c r="G14" s="841" t="str">
        <f t="shared" si="2"/>
        <v/>
      </c>
      <c r="H14" s="847" t="str">
        <f t="shared" si="3"/>
        <v/>
      </c>
      <c r="I14" s="848" t="str">
        <f t="shared" si="4"/>
        <v/>
      </c>
      <c r="J14" s="841" t="str">
        <f t="shared" si="5"/>
        <v/>
      </c>
      <c r="K14" s="841" t="str">
        <f t="shared" si="6"/>
        <v/>
      </c>
      <c r="L14" s="1420"/>
      <c r="M14" s="1421"/>
    </row>
    <row r="15" spans="1:16" s="61" customFormat="1" ht="17.45" customHeight="1">
      <c r="A15" s="821"/>
      <c r="B15" s="890"/>
      <c r="C15" s="822"/>
      <c r="D15" s="823" t="str">
        <f t="shared" si="7"/>
        <v/>
      </c>
      <c r="E15" s="70" t="str">
        <f t="shared" si="0"/>
        <v/>
      </c>
      <c r="F15" s="70" t="str">
        <f t="shared" si="1"/>
        <v/>
      </c>
      <c r="G15" s="841" t="str">
        <f t="shared" si="2"/>
        <v/>
      </c>
      <c r="H15" s="847" t="str">
        <f t="shared" si="3"/>
        <v/>
      </c>
      <c r="I15" s="848" t="str">
        <f t="shared" si="4"/>
        <v/>
      </c>
      <c r="J15" s="841" t="str">
        <f t="shared" si="5"/>
        <v/>
      </c>
      <c r="K15" s="841" t="str">
        <f t="shared" si="6"/>
        <v/>
      </c>
      <c r="L15" s="1420"/>
      <c r="M15" s="1421"/>
    </row>
    <row r="16" spans="1:16" s="61" customFormat="1" ht="17.45" customHeight="1">
      <c r="A16" s="824"/>
      <c r="B16" s="891"/>
      <c r="C16" s="825"/>
      <c r="D16" s="826" t="str">
        <f t="shared" si="7"/>
        <v/>
      </c>
      <c r="E16" s="73" t="str">
        <f t="shared" si="0"/>
        <v/>
      </c>
      <c r="F16" s="73" t="str">
        <f t="shared" si="1"/>
        <v/>
      </c>
      <c r="G16" s="842" t="str">
        <f t="shared" si="2"/>
        <v/>
      </c>
      <c r="H16" s="849" t="str">
        <f t="shared" si="3"/>
        <v/>
      </c>
      <c r="I16" s="850" t="str">
        <f t="shared" si="4"/>
        <v/>
      </c>
      <c r="J16" s="842" t="str">
        <f t="shared" si="5"/>
        <v/>
      </c>
      <c r="K16" s="842" t="str">
        <f t="shared" si="6"/>
        <v/>
      </c>
      <c r="L16" s="1422"/>
      <c r="M16" s="1423"/>
    </row>
    <row r="17" spans="1:13" s="61" customFormat="1" ht="17.45" customHeight="1">
      <c r="A17" s="821"/>
      <c r="B17" s="890"/>
      <c r="C17" s="822"/>
      <c r="D17" s="823" t="str">
        <f t="shared" si="7"/>
        <v/>
      </c>
      <c r="E17" s="70" t="str">
        <f t="shared" si="0"/>
        <v/>
      </c>
      <c r="F17" s="70" t="str">
        <f t="shared" si="1"/>
        <v/>
      </c>
      <c r="G17" s="841" t="str">
        <f t="shared" si="2"/>
        <v/>
      </c>
      <c r="H17" s="847" t="str">
        <f t="shared" si="3"/>
        <v/>
      </c>
      <c r="I17" s="848" t="str">
        <f t="shared" si="4"/>
        <v/>
      </c>
      <c r="J17" s="841" t="str">
        <f t="shared" si="5"/>
        <v/>
      </c>
      <c r="K17" s="841" t="str">
        <f t="shared" si="6"/>
        <v/>
      </c>
      <c r="L17" s="1418"/>
      <c r="M17" s="1419"/>
    </row>
    <row r="18" spans="1:13" s="61" customFormat="1" ht="17.45" customHeight="1">
      <c r="A18" s="821"/>
      <c r="B18" s="890"/>
      <c r="C18" s="822"/>
      <c r="D18" s="823" t="str">
        <f t="shared" si="7"/>
        <v/>
      </c>
      <c r="E18" s="70" t="str">
        <f t="shared" si="0"/>
        <v/>
      </c>
      <c r="F18" s="70" t="str">
        <f t="shared" si="1"/>
        <v/>
      </c>
      <c r="G18" s="841" t="str">
        <f t="shared" si="2"/>
        <v/>
      </c>
      <c r="H18" s="847" t="str">
        <f t="shared" si="3"/>
        <v/>
      </c>
      <c r="I18" s="848" t="str">
        <f t="shared" si="4"/>
        <v/>
      </c>
      <c r="J18" s="841" t="str">
        <f t="shared" si="5"/>
        <v/>
      </c>
      <c r="K18" s="841" t="str">
        <f t="shared" si="6"/>
        <v/>
      </c>
      <c r="L18" s="1420"/>
      <c r="M18" s="1421"/>
    </row>
    <row r="19" spans="1:13" s="61" customFormat="1" ht="17.45" customHeight="1">
      <c r="A19" s="821"/>
      <c r="B19" s="890"/>
      <c r="C19" s="822"/>
      <c r="D19" s="823" t="str">
        <f t="shared" si="7"/>
        <v/>
      </c>
      <c r="E19" s="70" t="str">
        <f t="shared" si="0"/>
        <v/>
      </c>
      <c r="F19" s="70" t="str">
        <f t="shared" si="1"/>
        <v/>
      </c>
      <c r="G19" s="841" t="str">
        <f t="shared" si="2"/>
        <v/>
      </c>
      <c r="H19" s="847" t="str">
        <f t="shared" si="3"/>
        <v/>
      </c>
      <c r="I19" s="848" t="str">
        <f t="shared" si="4"/>
        <v/>
      </c>
      <c r="J19" s="841" t="str">
        <f t="shared" si="5"/>
        <v/>
      </c>
      <c r="K19" s="841" t="str">
        <f t="shared" si="6"/>
        <v/>
      </c>
      <c r="L19" s="1420"/>
      <c r="M19" s="1421"/>
    </row>
    <row r="20" spans="1:13" s="61" customFormat="1" ht="17.45" customHeight="1">
      <c r="A20" s="821"/>
      <c r="B20" s="890"/>
      <c r="C20" s="822"/>
      <c r="D20" s="823" t="str">
        <f t="shared" si="7"/>
        <v/>
      </c>
      <c r="E20" s="70" t="str">
        <f t="shared" si="0"/>
        <v/>
      </c>
      <c r="F20" s="70" t="str">
        <f t="shared" si="1"/>
        <v/>
      </c>
      <c r="G20" s="841" t="str">
        <f t="shared" si="2"/>
        <v/>
      </c>
      <c r="H20" s="847" t="str">
        <f t="shared" si="3"/>
        <v/>
      </c>
      <c r="I20" s="848" t="str">
        <f t="shared" si="4"/>
        <v/>
      </c>
      <c r="J20" s="841" t="str">
        <f t="shared" si="5"/>
        <v/>
      </c>
      <c r="K20" s="841" t="str">
        <f t="shared" si="6"/>
        <v/>
      </c>
      <c r="L20" s="1420"/>
      <c r="M20" s="1421"/>
    </row>
    <row r="21" spans="1:13" s="61" customFormat="1" ht="17.45" customHeight="1">
      <c r="A21" s="824"/>
      <c r="B21" s="891"/>
      <c r="C21" s="825"/>
      <c r="D21" s="826" t="str">
        <f t="shared" si="7"/>
        <v/>
      </c>
      <c r="E21" s="73" t="str">
        <f t="shared" si="0"/>
        <v/>
      </c>
      <c r="F21" s="73" t="str">
        <f t="shared" si="1"/>
        <v/>
      </c>
      <c r="G21" s="842" t="str">
        <f t="shared" si="2"/>
        <v/>
      </c>
      <c r="H21" s="849" t="str">
        <f t="shared" si="3"/>
        <v/>
      </c>
      <c r="I21" s="850" t="str">
        <f t="shared" si="4"/>
        <v/>
      </c>
      <c r="J21" s="842" t="str">
        <f t="shared" si="5"/>
        <v/>
      </c>
      <c r="K21" s="842" t="str">
        <f t="shared" si="6"/>
        <v/>
      </c>
      <c r="L21" s="1422"/>
      <c r="M21" s="1423"/>
    </row>
    <row r="22" spans="1:13" s="61" customFormat="1" ht="17.45" customHeight="1">
      <c r="A22" s="821"/>
      <c r="B22" s="890"/>
      <c r="C22" s="822"/>
      <c r="D22" s="823" t="str">
        <f t="shared" si="7"/>
        <v/>
      </c>
      <c r="E22" s="70" t="str">
        <f t="shared" si="0"/>
        <v/>
      </c>
      <c r="F22" s="70" t="str">
        <f t="shared" si="1"/>
        <v/>
      </c>
      <c r="G22" s="841" t="str">
        <f t="shared" si="2"/>
        <v/>
      </c>
      <c r="H22" s="847" t="str">
        <f t="shared" si="3"/>
        <v/>
      </c>
      <c r="I22" s="848" t="str">
        <f t="shared" si="4"/>
        <v/>
      </c>
      <c r="J22" s="841" t="str">
        <f t="shared" si="5"/>
        <v/>
      </c>
      <c r="K22" s="841" t="str">
        <f t="shared" si="6"/>
        <v/>
      </c>
      <c r="L22" s="1418"/>
      <c r="M22" s="1419"/>
    </row>
    <row r="23" spans="1:13" s="61" customFormat="1" ht="17.45" customHeight="1">
      <c r="A23" s="821"/>
      <c r="B23" s="890"/>
      <c r="C23" s="822"/>
      <c r="D23" s="823" t="str">
        <f t="shared" si="7"/>
        <v/>
      </c>
      <c r="E23" s="70" t="str">
        <f t="shared" si="0"/>
        <v/>
      </c>
      <c r="F23" s="70" t="str">
        <f t="shared" si="1"/>
        <v/>
      </c>
      <c r="G23" s="841" t="str">
        <f t="shared" si="2"/>
        <v/>
      </c>
      <c r="H23" s="847" t="str">
        <f t="shared" si="3"/>
        <v/>
      </c>
      <c r="I23" s="848" t="str">
        <f t="shared" si="4"/>
        <v/>
      </c>
      <c r="J23" s="841" t="str">
        <f t="shared" si="5"/>
        <v/>
      </c>
      <c r="K23" s="841" t="str">
        <f t="shared" si="6"/>
        <v/>
      </c>
      <c r="L23" s="1420"/>
      <c r="M23" s="1421"/>
    </row>
    <row r="24" spans="1:13" s="61" customFormat="1" ht="17.45" customHeight="1">
      <c r="A24" s="821"/>
      <c r="B24" s="890"/>
      <c r="C24" s="822"/>
      <c r="D24" s="823" t="str">
        <f t="shared" si="7"/>
        <v/>
      </c>
      <c r="E24" s="70" t="str">
        <f t="shared" si="0"/>
        <v/>
      </c>
      <c r="F24" s="70" t="str">
        <f t="shared" si="1"/>
        <v/>
      </c>
      <c r="G24" s="841" t="str">
        <f t="shared" si="2"/>
        <v/>
      </c>
      <c r="H24" s="847" t="str">
        <f t="shared" si="3"/>
        <v/>
      </c>
      <c r="I24" s="848" t="str">
        <f t="shared" si="4"/>
        <v/>
      </c>
      <c r="J24" s="841" t="str">
        <f t="shared" si="5"/>
        <v/>
      </c>
      <c r="K24" s="841" t="str">
        <f t="shared" si="6"/>
        <v/>
      </c>
      <c r="L24" s="1420"/>
      <c r="M24" s="1421"/>
    </row>
    <row r="25" spans="1:13" s="61" customFormat="1" ht="17.45" customHeight="1">
      <c r="A25" s="821"/>
      <c r="B25" s="890"/>
      <c r="C25" s="822"/>
      <c r="D25" s="823" t="str">
        <f t="shared" si="7"/>
        <v/>
      </c>
      <c r="E25" s="70" t="str">
        <f t="shared" si="0"/>
        <v/>
      </c>
      <c r="F25" s="70" t="str">
        <f t="shared" si="1"/>
        <v/>
      </c>
      <c r="G25" s="841" t="str">
        <f t="shared" si="2"/>
        <v/>
      </c>
      <c r="H25" s="847" t="str">
        <f t="shared" si="3"/>
        <v/>
      </c>
      <c r="I25" s="848" t="str">
        <f t="shared" si="4"/>
        <v/>
      </c>
      <c r="J25" s="841" t="str">
        <f t="shared" si="5"/>
        <v/>
      </c>
      <c r="K25" s="841" t="str">
        <f t="shared" si="6"/>
        <v/>
      </c>
      <c r="L25" s="1420"/>
      <c r="M25" s="1421"/>
    </row>
    <row r="26" spans="1:13" s="61" customFormat="1" ht="17.45" customHeight="1">
      <c r="A26" s="824"/>
      <c r="B26" s="891"/>
      <c r="C26" s="825"/>
      <c r="D26" s="826" t="str">
        <f t="shared" si="7"/>
        <v/>
      </c>
      <c r="E26" s="73" t="str">
        <f t="shared" si="0"/>
        <v/>
      </c>
      <c r="F26" s="73" t="str">
        <f t="shared" si="1"/>
        <v/>
      </c>
      <c r="G26" s="842" t="str">
        <f t="shared" si="2"/>
        <v/>
      </c>
      <c r="H26" s="849" t="str">
        <f t="shared" si="3"/>
        <v/>
      </c>
      <c r="I26" s="850" t="str">
        <f t="shared" si="4"/>
        <v/>
      </c>
      <c r="J26" s="842" t="str">
        <f t="shared" si="5"/>
        <v/>
      </c>
      <c r="K26" s="842" t="str">
        <f t="shared" si="6"/>
        <v/>
      </c>
      <c r="L26" s="1422"/>
      <c r="M26" s="1423"/>
    </row>
    <row r="27" spans="1:13" s="61" customFormat="1" ht="17.45" customHeight="1">
      <c r="A27" s="821"/>
      <c r="B27" s="890"/>
      <c r="C27" s="822"/>
      <c r="D27" s="823" t="str">
        <f t="shared" si="7"/>
        <v/>
      </c>
      <c r="E27" s="70" t="str">
        <f t="shared" si="0"/>
        <v/>
      </c>
      <c r="F27" s="70" t="str">
        <f t="shared" si="1"/>
        <v/>
      </c>
      <c r="G27" s="841" t="str">
        <f t="shared" si="2"/>
        <v/>
      </c>
      <c r="H27" s="847" t="str">
        <f t="shared" si="3"/>
        <v/>
      </c>
      <c r="I27" s="848" t="str">
        <f t="shared" si="4"/>
        <v/>
      </c>
      <c r="J27" s="841" t="str">
        <f t="shared" si="5"/>
        <v/>
      </c>
      <c r="K27" s="841" t="str">
        <f t="shared" si="6"/>
        <v/>
      </c>
      <c r="L27" s="1418"/>
      <c r="M27" s="1419"/>
    </row>
    <row r="28" spans="1:13" s="61" customFormat="1" ht="17.45" customHeight="1">
      <c r="A28" s="821"/>
      <c r="B28" s="890"/>
      <c r="C28" s="822"/>
      <c r="D28" s="823" t="str">
        <f t="shared" si="7"/>
        <v/>
      </c>
      <c r="E28" s="70" t="str">
        <f t="shared" si="0"/>
        <v/>
      </c>
      <c r="F28" s="70" t="str">
        <f t="shared" si="1"/>
        <v/>
      </c>
      <c r="G28" s="841" t="str">
        <f t="shared" si="2"/>
        <v/>
      </c>
      <c r="H28" s="847" t="str">
        <f t="shared" si="3"/>
        <v/>
      </c>
      <c r="I28" s="848" t="str">
        <f t="shared" si="4"/>
        <v/>
      </c>
      <c r="J28" s="841" t="str">
        <f t="shared" si="5"/>
        <v/>
      </c>
      <c r="K28" s="841" t="str">
        <f t="shared" si="6"/>
        <v/>
      </c>
      <c r="L28" s="1420"/>
      <c r="M28" s="1421"/>
    </row>
    <row r="29" spans="1:13" s="61" customFormat="1" ht="17.45" customHeight="1">
      <c r="A29" s="821"/>
      <c r="B29" s="890"/>
      <c r="C29" s="822"/>
      <c r="D29" s="823" t="str">
        <f t="shared" si="7"/>
        <v/>
      </c>
      <c r="E29" s="70" t="str">
        <f t="shared" si="0"/>
        <v/>
      </c>
      <c r="F29" s="70" t="str">
        <f t="shared" si="1"/>
        <v/>
      </c>
      <c r="G29" s="841" t="str">
        <f t="shared" si="2"/>
        <v/>
      </c>
      <c r="H29" s="847" t="str">
        <f t="shared" si="3"/>
        <v/>
      </c>
      <c r="I29" s="848" t="str">
        <f t="shared" si="4"/>
        <v/>
      </c>
      <c r="J29" s="841" t="str">
        <f t="shared" si="5"/>
        <v/>
      </c>
      <c r="K29" s="841" t="str">
        <f t="shared" si="6"/>
        <v/>
      </c>
      <c r="L29" s="1420"/>
      <c r="M29" s="1421"/>
    </row>
    <row r="30" spans="1:13" s="61" customFormat="1" ht="17.45" customHeight="1">
      <c r="A30" s="821"/>
      <c r="B30" s="890"/>
      <c r="C30" s="822"/>
      <c r="D30" s="823" t="str">
        <f t="shared" si="7"/>
        <v/>
      </c>
      <c r="E30" s="70" t="str">
        <f t="shared" si="0"/>
        <v/>
      </c>
      <c r="F30" s="70" t="str">
        <f t="shared" si="1"/>
        <v/>
      </c>
      <c r="G30" s="841" t="str">
        <f t="shared" si="2"/>
        <v/>
      </c>
      <c r="H30" s="847" t="str">
        <f t="shared" si="3"/>
        <v/>
      </c>
      <c r="I30" s="848" t="str">
        <f t="shared" si="4"/>
        <v/>
      </c>
      <c r="J30" s="841" t="str">
        <f t="shared" si="5"/>
        <v/>
      </c>
      <c r="K30" s="841" t="str">
        <f t="shared" si="6"/>
        <v/>
      </c>
      <c r="L30" s="1420"/>
      <c r="M30" s="1421"/>
    </row>
    <row r="31" spans="1:13" s="61" customFormat="1" ht="17.45" customHeight="1" thickBot="1">
      <c r="A31" s="830"/>
      <c r="B31" s="893"/>
      <c r="C31" s="831"/>
      <c r="D31" s="832" t="str">
        <f t="shared" si="7"/>
        <v/>
      </c>
      <c r="E31" s="79" t="str">
        <f t="shared" si="0"/>
        <v/>
      </c>
      <c r="F31" s="79" t="str">
        <f t="shared" si="1"/>
        <v/>
      </c>
      <c r="G31" s="844" t="str">
        <f t="shared" si="2"/>
        <v/>
      </c>
      <c r="H31" s="853" t="str">
        <f t="shared" si="3"/>
        <v/>
      </c>
      <c r="I31" s="854" t="str">
        <f t="shared" si="4"/>
        <v/>
      </c>
      <c r="J31" s="844" t="str">
        <f t="shared" si="5"/>
        <v/>
      </c>
      <c r="K31" s="844" t="str">
        <f t="shared" si="6"/>
        <v/>
      </c>
      <c r="L31" s="1424"/>
      <c r="M31" s="1425"/>
    </row>
    <row r="32" spans="1:13" s="83" customFormat="1" ht="17.45" customHeight="1">
      <c r="A32" s="82"/>
      <c r="B32" s="82"/>
      <c r="C32" s="82"/>
      <c r="D32" s="82"/>
      <c r="K32" s="84"/>
      <c r="L32" s="84"/>
    </row>
    <row r="33" ht="12"/>
    <row r="34" ht="8.25" customHeight="1"/>
    <row r="35" ht="17.45" customHeight="1"/>
    <row r="36" ht="17.45" customHeight="1"/>
    <row r="37" ht="17.45" customHeight="1"/>
    <row r="38" ht="17.45" customHeight="1"/>
    <row r="39" ht="17.45" customHeight="1"/>
    <row r="40" ht="17.45" customHeight="1"/>
    <row r="41" ht="17.45" customHeight="1"/>
    <row r="42" ht="17.45" customHeight="1"/>
    <row r="43" ht="17.45" customHeight="1"/>
    <row r="44" ht="17.45" customHeight="1"/>
    <row r="45" ht="17.45" customHeight="1"/>
    <row r="46" ht="17.45" customHeight="1"/>
    <row r="47" ht="17.45" customHeight="1"/>
    <row r="48" ht="17.45" customHeight="1"/>
    <row r="49" ht="17.45" customHeight="1"/>
    <row r="50" ht="17.45" customHeight="1"/>
    <row r="51" ht="17.45" customHeight="1"/>
    <row r="52" ht="17.45" customHeight="1"/>
    <row r="53" ht="17.45" customHeight="1"/>
    <row r="54" ht="17.45" customHeight="1"/>
    <row r="55" ht="17.45" customHeight="1"/>
    <row r="56" ht="17.45" customHeight="1"/>
    <row r="57" ht="17.45" customHeight="1"/>
    <row r="58" ht="17.45" customHeight="1"/>
    <row r="59" ht="17.45" customHeight="1"/>
    <row r="60" ht="17.45" customHeight="1"/>
    <row r="61" ht="17.45" customHeight="1"/>
    <row r="62" ht="17.45" customHeight="1"/>
    <row r="63" ht="17.45" customHeight="1"/>
    <row r="64" ht="17.45" customHeight="1"/>
    <row r="65" ht="17.45" customHeight="1"/>
    <row r="66" ht="17.45" customHeight="1"/>
    <row r="67" ht="17.45" customHeight="1"/>
    <row r="68" ht="17.45" customHeight="1"/>
    <row r="69" ht="17.45" customHeight="1"/>
    <row r="70" ht="17.45" customHeight="1"/>
    <row r="71" ht="17.45" customHeight="1"/>
    <row r="72" ht="17.45" customHeight="1"/>
    <row r="73" ht="17.45" customHeight="1"/>
    <row r="74" ht="17.45" customHeight="1"/>
    <row r="75" ht="17.45" customHeight="1"/>
    <row r="76" ht="17.45" customHeight="1"/>
    <row r="77" ht="17.45" customHeight="1"/>
    <row r="78" ht="12"/>
    <row r="79" ht="8.25" customHeight="1"/>
    <row r="80" ht="17.45" customHeight="1"/>
    <row r="81" ht="17.45" customHeight="1"/>
    <row r="82" ht="17.45" customHeight="1"/>
    <row r="83" ht="17.45" customHeight="1"/>
    <row r="84" ht="17.45" customHeight="1"/>
    <row r="85" ht="17.45" customHeight="1"/>
    <row r="86" ht="17.45" customHeight="1"/>
    <row r="87" ht="17.45" customHeight="1"/>
    <row r="88" ht="17.45" customHeight="1"/>
    <row r="89" ht="17.45" customHeight="1"/>
    <row r="90" ht="17.45" customHeight="1"/>
    <row r="91" ht="12"/>
    <row r="92" ht="8.25" customHeight="1"/>
    <row r="93" ht="17.45" customHeight="1"/>
    <row r="94" ht="17.45" customHeight="1"/>
    <row r="95" ht="17.45" customHeight="1"/>
    <row r="96" ht="17.45" customHeight="1"/>
    <row r="97" ht="17.45" customHeight="1"/>
    <row r="98" ht="17.45" customHeight="1"/>
    <row r="99" ht="17.45" customHeight="1"/>
    <row r="100" ht="17.45" customHeight="1"/>
    <row r="101" ht="17.45" customHeight="1"/>
    <row r="102" ht="17.45" customHeight="1"/>
    <row r="103" ht="17.45" customHeight="1"/>
    <row r="104" ht="17.45" customHeight="1"/>
    <row r="105" ht="17.45" customHeight="1"/>
    <row r="106" ht="17.45" customHeight="1"/>
    <row r="107" ht="17.45" customHeight="1"/>
    <row r="108" ht="17.45" customHeight="1"/>
    <row r="109" ht="17.45" customHeight="1"/>
    <row r="110" ht="17.45" customHeight="1"/>
    <row r="111" ht="17.45" customHeight="1"/>
    <row r="112" ht="17.45" customHeight="1"/>
    <row r="113" ht="17.45" customHeight="1"/>
    <row r="114" ht="17.45" customHeight="1"/>
    <row r="115" ht="17.45" customHeight="1"/>
    <row r="116" ht="17.45" customHeight="1"/>
    <row r="117" ht="17.45" customHeight="1"/>
    <row r="118" ht="17.45" customHeight="1"/>
    <row r="119" ht="17.45" customHeight="1"/>
    <row r="120" ht="17.45" customHeight="1"/>
    <row r="121" ht="17.45" customHeight="1"/>
    <row r="122" ht="17.45" customHeight="1"/>
    <row r="123" ht="17.45" customHeight="1"/>
    <row r="124" ht="17.45" customHeight="1"/>
    <row r="125" ht="17.45" customHeight="1"/>
    <row r="126" ht="17.45" customHeight="1"/>
    <row r="127" ht="17.45" customHeight="1"/>
    <row r="128" ht="17.45" customHeight="1"/>
    <row r="129" ht="17.45" customHeight="1"/>
    <row r="130" ht="17.45" customHeight="1"/>
    <row r="131" ht="17.45" customHeight="1"/>
    <row r="132" ht="17.45" customHeight="1"/>
    <row r="133" ht="17.45" customHeight="1"/>
    <row r="134" ht="17.45" customHeight="1"/>
    <row r="135" ht="17.45" customHeight="1"/>
  </sheetData>
  <sheetProtection password="CF9B" sheet="1" objects="1" scenarios="1" formatCells="0" formatColumns="0" formatRows="0"/>
  <mergeCells count="39">
    <mergeCell ref="L30:M30"/>
    <mergeCell ref="L31:M31"/>
    <mergeCell ref="L24:M24"/>
    <mergeCell ref="L25:M25"/>
    <mergeCell ref="L28:M28"/>
    <mergeCell ref="L29:M29"/>
    <mergeCell ref="L26:M26"/>
    <mergeCell ref="L27:M27"/>
    <mergeCell ref="L8:M8"/>
    <mergeCell ref="L9:M9"/>
    <mergeCell ref="L10:M10"/>
    <mergeCell ref="L11:M11"/>
    <mergeCell ref="L12:M12"/>
    <mergeCell ref="L22:M22"/>
    <mergeCell ref="L23:M23"/>
    <mergeCell ref="L13:M13"/>
    <mergeCell ref="L14:M14"/>
    <mergeCell ref="L15:M15"/>
    <mergeCell ref="L16:M16"/>
    <mergeCell ref="L17:M17"/>
    <mergeCell ref="L18:M18"/>
    <mergeCell ref="L19:M19"/>
    <mergeCell ref="L20:M20"/>
    <mergeCell ref="L21:M21"/>
    <mergeCell ref="L7:M7"/>
    <mergeCell ref="E5:E6"/>
    <mergeCell ref="F5:F6"/>
    <mergeCell ref="G5:I5"/>
    <mergeCell ref="J5:J6"/>
    <mergeCell ref="K5:K6"/>
    <mergeCell ref="L5:M6"/>
    <mergeCell ref="B1:D1"/>
    <mergeCell ref="F1:M1"/>
    <mergeCell ref="F3:G3"/>
    <mergeCell ref="L3:M3"/>
    <mergeCell ref="A5:A6"/>
    <mergeCell ref="B5:B6"/>
    <mergeCell ref="C5:C6"/>
    <mergeCell ref="D5:D6"/>
  </mergeCells>
  <phoneticPr fontId="13"/>
  <pageMargins left="0.74" right="0.35433070866141736" top="0.51181102362204722" bottom="0.43307086614173229" header="0.51181102362204722" footer="0.27559055118110237"/>
  <pageSetup paperSize="9" orientation="landscape" horizontalDpi="300" verticalDpi="300" r:id="rId1"/>
  <headerFooter alignWithMargins="0">
    <oddHeader>&amp;R(&amp;P/&amp;N)</oddHeader>
    <oddFooter>&amp;R&amp;D &amp;T</oddFooter>
  </headerFooter>
</worksheet>
</file>

<file path=xl/worksheets/sheet16.xml><?xml version="1.0" encoding="utf-8"?>
<worksheet xmlns="http://schemas.openxmlformats.org/spreadsheetml/2006/main" xmlns:r="http://schemas.openxmlformats.org/officeDocument/2006/relationships">
  <sheetPr codeName="Sheet15"/>
  <dimension ref="A1:L127"/>
  <sheetViews>
    <sheetView workbookViewId="0">
      <selection activeCell="N4" sqref="N4"/>
    </sheetView>
  </sheetViews>
  <sheetFormatPr defaultRowHeight="18" customHeight="1"/>
  <cols>
    <col min="1" max="1" width="7.5703125" customWidth="1"/>
    <col min="2" max="2" width="4.7109375" customWidth="1"/>
    <col min="3" max="3" width="15.7109375" customWidth="1"/>
    <col min="4" max="4" width="2.42578125" customWidth="1"/>
    <col min="5" max="5" width="18.140625" customWidth="1"/>
    <col min="6" max="6" width="2.42578125" customWidth="1"/>
    <col min="7" max="7" width="7.7109375" customWidth="1"/>
    <col min="9" max="9" width="10.140625" customWidth="1"/>
    <col min="10" max="10" width="8.5703125" customWidth="1"/>
    <col min="11" max="11" width="3.7109375" customWidth="1"/>
    <col min="12" max="12" width="11.5703125" customWidth="1"/>
  </cols>
  <sheetData>
    <row r="1" spans="1:12" ht="23.25" customHeight="1">
      <c r="A1" s="1474" t="str">
        <f>タイトル１３</f>
        <v>　進行表</v>
      </c>
      <c r="B1" s="1475"/>
      <c r="C1" s="1475"/>
      <c r="D1" s="1475"/>
      <c r="E1" s="1475"/>
      <c r="F1" s="1475"/>
      <c r="G1" s="1475"/>
      <c r="H1" s="1475"/>
      <c r="I1" s="1475"/>
      <c r="J1" s="1475"/>
      <c r="K1" s="1475"/>
      <c r="L1" s="1475"/>
    </row>
    <row r="2" spans="1:12" ht="12" customHeight="1" thickBot="1">
      <c r="A2" s="64"/>
      <c r="B2" s="65"/>
      <c r="C2" s="65"/>
      <c r="D2" s="65"/>
      <c r="E2" s="65"/>
      <c r="F2" s="65"/>
      <c r="G2" s="65"/>
      <c r="H2" s="65"/>
      <c r="I2" s="65"/>
      <c r="J2" s="65"/>
      <c r="K2" s="65"/>
      <c r="L2" s="65"/>
    </row>
    <row r="3" spans="1:12" s="62" customFormat="1" ht="18.600000000000001" customHeight="1">
      <c r="A3" s="1446" t="str">
        <f>披露宴日</f>
        <v/>
      </c>
      <c r="B3" s="1447"/>
      <c r="C3" s="1447"/>
      <c r="D3" s="1447"/>
      <c r="E3" s="735">
        <f>披露宴曜日六曜</f>
        <v>0</v>
      </c>
      <c r="F3" s="1448" t="s">
        <v>763</v>
      </c>
      <c r="G3" s="1449"/>
      <c r="H3" s="1459">
        <f>披露宴会場</f>
        <v>0</v>
      </c>
      <c r="I3" s="1460"/>
      <c r="J3" s="726" t="s">
        <v>757</v>
      </c>
      <c r="K3" s="1466"/>
      <c r="L3" s="1467"/>
    </row>
    <row r="4" spans="1:12" s="61" customFormat="1" ht="18.600000000000001" customHeight="1" thickBot="1">
      <c r="A4" s="1478" t="str">
        <f>IF(披露宴時間&lt;&gt;"",披露宴時間 &amp; "時","") &amp; IF(披露宴分&lt;&gt;"",IF(披露宴分=0,披露宴分 &amp; "0分　～　",披露宴分 &amp; "分　～　"),"")</f>
        <v/>
      </c>
      <c r="B4" s="1479"/>
      <c r="C4" s="1479"/>
      <c r="D4" s="1480"/>
      <c r="E4" s="1481"/>
      <c r="F4" s="1450" t="s">
        <v>756</v>
      </c>
      <c r="G4" s="1451"/>
      <c r="H4" s="1487"/>
      <c r="I4" s="1488"/>
      <c r="J4" s="733" t="s">
        <v>758</v>
      </c>
      <c r="K4" s="1444"/>
      <c r="L4" s="1445"/>
    </row>
    <row r="5" spans="1:12" s="61" customFormat="1" ht="18.600000000000001" customHeight="1" thickBot="1">
      <c r="A5" s="1461" t="s">
        <v>755</v>
      </c>
      <c r="B5" s="1462"/>
      <c r="C5" s="725" t="s">
        <v>760</v>
      </c>
      <c r="D5" s="1463" t="s">
        <v>320</v>
      </c>
      <c r="E5" s="1465"/>
      <c r="F5" s="1463" t="s">
        <v>759</v>
      </c>
      <c r="G5" s="1464"/>
      <c r="H5" s="1464"/>
      <c r="I5" s="1465"/>
      <c r="J5" s="1463" t="s">
        <v>761</v>
      </c>
      <c r="K5" s="1465"/>
      <c r="L5" s="734" t="s">
        <v>762</v>
      </c>
    </row>
    <row r="6" spans="1:12" s="61" customFormat="1" ht="18.600000000000001" customHeight="1">
      <c r="A6" s="740"/>
      <c r="B6" s="741"/>
      <c r="C6" s="903" t="s">
        <v>769</v>
      </c>
      <c r="D6" s="1439" t="s">
        <v>782</v>
      </c>
      <c r="E6" s="1429"/>
      <c r="F6" s="1429"/>
      <c r="G6" s="1429"/>
      <c r="H6" s="1429"/>
      <c r="I6" s="1430"/>
      <c r="J6" s="1455"/>
      <c r="K6" s="1456"/>
      <c r="L6" s="738"/>
    </row>
    <row r="7" spans="1:12" s="61" customFormat="1" ht="18.600000000000001" customHeight="1">
      <c r="A7" s="742"/>
      <c r="B7" s="743"/>
      <c r="C7" s="750" t="s">
        <v>770</v>
      </c>
      <c r="D7" s="1433" t="s">
        <v>1156</v>
      </c>
      <c r="E7" s="1434"/>
      <c r="F7" s="1434"/>
      <c r="G7" s="1434"/>
      <c r="H7" s="1434"/>
      <c r="I7" s="1435"/>
      <c r="J7" s="1457"/>
      <c r="K7" s="1458"/>
      <c r="L7" s="739"/>
    </row>
    <row r="8" spans="1:12" s="61" customFormat="1" ht="18.600000000000001" customHeight="1">
      <c r="A8" s="742"/>
      <c r="B8" s="743"/>
      <c r="C8" s="750" t="s">
        <v>771</v>
      </c>
      <c r="D8" s="1433" t="s">
        <v>783</v>
      </c>
      <c r="E8" s="1434"/>
      <c r="F8" s="1434"/>
      <c r="G8" s="1434"/>
      <c r="H8" s="1434"/>
      <c r="I8" s="1434"/>
      <c r="J8" s="1434"/>
      <c r="K8" s="1435"/>
      <c r="L8" s="739"/>
    </row>
    <row r="9" spans="1:12" s="61" customFormat="1" ht="18.600000000000001" customHeight="1">
      <c r="A9" s="742"/>
      <c r="B9" s="743"/>
      <c r="C9" s="750" t="str">
        <f>IF(媒酌人姓&lt;&gt;"",'1.基本情報'!C9,"")</f>
        <v/>
      </c>
      <c r="D9" s="773" t="str">
        <f>IF(C9&lt;&gt;"",3,"")</f>
        <v/>
      </c>
      <c r="E9" s="727" t="str">
        <f>IF(D9&lt;&gt;"",VLOOKUP(D9,招待者ﾘｽﾄ,3,FALSE)&amp;" "&amp;VLOOKUP(D9,招待者ﾘｽﾄ,4,FALSE),"")</f>
        <v/>
      </c>
      <c r="F9" s="1442" t="str">
        <f>IF(D9&lt;&gt;"",IF(続柄表示="非表示",IF(ISERROR(SEARCH(制御文字,VLOOKUP(D9,招待者ﾘｽﾄ,9,FALSE))),VLOOKUP(D9,招待者ﾘｽﾄ,9,FALSE),LEFT(VLOOKUP(D9,招待者ﾘｽﾄ,9,FALSE),SEARCH(制御文字,VLOOKUP(D9,招待者ﾘｽﾄ,9,FALSE))-1)),VLOOKUP(D9,招待者ﾘｽﾄ,9,FALSE)),"")</f>
        <v/>
      </c>
      <c r="G9" s="1443"/>
      <c r="H9" s="1443"/>
      <c r="I9" s="1443"/>
      <c r="J9" s="1443"/>
      <c r="K9" s="1432"/>
      <c r="L9" s="739"/>
    </row>
    <row r="10" spans="1:12" s="61" customFormat="1" ht="18.600000000000001" customHeight="1">
      <c r="A10" s="742"/>
      <c r="B10" s="743"/>
      <c r="C10" s="750" t="str">
        <f>"主賓挨拶("&amp;分類１&amp;")"</f>
        <v>主賓挨拶()</v>
      </c>
      <c r="D10" s="773" t="str">
        <f>IF('6.式場・料理他'!$D$258&lt;&gt;"",'6.式場・料理他'!$D$258,"")</f>
        <v/>
      </c>
      <c r="E10" s="727" t="str">
        <f>IF(D10&lt;&gt;"",VLOOKUP(D10,招待者ﾘｽﾄ,3,FALSE)&amp;" "&amp;VLOOKUP(D10,招待者ﾘｽﾄ,4,FALSE),"")</f>
        <v/>
      </c>
      <c r="F10" s="1442" t="str">
        <f>IF(D10&lt;&gt;"",IF(続柄表示="非表示",IF(ISERROR(SEARCH(制御文字,VLOOKUP(D10,招待者ﾘｽﾄ,9,FALSE))),VLOOKUP(D10,招待者ﾘｽﾄ,9,FALSE),LEFT(VLOOKUP(D10,招待者ﾘｽﾄ,9,FALSE),SEARCH(制御文字,VLOOKUP(D10,招待者ﾘｽﾄ,9,FALSE))-1)),VLOOKUP(D10,招待者ﾘｽﾄ,9,FALSE)),"")</f>
        <v/>
      </c>
      <c r="G10" s="1443"/>
      <c r="H10" s="1443"/>
      <c r="I10" s="1443"/>
      <c r="J10" s="1443"/>
      <c r="K10" s="1432"/>
      <c r="L10" s="739"/>
    </row>
    <row r="11" spans="1:12" s="61" customFormat="1" ht="18.600000000000001" customHeight="1">
      <c r="A11" s="742"/>
      <c r="B11" s="743"/>
      <c r="C11" s="750" t="str">
        <f>"主賓挨拶("&amp;分類２&amp;")"</f>
        <v>主賓挨拶()</v>
      </c>
      <c r="D11" s="773" t="str">
        <f>IF('6.式場・料理他'!$D$259&lt;&gt;"",'6.式場・料理他'!$D$259,"")</f>
        <v/>
      </c>
      <c r="E11" s="727" t="str">
        <f>IF(D11&lt;&gt;"",VLOOKUP(D11,招待者ﾘｽﾄ,3,FALSE)&amp;" "&amp;VLOOKUP(D11,招待者ﾘｽﾄ,4,FALSE),"")</f>
        <v/>
      </c>
      <c r="F11" s="1442" t="str">
        <f>IF(D11&lt;&gt;"",IF(続柄表示="非表示",IF(ISERROR(SEARCH(制御文字,VLOOKUP(D11,招待者ﾘｽﾄ,9,FALSE))),VLOOKUP(D11,招待者ﾘｽﾄ,9,FALSE),LEFT(VLOOKUP(D11,招待者ﾘｽﾄ,9,FALSE),SEARCH(制御文字,VLOOKUP(D11,招待者ﾘｽﾄ,9,FALSE))-1)),VLOOKUP(D11,招待者ﾘｽﾄ,9,FALSE)),"")</f>
        <v/>
      </c>
      <c r="G11" s="1443"/>
      <c r="H11" s="1443"/>
      <c r="I11" s="1443"/>
      <c r="J11" s="1443"/>
      <c r="K11" s="1432"/>
      <c r="L11" s="739"/>
    </row>
    <row r="12" spans="1:12" s="61" customFormat="1" ht="18.600000000000001" customHeight="1">
      <c r="A12" s="742"/>
      <c r="B12" s="743"/>
      <c r="C12" s="1433" t="s">
        <v>1158</v>
      </c>
      <c r="D12" s="1434"/>
      <c r="E12" s="1434"/>
      <c r="F12" s="1434"/>
      <c r="G12" s="1434"/>
      <c r="H12" s="1434"/>
      <c r="I12" s="1434"/>
      <c r="J12" s="1434"/>
      <c r="K12" s="1435"/>
      <c r="L12" s="739"/>
    </row>
    <row r="13" spans="1:12" s="61" customFormat="1" ht="18.600000000000001" customHeight="1" thickBot="1">
      <c r="A13" s="744"/>
      <c r="B13" s="745"/>
      <c r="C13" s="902" t="s">
        <v>772</v>
      </c>
      <c r="D13" s="774" t="str">
        <f>IF('6.式場・料理他'!$D$260&lt;&gt;"",'6.式場・料理他'!$D$260,"")</f>
        <v/>
      </c>
      <c r="E13" s="728" t="str">
        <f>IF(D13&lt;&gt;"",VLOOKUP(D13,招待者ﾘｽﾄ,3,FALSE)&amp;" "&amp;VLOOKUP(D13,招待者ﾘｽﾄ,4,FALSE),"")</f>
        <v/>
      </c>
      <c r="F13" s="1436" t="str">
        <f>IF(D13&lt;&gt;"",IF(続柄表示="非表示",IF(ISERROR(SEARCH(制御文字,VLOOKUP(D13,招待者ﾘｽﾄ,9,FALSE))),VLOOKUP(D13,招待者ﾘｽﾄ,9,FALSE),LEFT(VLOOKUP(D13,招待者ﾘｽﾄ,9,FALSE),SEARCH(制御文字,VLOOKUP(D13,招待者ﾘｽﾄ,9,FALSE))-1)),VLOOKUP(D13,招待者ﾘｽﾄ,9,FALSE)),"")</f>
        <v/>
      </c>
      <c r="G13" s="1437"/>
      <c r="H13" s="1437"/>
      <c r="I13" s="1437"/>
      <c r="J13" s="1437"/>
      <c r="K13" s="1438"/>
      <c r="L13" s="746"/>
    </row>
    <row r="14" spans="1:12" s="61" customFormat="1" ht="18.600000000000001" customHeight="1">
      <c r="A14" s="740"/>
      <c r="B14" s="741"/>
      <c r="C14" s="894" t="s">
        <v>764</v>
      </c>
      <c r="D14" s="1429"/>
      <c r="E14" s="1429"/>
      <c r="F14" s="1429"/>
      <c r="G14" s="1429"/>
      <c r="H14" s="1429"/>
      <c r="I14" s="1429"/>
      <c r="J14" s="1429"/>
      <c r="K14" s="1430"/>
      <c r="L14" s="738"/>
    </row>
    <row r="15" spans="1:12" s="61" customFormat="1" ht="18.600000000000001" customHeight="1">
      <c r="A15" s="742"/>
      <c r="B15" s="743"/>
      <c r="C15" s="1468" t="s">
        <v>765</v>
      </c>
      <c r="D15" s="1469"/>
      <c r="E15" s="1469"/>
      <c r="F15" s="1469"/>
      <c r="G15" s="1469"/>
      <c r="H15" s="1469"/>
      <c r="I15" s="1469"/>
      <c r="J15" s="1469"/>
      <c r="K15" s="1470"/>
      <c r="L15" s="1440"/>
    </row>
    <row r="16" spans="1:12" s="61" customFormat="1" ht="18.600000000000001" customHeight="1" thickBot="1">
      <c r="A16" s="744"/>
      <c r="B16" s="745"/>
      <c r="C16" s="1471"/>
      <c r="D16" s="1472"/>
      <c r="E16" s="1472"/>
      <c r="F16" s="1472"/>
      <c r="G16" s="1472"/>
      <c r="H16" s="1472"/>
      <c r="I16" s="1472"/>
      <c r="J16" s="1472"/>
      <c r="K16" s="1473"/>
      <c r="L16" s="1441"/>
    </row>
    <row r="17" spans="1:12" s="61" customFormat="1" ht="18.600000000000001" customHeight="1">
      <c r="A17" s="740"/>
      <c r="B17" s="741"/>
      <c r="C17" s="894" t="s">
        <v>770</v>
      </c>
      <c r="D17" s="1429"/>
      <c r="E17" s="1429"/>
      <c r="F17" s="1429"/>
      <c r="G17" s="1429"/>
      <c r="H17" s="1429"/>
      <c r="I17" s="1429"/>
      <c r="J17" s="1429"/>
      <c r="K17" s="1430"/>
      <c r="L17" s="738"/>
    </row>
    <row r="18" spans="1:12" s="61" customFormat="1" ht="18.600000000000001" customHeight="1">
      <c r="A18" s="742"/>
      <c r="B18" s="743"/>
      <c r="C18" s="750" t="s">
        <v>773</v>
      </c>
      <c r="D18" s="773" t="str">
        <f>IF('6.式場・料理他'!$D$261&lt;&gt;"",'6.式場・料理他'!$D$261,"")</f>
        <v/>
      </c>
      <c r="E18" s="727" t="str">
        <f>IF(D18&lt;&gt;"",VLOOKUP(D18,招待者ﾘｽﾄ,3,FALSE)&amp;" "&amp;VLOOKUP(D18,招待者ﾘｽﾄ,4,FALSE),"")</f>
        <v/>
      </c>
      <c r="F18" s="1442" t="str">
        <f>IF(D18&lt;&gt;"",IF(続柄表示="非表示",IF(ISERROR(SEARCH(制御文字,VLOOKUP(D18,招待者ﾘｽﾄ,9,FALSE))),VLOOKUP(D18,招待者ﾘｽﾄ,9,FALSE),LEFT(VLOOKUP(D18,招待者ﾘｽﾄ,9,FALSE),SEARCH(制御文字,VLOOKUP(D18,招待者ﾘｽﾄ,9,FALSE))-1)),VLOOKUP(D18,招待者ﾘｽﾄ,9,FALSE)),"")</f>
        <v/>
      </c>
      <c r="G18" s="1443"/>
      <c r="H18" s="1443"/>
      <c r="I18" s="1443"/>
      <c r="J18" s="1443"/>
      <c r="K18" s="1432"/>
      <c r="L18" s="739"/>
    </row>
    <row r="19" spans="1:12" s="61" customFormat="1" ht="18.600000000000001" customHeight="1">
      <c r="A19" s="742"/>
      <c r="B19" s="743"/>
      <c r="C19" s="750" t="s">
        <v>774</v>
      </c>
      <c r="D19" s="773" t="str">
        <f>IF('6.式場・料理他'!$D$262&lt;&gt;"",'6.式場・料理他'!$D$262,"")</f>
        <v/>
      </c>
      <c r="E19" s="727" t="str">
        <f>IF(D19&lt;&gt;"",VLOOKUP(D19,招待者ﾘｽﾄ,3,FALSE)&amp;" "&amp;VLOOKUP(D19,招待者ﾘｽﾄ,4,FALSE),"")</f>
        <v/>
      </c>
      <c r="F19" s="1442" t="str">
        <f>IF(D19&lt;&gt;"",IF(続柄表示="非表示",IF(ISERROR(SEARCH(制御文字,VLOOKUP(D19,招待者ﾘｽﾄ,9,FALSE))),VLOOKUP(D19,招待者ﾘｽﾄ,9,FALSE),LEFT(VLOOKUP(D19,招待者ﾘｽﾄ,9,FALSE),SEARCH(制御文字,VLOOKUP(D19,招待者ﾘｽﾄ,9,FALSE))-1)),VLOOKUP(D19,招待者ﾘｽﾄ,9,FALSE)),"")</f>
        <v/>
      </c>
      <c r="G19" s="1443"/>
      <c r="H19" s="1443"/>
      <c r="I19" s="1443"/>
      <c r="J19" s="1443"/>
      <c r="K19" s="1432"/>
      <c r="L19" s="739"/>
    </row>
    <row r="20" spans="1:12" s="61" customFormat="1" ht="18.600000000000001" customHeight="1">
      <c r="A20" s="742"/>
      <c r="B20" s="743"/>
      <c r="C20" s="750"/>
      <c r="D20" s="748"/>
      <c r="E20" s="727" t="str">
        <f>IF(D20&lt;&gt;"",VLOOKUP(D20,招待者ﾘｽﾄ,3,FALSE)&amp;" "&amp;VLOOKUP(D20,招待者ﾘｽﾄ,4,FALSE),"")</f>
        <v/>
      </c>
      <c r="F20" s="1442" t="str">
        <f>IF(D20&lt;&gt;"",IF(続柄表示="非表示",IF(ISERROR(SEARCH(制御文字,VLOOKUP(D20,招待者ﾘｽﾄ,9,FALSE))),VLOOKUP(D20,招待者ﾘｽﾄ,9,FALSE),LEFT(VLOOKUP(D20,招待者ﾘｽﾄ,9,FALSE),SEARCH(制御文字,VLOOKUP(D20,招待者ﾘｽﾄ,9,FALSE))-1)),VLOOKUP(D20,招待者ﾘｽﾄ,9,FALSE)),"")</f>
        <v/>
      </c>
      <c r="G20" s="1443"/>
      <c r="H20" s="1443"/>
      <c r="I20" s="1443"/>
      <c r="J20" s="1443"/>
      <c r="K20" s="1432"/>
      <c r="L20" s="739"/>
    </row>
    <row r="21" spans="1:12" s="61" customFormat="1" ht="18.600000000000001" customHeight="1" thickBot="1">
      <c r="A21" s="744"/>
      <c r="B21" s="745"/>
      <c r="C21" s="751"/>
      <c r="D21" s="749"/>
      <c r="E21" s="729" t="str">
        <f>IF(D21&lt;&gt;"",VLOOKUP(D21,招待者ﾘｽﾄ,3,FALSE)&amp;" "&amp;VLOOKUP(D21,招待者ﾘｽﾄ,4,FALSE),"")</f>
        <v/>
      </c>
      <c r="F21" s="1436" t="str">
        <f>IF(D21&lt;&gt;"",IF(続柄表示="非表示",IF(ISERROR(SEARCH(制御文字,VLOOKUP(D21,招待者ﾘｽﾄ,9,FALSE))),VLOOKUP(D21,招待者ﾘｽﾄ,9,FALSE),LEFT(VLOOKUP(D21,招待者ﾘｽﾄ,9,FALSE),SEARCH(制御文字,VLOOKUP(D21,招待者ﾘｽﾄ,9,FALSE))-1)),VLOOKUP(D21,招待者ﾘｽﾄ,9,FALSE)),"")</f>
        <v/>
      </c>
      <c r="G21" s="1437"/>
      <c r="H21" s="1437"/>
      <c r="I21" s="1437"/>
      <c r="J21" s="1437"/>
      <c r="K21" s="1438"/>
      <c r="L21" s="746"/>
    </row>
    <row r="22" spans="1:12" s="61" customFormat="1" ht="18.600000000000001" customHeight="1">
      <c r="A22" s="740"/>
      <c r="B22" s="741"/>
      <c r="C22" s="904" t="s">
        <v>764</v>
      </c>
      <c r="D22" s="1429" t="s">
        <v>788</v>
      </c>
      <c r="E22" s="1429"/>
      <c r="F22" s="1429"/>
      <c r="G22" s="1429"/>
      <c r="H22" s="1429"/>
      <c r="I22" s="1429"/>
      <c r="J22" s="1429"/>
      <c r="K22" s="1430"/>
      <c r="L22" s="738"/>
    </row>
    <row r="23" spans="1:12" s="61" customFormat="1" ht="18.600000000000001" customHeight="1">
      <c r="A23" s="742"/>
      <c r="B23" s="743"/>
      <c r="C23" s="1468" t="s">
        <v>765</v>
      </c>
      <c r="D23" s="1469"/>
      <c r="E23" s="1469"/>
      <c r="F23" s="1469"/>
      <c r="G23" s="1469"/>
      <c r="H23" s="1469"/>
      <c r="I23" s="1469"/>
      <c r="J23" s="1469"/>
      <c r="K23" s="1470"/>
      <c r="L23" s="1440"/>
    </row>
    <row r="24" spans="1:12" s="61" customFormat="1" ht="18.600000000000001" customHeight="1" thickBot="1">
      <c r="A24" s="744"/>
      <c r="B24" s="745"/>
      <c r="C24" s="1471"/>
      <c r="D24" s="1472"/>
      <c r="E24" s="1472"/>
      <c r="F24" s="1472"/>
      <c r="G24" s="1472"/>
      <c r="H24" s="1472"/>
      <c r="I24" s="1472"/>
      <c r="J24" s="1472"/>
      <c r="K24" s="1473"/>
      <c r="L24" s="1441"/>
    </row>
    <row r="25" spans="1:12" s="61" customFormat="1" ht="18.600000000000001" customHeight="1">
      <c r="A25" s="740"/>
      <c r="B25" s="741"/>
      <c r="C25" s="894" t="s">
        <v>770</v>
      </c>
      <c r="D25" s="1429" t="s">
        <v>789</v>
      </c>
      <c r="E25" s="1429"/>
      <c r="F25" s="1429"/>
      <c r="G25" s="1429"/>
      <c r="H25" s="1429"/>
      <c r="I25" s="1429"/>
      <c r="J25" s="1429"/>
      <c r="K25" s="1430"/>
      <c r="L25" s="738"/>
    </row>
    <row r="26" spans="1:12" s="61" customFormat="1" ht="18.600000000000001" customHeight="1">
      <c r="A26" s="742"/>
      <c r="B26" s="743"/>
      <c r="C26" s="1433"/>
      <c r="D26" s="1434"/>
      <c r="E26" s="1434"/>
      <c r="F26" s="1434"/>
      <c r="G26" s="1434"/>
      <c r="H26" s="1434"/>
      <c r="I26" s="1434"/>
      <c r="J26" s="1434"/>
      <c r="K26" s="1435"/>
      <c r="L26" s="739"/>
    </row>
    <row r="27" spans="1:12" s="61" customFormat="1" ht="18.600000000000001" customHeight="1">
      <c r="A27" s="742"/>
      <c r="B27" s="743"/>
      <c r="C27" s="750" t="s">
        <v>775</v>
      </c>
      <c r="D27" s="773" t="str">
        <f>IF('6.式場・料理他'!$D$263&lt;&gt;"",'6.式場・料理他'!$D$263,"")</f>
        <v/>
      </c>
      <c r="E27" s="727" t="str">
        <f>IF(D27&lt;&gt;"",VLOOKUP(D27,招待者ﾘｽﾄ,3,FALSE)&amp;" "&amp;VLOOKUP(D27,招待者ﾘｽﾄ,4,FALSE),"")</f>
        <v/>
      </c>
      <c r="F27" s="1442" t="str">
        <f>IF(D27&lt;&gt;"",IF(続柄表示="非表示",IF(ISERROR(SEARCH(制御文字,VLOOKUP(D27,招待者ﾘｽﾄ,9,FALSE))),VLOOKUP(D27,招待者ﾘｽﾄ,9,FALSE),LEFT(VLOOKUP(D27,招待者ﾘｽﾄ,9,FALSE),SEARCH(制御文字,VLOOKUP(D27,招待者ﾘｽﾄ,9,FALSE))-1)),VLOOKUP(D27,招待者ﾘｽﾄ,9,FALSE)),"")</f>
        <v/>
      </c>
      <c r="G27" s="1443"/>
      <c r="H27" s="1443"/>
      <c r="I27" s="1443"/>
      <c r="J27" s="1443"/>
      <c r="K27" s="1432"/>
      <c r="L27" s="739"/>
    </row>
    <row r="28" spans="1:12" s="61" customFormat="1" ht="18.600000000000001" customHeight="1">
      <c r="A28" s="742"/>
      <c r="B28" s="743"/>
      <c r="C28" s="750" t="s">
        <v>776</v>
      </c>
      <c r="D28" s="773" t="str">
        <f>IF('6.式場・料理他'!$D$264&lt;&gt;"",'6.式場・料理他'!$D$264,"")</f>
        <v/>
      </c>
      <c r="E28" s="727" t="str">
        <f>IF(D28&lt;&gt;"",VLOOKUP(D28,招待者ﾘｽﾄ,3,FALSE)&amp;" "&amp;VLOOKUP(D28,招待者ﾘｽﾄ,4,FALSE),"")</f>
        <v/>
      </c>
      <c r="F28" s="1442" t="str">
        <f>IF(D28&lt;&gt;"",IF(続柄表示="非表示",IF(ISERROR(SEARCH(制御文字,VLOOKUP(D28,招待者ﾘｽﾄ,9,FALSE))),VLOOKUP(D28,招待者ﾘｽﾄ,9,FALSE),LEFT(VLOOKUP(D28,招待者ﾘｽﾄ,9,FALSE),SEARCH(制御文字,VLOOKUP(D28,招待者ﾘｽﾄ,9,FALSE))-1)),VLOOKUP(D28,招待者ﾘｽﾄ,9,FALSE)),"")</f>
        <v/>
      </c>
      <c r="G28" s="1443"/>
      <c r="H28" s="1443"/>
      <c r="I28" s="1443"/>
      <c r="J28" s="1443"/>
      <c r="K28" s="1432"/>
      <c r="L28" s="739"/>
    </row>
    <row r="29" spans="1:12" s="61" customFormat="1" ht="18.600000000000001" customHeight="1">
      <c r="A29" s="742"/>
      <c r="B29" s="743"/>
      <c r="C29" s="750" t="s">
        <v>777</v>
      </c>
      <c r="D29" s="773" t="str">
        <f>IF('6.式場・料理他'!$D$265&lt;&gt;"",'6.式場・料理他'!$D$265,"")</f>
        <v/>
      </c>
      <c r="E29" s="727" t="str">
        <f>IF(D29&lt;&gt;"",VLOOKUP(D29,招待者ﾘｽﾄ,3,FALSE)&amp;" "&amp;VLOOKUP(D29,招待者ﾘｽﾄ,4,FALSE),"")</f>
        <v/>
      </c>
      <c r="F29" s="1442" t="str">
        <f>IF(D29&lt;&gt;"",IF(続柄表示="非表示",IF(ISERROR(SEARCH(制御文字,VLOOKUP(D29,招待者ﾘｽﾄ,9,FALSE))),VLOOKUP(D29,招待者ﾘｽﾄ,9,FALSE),LEFT(VLOOKUP(D29,招待者ﾘｽﾄ,9,FALSE),SEARCH(制御文字,VLOOKUP(D29,招待者ﾘｽﾄ,9,FALSE))-1)),VLOOKUP(D29,招待者ﾘｽﾄ,9,FALSE)),"")</f>
        <v/>
      </c>
      <c r="G29" s="1443"/>
      <c r="H29" s="1443"/>
      <c r="I29" s="1443"/>
      <c r="J29" s="1443"/>
      <c r="K29" s="1432"/>
      <c r="L29" s="739"/>
    </row>
    <row r="30" spans="1:12" s="61" customFormat="1" ht="18.600000000000001" customHeight="1" thickBot="1">
      <c r="A30" s="744"/>
      <c r="B30" s="745"/>
      <c r="C30" s="902" t="s">
        <v>778</v>
      </c>
      <c r="D30" s="775" t="str">
        <f>IF('6.式場・料理他'!$D$266&lt;&gt;"",'6.式場・料理他'!$D$266,"")</f>
        <v/>
      </c>
      <c r="E30" s="728" t="str">
        <f>IF(D30&lt;&gt;"",VLOOKUP(D30,招待者ﾘｽﾄ,3,FALSE)&amp;" "&amp;VLOOKUP(D30,招待者ﾘｽﾄ,4,FALSE),"")</f>
        <v/>
      </c>
      <c r="F30" s="1436" t="str">
        <f>IF(D30&lt;&gt;"",IF(続柄表示="非表示",IF(ISERROR(SEARCH(制御文字,VLOOKUP(D30,招待者ﾘｽﾄ,9,FALSE))),VLOOKUP(D30,招待者ﾘｽﾄ,9,FALSE),LEFT(VLOOKUP(D30,招待者ﾘｽﾄ,9,FALSE),SEARCH(制御文字,VLOOKUP(D30,招待者ﾘｽﾄ,9,FALSE))-1)),VLOOKUP(D30,招待者ﾘｽﾄ,9,FALSE)),"")</f>
        <v/>
      </c>
      <c r="G30" s="1437"/>
      <c r="H30" s="1437"/>
      <c r="I30" s="1437"/>
      <c r="J30" s="1437"/>
      <c r="K30" s="1438"/>
      <c r="L30" s="747"/>
    </row>
    <row r="31" spans="1:12" s="61" customFormat="1" ht="18.600000000000001" customHeight="1">
      <c r="A31" s="742"/>
      <c r="B31" s="743"/>
      <c r="C31" s="903" t="s">
        <v>767</v>
      </c>
      <c r="D31" s="1439" t="s">
        <v>784</v>
      </c>
      <c r="E31" s="1429"/>
      <c r="F31" s="1429"/>
      <c r="G31" s="1429"/>
      <c r="H31" s="1429"/>
      <c r="I31" s="1429"/>
      <c r="J31" s="1429"/>
      <c r="K31" s="1430"/>
      <c r="L31" s="738"/>
    </row>
    <row r="32" spans="1:12" s="61" customFormat="1" ht="18.600000000000001" customHeight="1">
      <c r="A32" s="742"/>
      <c r="B32" s="743"/>
      <c r="C32" s="750" t="s">
        <v>779</v>
      </c>
      <c r="D32" s="1433" t="s">
        <v>785</v>
      </c>
      <c r="E32" s="1434"/>
      <c r="F32" s="1434"/>
      <c r="G32" s="1434"/>
      <c r="H32" s="1434"/>
      <c r="I32" s="1434"/>
      <c r="J32" s="1434"/>
      <c r="K32" s="1435"/>
      <c r="L32" s="739"/>
    </row>
    <row r="33" spans="1:12" s="61" customFormat="1" ht="18.600000000000001" customHeight="1">
      <c r="A33" s="742"/>
      <c r="B33" s="743"/>
      <c r="C33" s="750" t="s">
        <v>768</v>
      </c>
      <c r="D33" s="1433" t="s">
        <v>786</v>
      </c>
      <c r="E33" s="1434"/>
      <c r="F33" s="1434"/>
      <c r="G33" s="1434"/>
      <c r="H33" s="1434"/>
      <c r="I33" s="1434"/>
      <c r="J33" s="1434"/>
      <c r="K33" s="1435"/>
      <c r="L33" s="739"/>
    </row>
    <row r="34" spans="1:12" s="61" customFormat="1" ht="18.600000000000001" customHeight="1">
      <c r="A34" s="742"/>
      <c r="B34" s="743"/>
      <c r="C34" s="750" t="s">
        <v>780</v>
      </c>
      <c r="D34" s="773" t="str">
        <f>IF('6.式場・料理他'!$D$273&lt;&gt;"",'6.式場・料理他'!$D$273,"")</f>
        <v/>
      </c>
      <c r="E34" s="727" t="str">
        <f>IF(D34&lt;&gt;"",VLOOKUP(D34,招待者ﾘｽﾄ,3,FALSE)&amp;" "&amp;VLOOKUP(D34,招待者ﾘｽﾄ,4,FALSE),"")</f>
        <v/>
      </c>
      <c r="F34" s="773" t="str">
        <f>IF('6.式場・料理他'!$D$274&lt;&gt;"",'6.式場・料理他'!$D$274,"")</f>
        <v/>
      </c>
      <c r="G34" s="1431" t="str">
        <f>IF(F34&lt;&gt;"",VLOOKUP(F34,招待者ﾘｽﾄ,3,FALSE)&amp;" "&amp;VLOOKUP(F34,招待者ﾘｽﾄ,4,FALSE),"")</f>
        <v/>
      </c>
      <c r="H34" s="1432" t="str">
        <f>IF(G34&lt;&gt;"",VLOOKUP(G34,招待者ﾘｽﾄ,3,FALSE)&amp;" "&amp;VLOOKUP(G34,招待者ﾘｽﾄ,4,FALSE),"")</f>
        <v/>
      </c>
      <c r="I34" s="1433"/>
      <c r="J34" s="1434"/>
      <c r="K34" s="1435"/>
      <c r="L34" s="739"/>
    </row>
    <row r="35" spans="1:12" s="61" customFormat="1" ht="18.600000000000001" customHeight="1">
      <c r="A35" s="742"/>
      <c r="B35" s="743"/>
      <c r="C35" s="750" t="s">
        <v>790</v>
      </c>
      <c r="D35" s="1482" t="s">
        <v>787</v>
      </c>
      <c r="E35" s="1483"/>
      <c r="F35" s="1483"/>
      <c r="G35" s="1483"/>
      <c r="H35" s="1483"/>
      <c r="I35" s="1483"/>
      <c r="J35" s="1483"/>
      <c r="K35" s="1484"/>
      <c r="L35" s="739"/>
    </row>
    <row r="36" spans="1:12" s="61" customFormat="1" ht="18.600000000000001" customHeight="1" thickBot="1">
      <c r="A36" s="744"/>
      <c r="B36" s="745"/>
      <c r="C36" s="751" t="s">
        <v>781</v>
      </c>
      <c r="D36" s="1452" t="s">
        <v>1157</v>
      </c>
      <c r="E36" s="1453"/>
      <c r="F36" s="1453"/>
      <c r="G36" s="1453"/>
      <c r="H36" s="1453"/>
      <c r="I36" s="1453"/>
      <c r="J36" s="1453"/>
      <c r="K36" s="1454"/>
      <c r="L36" s="746"/>
    </row>
    <row r="37" spans="1:12" s="83" customFormat="1" ht="18.600000000000001" customHeight="1" thickBot="1">
      <c r="A37" s="736"/>
      <c r="B37" s="736"/>
      <c r="C37" s="1489" t="s">
        <v>766</v>
      </c>
      <c r="D37" s="1489"/>
      <c r="E37" s="1489"/>
      <c r="F37" s="1489"/>
      <c r="G37" s="1489"/>
      <c r="H37" s="1489"/>
      <c r="I37" s="1489"/>
      <c r="J37" s="1489"/>
      <c r="K37" s="1489"/>
      <c r="L37" s="737"/>
    </row>
    <row r="38" spans="1:12" ht="18.600000000000001" customHeight="1">
      <c r="A38" s="730" t="s">
        <v>213</v>
      </c>
      <c r="B38" s="1427"/>
      <c r="C38" s="1427"/>
      <c r="D38" s="1427"/>
      <c r="E38" s="1427"/>
      <c r="F38" s="1427"/>
      <c r="G38" s="1427"/>
      <c r="H38" s="1427"/>
      <c r="I38" s="1427"/>
      <c r="J38" s="1427"/>
      <c r="K38" s="1427"/>
      <c r="L38" s="1428"/>
    </row>
    <row r="39" spans="1:12" ht="18.600000000000001" customHeight="1">
      <c r="A39" s="731"/>
      <c r="B39" s="1485"/>
      <c r="C39" s="1485"/>
      <c r="D39" s="1485"/>
      <c r="E39" s="1485"/>
      <c r="F39" s="1485"/>
      <c r="G39" s="1485"/>
      <c r="H39" s="1485"/>
      <c r="I39" s="1485"/>
      <c r="J39" s="1485"/>
      <c r="K39" s="1485"/>
      <c r="L39" s="1486"/>
    </row>
    <row r="40" spans="1:12" ht="18.600000000000001" customHeight="1" thickBot="1">
      <c r="A40" s="732"/>
      <c r="B40" s="1476"/>
      <c r="C40" s="1476"/>
      <c r="D40" s="1476"/>
      <c r="E40" s="1476"/>
      <c r="F40" s="1476"/>
      <c r="G40" s="1476"/>
      <c r="H40" s="1476"/>
      <c r="I40" s="1476"/>
      <c r="J40" s="1476"/>
      <c r="K40" s="1476"/>
      <c r="L40" s="1477"/>
    </row>
    <row r="41" spans="1:12" ht="8.25" customHeight="1">
      <c r="A41" s="62"/>
      <c r="B41" s="62"/>
      <c r="C41" s="62"/>
      <c r="D41" s="62"/>
      <c r="E41" s="62"/>
      <c r="F41" s="62"/>
      <c r="G41" s="62"/>
      <c r="H41" s="62"/>
      <c r="I41" s="62"/>
      <c r="J41" s="62"/>
      <c r="K41" s="62"/>
      <c r="L41" s="62"/>
    </row>
    <row r="42" spans="1:12" ht="14.25" customHeight="1">
      <c r="A42" s="1426">
        <f>'6.式場・料理他'!$B$289</f>
        <v>0</v>
      </c>
      <c r="B42" s="1426"/>
      <c r="C42" s="1426"/>
      <c r="D42" s="1426"/>
      <c r="E42" s="1426"/>
      <c r="F42" s="1426"/>
      <c r="G42" s="1426"/>
      <c r="H42" s="1426"/>
      <c r="I42" s="1426"/>
      <c r="J42" s="1426"/>
      <c r="K42" s="1426"/>
      <c r="L42" s="1426"/>
    </row>
    <row r="43" spans="1:12" ht="14.25" customHeight="1">
      <c r="A43" s="1426">
        <f>'6.式場・料理他'!$B$291</f>
        <v>0</v>
      </c>
      <c r="B43" s="1426"/>
      <c r="C43" s="1426"/>
      <c r="D43" s="1426"/>
      <c r="E43" s="1426"/>
      <c r="F43" s="1426"/>
      <c r="G43" s="1426"/>
      <c r="H43" s="1426"/>
      <c r="I43" s="1426"/>
      <c r="J43" s="1426"/>
      <c r="K43" s="1426"/>
      <c r="L43" s="1426"/>
    </row>
    <row r="44" spans="1:12" ht="17.45" customHeight="1">
      <c r="A44" s="61"/>
      <c r="B44" s="61"/>
      <c r="C44" s="61"/>
      <c r="D44" s="61"/>
      <c r="E44" s="61"/>
      <c r="F44" s="61"/>
      <c r="G44" s="61"/>
      <c r="H44" s="61"/>
      <c r="I44" s="61"/>
      <c r="J44" s="61"/>
      <c r="K44" s="61"/>
      <c r="L44" s="61"/>
    </row>
    <row r="45" spans="1:12" ht="17.45" customHeight="1"/>
    <row r="46" spans="1:12" ht="17.45" customHeight="1"/>
    <row r="47" spans="1:12" ht="17.45" customHeight="1"/>
    <row r="48" spans="1:12" ht="17.45" customHeight="1"/>
    <row r="49" ht="17.45" customHeight="1"/>
    <row r="50" ht="17.45" customHeight="1"/>
    <row r="51" ht="17.45" customHeight="1"/>
    <row r="52" ht="17.45" customHeight="1"/>
    <row r="53" ht="17.45" customHeight="1"/>
    <row r="54" ht="17.45" customHeight="1"/>
    <row r="55" ht="17.45" customHeight="1"/>
    <row r="56" ht="17.45" customHeight="1"/>
    <row r="57" ht="17.45" customHeight="1"/>
    <row r="58" ht="17.45" customHeight="1"/>
    <row r="59" ht="17.45" customHeight="1"/>
    <row r="60" ht="17.45" customHeight="1"/>
    <row r="61" ht="17.45" customHeight="1"/>
    <row r="62" ht="17.45" customHeight="1"/>
    <row r="63" ht="17.45" customHeight="1"/>
    <row r="64" ht="17.45" customHeight="1"/>
    <row r="65" ht="17.45" customHeight="1"/>
    <row r="66" ht="17.45" customHeight="1"/>
    <row r="67" ht="17.45" customHeight="1"/>
    <row r="68" ht="17.45" customHeight="1"/>
    <row r="69" ht="17.45" customHeight="1"/>
    <row r="70" ht="17.45" customHeight="1"/>
    <row r="71" ht="17.45" customHeight="1"/>
    <row r="72" ht="17.45" customHeight="1"/>
    <row r="73" ht="17.45" customHeight="1"/>
    <row r="74" ht="17.45" customHeight="1"/>
    <row r="75" ht="17.45" customHeight="1"/>
    <row r="76" ht="17.45" customHeight="1"/>
    <row r="77" ht="17.45" customHeight="1"/>
    <row r="78" ht="17.45" customHeight="1"/>
    <row r="79" ht="17.45" customHeight="1"/>
    <row r="80" ht="17.45" customHeight="1"/>
    <row r="81" ht="17.45" customHeight="1"/>
    <row r="82" ht="17.45" customHeight="1"/>
    <row r="83" ht="12"/>
    <row r="84" ht="8.25" customHeight="1"/>
    <row r="85" ht="17.45" customHeight="1"/>
    <row r="86" ht="17.45" customHeight="1"/>
    <row r="87" ht="17.45" customHeight="1"/>
    <row r="88" ht="17.45" customHeight="1"/>
    <row r="89" ht="17.45" customHeight="1"/>
    <row r="90" ht="17.45" customHeight="1"/>
    <row r="91" ht="17.45" customHeight="1"/>
    <row r="92" ht="17.45" customHeight="1"/>
    <row r="93" ht="17.45" customHeight="1"/>
    <row r="94" ht="17.45" customHeight="1"/>
    <row r="95" ht="17.45" customHeight="1"/>
    <row r="96" ht="17.45" customHeight="1"/>
    <row r="97" ht="17.45" customHeight="1"/>
    <row r="98" ht="17.45" customHeight="1"/>
    <row r="99" ht="17.45" customHeight="1"/>
    <row r="100" ht="17.45" customHeight="1"/>
    <row r="101" ht="17.45" customHeight="1"/>
    <row r="102" ht="17.45" customHeight="1"/>
    <row r="103" ht="17.45" customHeight="1"/>
    <row r="104" ht="17.45" customHeight="1"/>
    <row r="105" ht="17.45" customHeight="1"/>
    <row r="106" ht="17.45" customHeight="1"/>
    <row r="107" ht="17.45" customHeight="1"/>
    <row r="108" ht="17.45" customHeight="1"/>
    <row r="109" ht="17.45" customHeight="1"/>
    <row r="110" ht="17.45" customHeight="1"/>
    <row r="111" ht="17.45" customHeight="1"/>
    <row r="112" ht="17.45" customHeight="1"/>
    <row r="113" ht="17.45" customHeight="1"/>
    <row r="114" ht="17.45" customHeight="1"/>
    <row r="115" ht="17.45" customHeight="1"/>
    <row r="116" ht="17.45" customHeight="1"/>
    <row r="117" ht="17.45" customHeight="1"/>
    <row r="118" ht="17.45" customHeight="1"/>
    <row r="119" ht="17.45" customHeight="1"/>
    <row r="120" ht="17.45" customHeight="1"/>
    <row r="121" ht="17.45" customHeight="1"/>
    <row r="122" ht="17.45" customHeight="1"/>
    <row r="123" ht="17.45" customHeight="1"/>
    <row r="124" ht="17.45" customHeight="1"/>
    <row r="125" ht="17.45" customHeight="1"/>
    <row r="126" ht="17.45" customHeight="1"/>
    <row r="127" ht="17.45" customHeight="1"/>
  </sheetData>
  <sheetProtection password="CF2B" sheet="1" objects="1" scenarios="1" formatCells="0" formatColumns="0" formatRows="0" autoFilter="0" pivotTables="0"/>
  <mergeCells count="54">
    <mergeCell ref="A1:L1"/>
    <mergeCell ref="B40:L40"/>
    <mergeCell ref="A4:C4"/>
    <mergeCell ref="D4:E4"/>
    <mergeCell ref="D33:K33"/>
    <mergeCell ref="D35:K35"/>
    <mergeCell ref="B39:L39"/>
    <mergeCell ref="D25:K25"/>
    <mergeCell ref="F13:K13"/>
    <mergeCell ref="H4:I4"/>
    <mergeCell ref="C15:K16"/>
    <mergeCell ref="L15:L16"/>
    <mergeCell ref="D8:K8"/>
    <mergeCell ref="C37:K37"/>
    <mergeCell ref="C26:K26"/>
    <mergeCell ref="F11:K11"/>
    <mergeCell ref="D7:I7"/>
    <mergeCell ref="J6:K6"/>
    <mergeCell ref="J7:K7"/>
    <mergeCell ref="H3:I3"/>
    <mergeCell ref="A5:B5"/>
    <mergeCell ref="F5:I5"/>
    <mergeCell ref="J5:K5"/>
    <mergeCell ref="D5:E5"/>
    <mergeCell ref="K3:L3"/>
    <mergeCell ref="D14:K14"/>
    <mergeCell ref="C12:K12"/>
    <mergeCell ref="F9:K9"/>
    <mergeCell ref="F10:K10"/>
    <mergeCell ref="D36:K36"/>
    <mergeCell ref="F27:K27"/>
    <mergeCell ref="F28:K28"/>
    <mergeCell ref="F29:K29"/>
    <mergeCell ref="C23:K24"/>
    <mergeCell ref="K4:L4"/>
    <mergeCell ref="A3:D3"/>
    <mergeCell ref="F3:G3"/>
    <mergeCell ref="F4:G4"/>
    <mergeCell ref="D6:I6"/>
    <mergeCell ref="A43:L43"/>
    <mergeCell ref="B38:L38"/>
    <mergeCell ref="D17:K17"/>
    <mergeCell ref="G34:H34"/>
    <mergeCell ref="I34:K34"/>
    <mergeCell ref="F30:K30"/>
    <mergeCell ref="D31:K31"/>
    <mergeCell ref="D32:K32"/>
    <mergeCell ref="L23:L24"/>
    <mergeCell ref="D22:K22"/>
    <mergeCell ref="F18:K18"/>
    <mergeCell ref="F19:K19"/>
    <mergeCell ref="F20:K20"/>
    <mergeCell ref="F21:K21"/>
    <mergeCell ref="A42:L42"/>
  </mergeCells>
  <phoneticPr fontId="13"/>
  <pageMargins left="0.7" right="0.35" top="0.63" bottom="0.69" header="0.51200000000000001" footer="0.53"/>
  <pageSetup paperSize="9" orientation="portrait" horizontalDpi="300" verticalDpi="300" r:id="rId1"/>
  <headerFooter alignWithMargins="0">
    <oddFooter>&amp;R&amp;D &amp;T</oddFooter>
  </headerFooter>
</worksheet>
</file>

<file path=xl/worksheets/sheet17.xml><?xml version="1.0" encoding="utf-8"?>
<worksheet xmlns="http://schemas.openxmlformats.org/spreadsheetml/2006/main" xmlns:r="http://schemas.openxmlformats.org/officeDocument/2006/relationships">
  <sheetPr codeName="Sheet16"/>
  <dimension ref="A1"/>
  <sheetViews>
    <sheetView workbookViewId="0"/>
  </sheetViews>
  <sheetFormatPr defaultRowHeight="12"/>
  <sheetData/>
  <phoneticPr fontId="13"/>
  <pageMargins left="0.78700000000000003" right="0.78700000000000003" top="0.98399999999999999" bottom="0.98399999999999999" header="0.51200000000000001" footer="0.51200000000000001"/>
  <headerFooter alignWithMargins="0"/>
</worksheet>
</file>

<file path=xl/worksheets/sheet18.xml><?xml version="1.0" encoding="utf-8"?>
<worksheet xmlns="http://schemas.openxmlformats.org/spreadsheetml/2006/main" xmlns:r="http://schemas.openxmlformats.org/officeDocument/2006/relationships">
  <sheetPr codeName="Sheet17"/>
  <dimension ref="A1"/>
  <sheetViews>
    <sheetView workbookViewId="0">
      <selection activeCell="G7" sqref="G7"/>
    </sheetView>
  </sheetViews>
  <sheetFormatPr defaultRowHeight="12"/>
  <sheetData/>
  <phoneticPr fontId="13"/>
  <pageMargins left="0.78700000000000003" right="0.78700000000000003" top="0.98399999999999999" bottom="0.98399999999999999" header="0.51200000000000001" footer="0.5120000000000000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18</vt:i4>
      </vt:variant>
      <vt:variant>
        <vt:lpstr>名前付き一覧</vt:lpstr>
      </vt:variant>
      <vt:variant>
        <vt:i4>145</vt:i4>
      </vt:variant>
    </vt:vector>
  </HeadingPairs>
  <TitlesOfParts>
    <vt:vector size="163" baseType="lpstr">
      <vt:lpstr>1.基本情報</vt:lpstr>
      <vt:lpstr>1.1申送事項</vt:lpstr>
      <vt:lpstr>操作ガイド</vt:lpstr>
      <vt:lpstr>招待者一覧 (ｻﾝﾌﾟﾙ)</vt:lpstr>
      <vt:lpstr>2.招待者一覧</vt:lpstr>
      <vt:lpstr>3.席次入力</vt:lpstr>
      <vt:lpstr>4.席札</vt:lpstr>
      <vt:lpstr>5.ﾃｰﾌﾞﾙﾚｲｱｳﾄ</vt:lpstr>
      <vt:lpstr>6.式場・料理他</vt:lpstr>
      <vt:lpstr>7.集計表</vt:lpstr>
      <vt:lpstr>8.ﾃｰﾌﾞﾙ属性</vt:lpstr>
      <vt:lpstr>9.椅子属性</vt:lpstr>
      <vt:lpstr>10.ご親族リスト</vt:lpstr>
      <vt:lpstr>11.受付名簿</vt:lpstr>
      <vt:lpstr>12.宿泊名簿</vt:lpstr>
      <vt:lpstr>13.進行表</vt:lpstr>
      <vt:lpstr>14.</vt:lpstr>
      <vt:lpstr>15.</vt:lpstr>
      <vt:lpstr>「1.ご婚礼情報」シートへの入力について</vt:lpstr>
      <vt:lpstr>「2.招待者一覧」シートへの入力について</vt:lpstr>
      <vt:lpstr>「7.集計表」シートについて</vt:lpstr>
      <vt:lpstr>FieldA1</vt:lpstr>
      <vt:lpstr>FieldA2</vt:lpstr>
      <vt:lpstr>FieldA3</vt:lpstr>
      <vt:lpstr>FieldB1</vt:lpstr>
      <vt:lpstr>FieldB2</vt:lpstr>
      <vt:lpstr>FieldB3</vt:lpstr>
      <vt:lpstr>FieldC1</vt:lpstr>
      <vt:lpstr>FieldC2</vt:lpstr>
      <vt:lpstr>FieldC3</vt:lpstr>
      <vt:lpstr>'1.1申送事項'!Print_Area</vt:lpstr>
      <vt:lpstr>'1.基本情報'!Print_Area</vt:lpstr>
      <vt:lpstr>'2.招待者一覧'!Print_Area</vt:lpstr>
      <vt:lpstr>'7.集計表'!Print_Area</vt:lpstr>
      <vt:lpstr>'8.ﾃｰﾌﾞﾙ属性'!Print_Area</vt:lpstr>
      <vt:lpstr>'招待者一覧 (ｻﾝﾌﾟﾙ)'!Print_Area</vt:lpstr>
      <vt:lpstr>操作ガイド!Print_Area</vt:lpstr>
      <vt:lpstr>'1.1申送事項'!Print_Titles</vt:lpstr>
      <vt:lpstr>'2.招待者一覧'!Print_Titles</vt:lpstr>
      <vt:lpstr>'4.席札'!Print_Titles</vt:lpstr>
      <vt:lpstr>'招待者一覧 (ｻﾝﾌﾟﾙ)'!Print_Titles</vt:lpstr>
      <vt:lpstr>'招待者一覧 (ｻﾝﾌﾟﾙ)'!お名前</vt:lpstr>
      <vt:lpstr>お名前</vt:lpstr>
      <vt:lpstr>システム日</vt:lpstr>
      <vt:lpstr>タイトル１</vt:lpstr>
      <vt:lpstr>タイトル１０</vt:lpstr>
      <vt:lpstr>タイトル１１</vt:lpstr>
      <vt:lpstr>タイトル１２</vt:lpstr>
      <vt:lpstr>タイトル１３</vt:lpstr>
      <vt:lpstr>タイトル１４</vt:lpstr>
      <vt:lpstr>タイトル１５</vt:lpstr>
      <vt:lpstr>タイトル２</vt:lpstr>
      <vt:lpstr>タイトル３</vt:lpstr>
      <vt:lpstr>タイトル４</vt:lpstr>
      <vt:lpstr>タイトル７</vt:lpstr>
      <vt:lpstr>ﾃｰﾌﾞﾙﾀｲﾌﾟ</vt:lpstr>
      <vt:lpstr>ﾃｰﾌﾞﾙ形状</vt:lpstr>
      <vt:lpstr>ﾃｰﾌﾞﾙ数</vt:lpstr>
      <vt:lpstr>ﾃｰﾌﾞﾙ配列</vt:lpstr>
      <vt:lpstr>ﾃｰﾌﾞﾙ名</vt:lpstr>
      <vt:lpstr>ﾃｰﾌﾞﾙ名2</vt:lpstr>
      <vt:lpstr>パスワード</vt:lpstr>
      <vt:lpstr>フリガナ表示</vt:lpstr>
      <vt:lpstr>レイアウト書式</vt:lpstr>
      <vt:lpstr>椅子数</vt:lpstr>
      <vt:lpstr>椅子数リスト</vt:lpstr>
      <vt:lpstr>'招待者一覧 (ｻﾝﾌﾟﾙ)'!一覧引出物</vt:lpstr>
      <vt:lpstr>一覧引出物</vt:lpstr>
      <vt:lpstr>'招待者一覧 (ｻﾝﾌﾟﾙ)'!一覧新郎新婦側</vt:lpstr>
      <vt:lpstr>一覧新郎新婦側</vt:lpstr>
      <vt:lpstr>'招待者一覧 (ｻﾝﾌﾟﾙ)'!一覧料理</vt:lpstr>
      <vt:lpstr>一覧料理</vt:lpstr>
      <vt:lpstr>引出物</vt:lpstr>
      <vt:lpstr>引出物ﾀｲﾌﾟ</vt:lpstr>
      <vt:lpstr>引出物タイプ2</vt:lpstr>
      <vt:lpstr>引出物集計</vt:lpstr>
      <vt:lpstr>宴会名</vt:lpstr>
      <vt:lpstr>管理ID</vt:lpstr>
      <vt:lpstr>既婚未婚</vt:lpstr>
      <vt:lpstr>挙式</vt:lpstr>
      <vt:lpstr>挙式会場</vt:lpstr>
      <vt:lpstr>挙式時間</vt:lpstr>
      <vt:lpstr>挙式日</vt:lpstr>
      <vt:lpstr>挙式分</vt:lpstr>
      <vt:lpstr>挙式曜日六曜</vt:lpstr>
      <vt:lpstr>敬称文字</vt:lpstr>
      <vt:lpstr>高砂</vt:lpstr>
      <vt:lpstr>'招待者一覧 (ｻﾝﾌﾟﾙ)'!子供</vt:lpstr>
      <vt:lpstr>子供</vt:lpstr>
      <vt:lpstr>子供列選択</vt:lpstr>
      <vt:lpstr>氏名</vt:lpstr>
      <vt:lpstr>式場</vt:lpstr>
      <vt:lpstr>式場名リスト</vt:lpstr>
      <vt:lpstr>修正V3.0.0.8</vt:lpstr>
      <vt:lpstr>修正V3.0.1.0</vt:lpstr>
      <vt:lpstr>修正V3.1.1.2</vt:lpstr>
      <vt:lpstr>集計表へのリンク</vt:lpstr>
      <vt:lpstr>宿泊</vt:lpstr>
      <vt:lpstr>宿泊分類</vt:lpstr>
      <vt:lpstr>'招待者一覧 (ｻﾝﾌﾟﾙ)'!出欠</vt:lpstr>
      <vt:lpstr>出欠</vt:lpstr>
      <vt:lpstr>商品記号</vt:lpstr>
      <vt:lpstr>'招待者一覧 (ｻﾝﾌﾟﾙ)'!招待者ID</vt:lpstr>
      <vt:lpstr>招待者ID</vt:lpstr>
      <vt:lpstr>'招待者一覧 (ｻﾝﾌﾟﾙ)'!招待者ﾘｽﾄ</vt:lpstr>
      <vt:lpstr>招待者ﾘｽﾄ</vt:lpstr>
      <vt:lpstr>招待者一覧へのリンク</vt:lpstr>
      <vt:lpstr>'招待者一覧 (ｻﾝﾌﾟﾙ)'!招待状</vt:lpstr>
      <vt:lpstr>招待状</vt:lpstr>
      <vt:lpstr>新婦姓</vt:lpstr>
      <vt:lpstr>新婦姓フリ</vt:lpstr>
      <vt:lpstr>新婦名</vt:lpstr>
      <vt:lpstr>新婦名フリ</vt:lpstr>
      <vt:lpstr>新郎姓</vt:lpstr>
      <vt:lpstr>新郎姓フリ</vt:lpstr>
      <vt:lpstr>新郎名</vt:lpstr>
      <vt:lpstr>新郎名フリ</vt:lpstr>
      <vt:lpstr>申送分類項目</vt:lpstr>
      <vt:lpstr>進行表</vt:lpstr>
      <vt:lpstr>制御文字</vt:lpstr>
      <vt:lpstr>席札フリガナ表示</vt:lpstr>
      <vt:lpstr>席次入力へのリンク</vt:lpstr>
      <vt:lpstr>組合せ計１</vt:lpstr>
      <vt:lpstr>組合せ計２</vt:lpstr>
      <vt:lpstr>組合せ計３</vt:lpstr>
      <vt:lpstr>組合せ計４</vt:lpstr>
      <vt:lpstr>組合せ計５</vt:lpstr>
      <vt:lpstr>組合せ計６</vt:lpstr>
      <vt:lpstr>組合せ計７</vt:lpstr>
      <vt:lpstr>組合せ計８</vt:lpstr>
      <vt:lpstr>続柄表示</vt:lpstr>
      <vt:lpstr>続柄名</vt:lpstr>
      <vt:lpstr>担当者</vt:lpstr>
      <vt:lpstr>着付け</vt:lpstr>
      <vt:lpstr>締日</vt:lpstr>
      <vt:lpstr>締日警告</vt:lpstr>
      <vt:lpstr>締日設定</vt:lpstr>
      <vt:lpstr>媒酌人姓</vt:lpstr>
      <vt:lpstr>媒酌人姓フリ</vt:lpstr>
      <vt:lpstr>媒酌人表記</vt:lpstr>
      <vt:lpstr>媒酌人名</vt:lpstr>
      <vt:lpstr>媒酌人名フリ</vt:lpstr>
      <vt:lpstr>媒酌令夫人姓</vt:lpstr>
      <vt:lpstr>媒酌令夫人姓フリ</vt:lpstr>
      <vt:lpstr>媒酌令夫人名</vt:lpstr>
      <vt:lpstr>媒酌令夫人名フリ</vt:lpstr>
      <vt:lpstr>披露宴会場</vt:lpstr>
      <vt:lpstr>披露宴時間</vt:lpstr>
      <vt:lpstr>披露宴日</vt:lpstr>
      <vt:lpstr>披露宴分</vt:lpstr>
      <vt:lpstr>披露宴曜日六曜</vt:lpstr>
      <vt:lpstr>備考欄</vt:lpstr>
      <vt:lpstr>美容</vt:lpstr>
      <vt:lpstr>部屋</vt:lpstr>
      <vt:lpstr>分類</vt:lpstr>
      <vt:lpstr>分類１</vt:lpstr>
      <vt:lpstr>分類２</vt:lpstr>
      <vt:lpstr>分類利用</vt:lpstr>
      <vt:lpstr>変更履歴</vt:lpstr>
      <vt:lpstr>郵送手渡</vt:lpstr>
      <vt:lpstr>料理</vt:lpstr>
      <vt:lpstr>料理ﾀｲﾌﾟ</vt:lpstr>
      <vt:lpstr>料理集計</vt:lpstr>
    </vt:vector>
  </TitlesOfParts>
  <Company>GLEP</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Maeda Hiroshi</dc:creator>
  <cp:lastModifiedBy>Windows XP Mode</cp:lastModifiedBy>
  <cp:lastPrinted>2010-02-12T22:12:50Z</cp:lastPrinted>
  <dcterms:created xsi:type="dcterms:W3CDTF">2003-08-29T21:55:01Z</dcterms:created>
  <dcterms:modified xsi:type="dcterms:W3CDTF">2013-01-26T06:13:25Z</dcterms:modified>
</cp:coreProperties>
</file>